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updateLinks="never"/>
  <mc:AlternateContent xmlns:mc="http://schemas.openxmlformats.org/markup-compatibility/2006">
    <mc:Choice Requires="x15">
      <x15ac:absPath xmlns:x15ac="http://schemas.microsoft.com/office/spreadsheetml/2010/11/ac" url="C:\Users\jorge.melo\Desktop\"/>
    </mc:Choice>
  </mc:AlternateContent>
  <xr:revisionPtr revIDLastSave="0" documentId="8_{244C875D-D368-4D70-A50E-3592158678D3}" xr6:coauthVersionLast="45" xr6:coauthVersionMax="45" xr10:uidLastSave="{00000000-0000-0000-0000-000000000000}"/>
  <bookViews>
    <workbookView xWindow="-120" yWindow="-120" windowWidth="29040" windowHeight="15840" tabRatio="963" firstSheet="1" activeTab="1" xr2:uid="{00000000-000D-0000-FFFF-FFFF00000000}"/>
  </bookViews>
  <sheets>
    <sheet name="DADOS DE ENTRADA" sheetId="10" state="hidden" r:id="rId1"/>
    <sheet name="ORÇ. GERAL" sheetId="47" r:id="rId2"/>
    <sheet name="ADM" sheetId="79" r:id="rId3"/>
    <sheet name="ADUTOR LESTE" sheetId="57" r:id="rId4"/>
    <sheet name="DIQUE ITIÚBA" sheetId="80" r:id="rId5"/>
    <sheet name="P12 E TRIBUTÁRIOS" sheetId="89" r:id="rId6"/>
    <sheet name="CANAIS BOACICA" sheetId="94" r:id="rId7"/>
    <sheet name="C.C.U" sheetId="26" r:id="rId8"/>
    <sheet name="CCU VEÍCULO" sheetId="83" r:id="rId9"/>
    <sheet name="Aux.  " sheetId="64" r:id="rId10"/>
    <sheet name="CRONO" sheetId="88" r:id="rId11"/>
    <sheet name="M. CÁL. ADUTOR LESTE" sheetId="33" state="hidden" r:id="rId12"/>
    <sheet name="M, CÁL. DIQUE ITIUBA" sheetId="82" state="hidden" r:id="rId13"/>
    <sheet name="M. CÁL. P12 E TRIB." sheetId="90" state="hidden" r:id="rId14"/>
    <sheet name="M. CÁL. CANAIS BOACICA" sheetId="95" state="hidden" r:id="rId15"/>
    <sheet name="BD_Mobilização e Serv. iniciais" sheetId="45" state="hidden" r:id="rId16"/>
    <sheet name="BDI" sheetId="48" r:id="rId17"/>
    <sheet name="BDI FOR" sheetId="62" r:id="rId18"/>
    <sheet name="ENCARGOS" sheetId="97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esc15" localSheetId="2">#REF!</definedName>
    <definedName name="______esc15" localSheetId="6">#REF!</definedName>
    <definedName name="______esc15" localSheetId="13">#REF!</definedName>
    <definedName name="______esc15" localSheetId="5">#REF!</definedName>
    <definedName name="______esc15">#REF!</definedName>
    <definedName name="______esc4" localSheetId="2">#REF!</definedName>
    <definedName name="______esc4" localSheetId="5">#REF!</definedName>
    <definedName name="______esc4">#REF!</definedName>
    <definedName name="______esc6" localSheetId="2">#REF!</definedName>
    <definedName name="______esc6" localSheetId="5">#REF!</definedName>
    <definedName name="______esc6">#REF!</definedName>
    <definedName name="_____esc15" localSheetId="2">#REF!</definedName>
    <definedName name="_____esc15" localSheetId="5">#REF!</definedName>
    <definedName name="_____esc15">#REF!</definedName>
    <definedName name="_____esc4" localSheetId="2">#REF!</definedName>
    <definedName name="_____esc4" localSheetId="5">#REF!</definedName>
    <definedName name="_____esc4">#REF!</definedName>
    <definedName name="_____esc6" localSheetId="2">#REF!</definedName>
    <definedName name="_____esc6" localSheetId="5">#REF!</definedName>
    <definedName name="_____esc6">#REF!</definedName>
    <definedName name="____esc15" localSheetId="2">#REF!</definedName>
    <definedName name="____esc15" localSheetId="5">#REF!</definedName>
    <definedName name="____esc15">#REF!</definedName>
    <definedName name="____esc4" localSheetId="2">#REF!</definedName>
    <definedName name="____esc4" localSheetId="5">#REF!</definedName>
    <definedName name="____esc4">#REF!</definedName>
    <definedName name="____esc6" localSheetId="2">#REF!</definedName>
    <definedName name="____esc6" localSheetId="5">#REF!</definedName>
    <definedName name="____esc6">#REF!</definedName>
    <definedName name="___esc15" localSheetId="2">#REF!</definedName>
    <definedName name="___esc15" localSheetId="5">#REF!</definedName>
    <definedName name="___esc15">#REF!</definedName>
    <definedName name="___esc4" localSheetId="2">#REF!</definedName>
    <definedName name="___esc4" localSheetId="5">#REF!</definedName>
    <definedName name="___esc4">#REF!</definedName>
    <definedName name="___esc6" localSheetId="2">#REF!</definedName>
    <definedName name="___esc6" localSheetId="5">#REF!</definedName>
    <definedName name="___esc6">#REF!</definedName>
    <definedName name="__C">#REF!</definedName>
    <definedName name="__esc15" localSheetId="2">#REF!</definedName>
    <definedName name="__esc15" localSheetId="5">#REF!</definedName>
    <definedName name="__esc15">#REF!</definedName>
    <definedName name="__esc200">#REF!</definedName>
    <definedName name="__esc230">#REF!</definedName>
    <definedName name="__esc320">#REF!</definedName>
    <definedName name="__esc4" localSheetId="2">#REF!</definedName>
    <definedName name="__esc4" localSheetId="5">#REF!</definedName>
    <definedName name="__esc4">#REF!</definedName>
    <definedName name="__esc6" localSheetId="2">#REF!</definedName>
    <definedName name="__esc6" localSheetId="5">#REF!</definedName>
    <definedName name="__esc6">#REF!</definedName>
    <definedName name="__gui5530">#REF!</definedName>
    <definedName name="__sub1">#REF!</definedName>
    <definedName name="__sub2">#REF!</definedName>
    <definedName name="__sub3">#REF!</definedName>
    <definedName name="__sub4">#REF!</definedName>
    <definedName name="_C">#REF!</definedName>
    <definedName name="_esc15" localSheetId="2">#REF!</definedName>
    <definedName name="_esc15" localSheetId="5">#REF!</definedName>
    <definedName name="_esc15">#REF!</definedName>
    <definedName name="_esc200">#REF!</definedName>
    <definedName name="_esc230">#REF!</definedName>
    <definedName name="_esc320">#REF!</definedName>
    <definedName name="_esc4" localSheetId="2">#REF!</definedName>
    <definedName name="_esc4" localSheetId="5">#REF!</definedName>
    <definedName name="_esc4">#REF!</definedName>
    <definedName name="_esc6" localSheetId="2">#REF!</definedName>
    <definedName name="_esc6" localSheetId="5">#REF!</definedName>
    <definedName name="_esc6">#REF!</definedName>
    <definedName name="_Fill" hidden="1">#REF!</definedName>
    <definedName name="_xlnm._FilterDatabase" localSheetId="2" hidden="1">ADM!$A$6:$K$21</definedName>
    <definedName name="_xlnm._FilterDatabase" localSheetId="7" hidden="1">'C.C.U'!$A$8:$L$4127</definedName>
    <definedName name="_xlnm._FilterDatabase" localSheetId="0" hidden="1">'DADOS DE ENTRADA'!$O$4:$P$443</definedName>
    <definedName name="_xlnm._FilterDatabase" localSheetId="11" hidden="1">'M. CÁL. ADUTOR LESTE'!$A$8:$E$88</definedName>
    <definedName name="_xlnm._FilterDatabase" localSheetId="14" hidden="1">'M. CÁL. CANAIS BOACICA'!$A$2:$D$83</definedName>
    <definedName name="_xlnm._FilterDatabase" localSheetId="13" hidden="1">'M. CÁL. P12 E TRIB.'!$A$8:$D$88</definedName>
    <definedName name="_xlnm._FilterDatabase" localSheetId="1" hidden="1">'ORÇ. GERAL'!$B$6:$D$23</definedName>
    <definedName name="_xlnm._FilterDatabase" localSheetId="5" hidden="1">'P12 E TRIBUTÁRIOS'!$A$9:$K$55</definedName>
    <definedName name="_gui5530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A" localSheetId="18">'[1]Hora extra'!$A$1:$C$39</definedName>
    <definedName name="A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cab">#REF!</definedName>
    <definedName name="AccessDatabase" hidden="1">"D:\Arquivos do excel\Planilha modelo1.mdb"</definedName>
    <definedName name="ACOMPANHAMENTO" hidden="1">IF(VALUE([2]Menu!$O$4)=2,"BM","PLE")</definedName>
    <definedName name="ACRE" hidden="1">#REF!</definedName>
    <definedName name="ademir" hidden="1">{#N/A,#N/A,FALSE,"Cronograma";#N/A,#N/A,FALSE,"Cronogr. 2"}</definedName>
    <definedName name="ajudante">#REF!</definedName>
    <definedName name="ANDRE">#REF!</definedName>
    <definedName name="_xlnm.Print_Area" localSheetId="2">ADM!$A$1:$K$30</definedName>
    <definedName name="_xlnm.Print_Area" localSheetId="3">'ADUTOR LESTE'!$A$1:$K$44</definedName>
    <definedName name="_xlnm.Print_Area" localSheetId="9">'Aux.  '!$B$1:$I$65</definedName>
    <definedName name="_xlnm.Print_Area" localSheetId="17">'BDI FOR'!$A$1:$J$38</definedName>
    <definedName name="_xlnm.Print_Area" localSheetId="7">'C.C.U'!$C$1:$L$4127</definedName>
    <definedName name="_xlnm.Print_Area" localSheetId="6">'CANAIS BOACICA'!$A$1:$K$159</definedName>
    <definedName name="_xlnm.Print_Area" localSheetId="8">'CCU VEÍCULO'!$B$1:$E$55</definedName>
    <definedName name="_xlnm.Print_Area" localSheetId="10">CRONO!$B$1:$X$50</definedName>
    <definedName name="_xlnm.Print_Area" localSheetId="0">'DADOS DE ENTRADA'!$A$1:$E$49</definedName>
    <definedName name="_xlnm.Print_Area" localSheetId="4">'DIQUE ITIÚBA'!$B$1:$I$65</definedName>
    <definedName name="_xlnm.Print_Area" localSheetId="18">ENCARGOS!$A$1:$D$43</definedName>
    <definedName name="_xlnm.Print_Area" localSheetId="12">'M, CÁL. DIQUE ITIUBA'!$C$1:$N$679</definedName>
    <definedName name="_xlnm.Print_Area" localSheetId="11">'M. CÁL. ADUTOR LESTE'!$A$1:$CM$111</definedName>
    <definedName name="_xlnm.Print_Area" localSheetId="14">'M. CÁL. CANAIS BOACICA'!$A$1:$U$47</definedName>
    <definedName name="_xlnm.Print_Area" localSheetId="13">'M. CÁL. P12 E TRIB.'!$A$1:$T$101</definedName>
    <definedName name="_xlnm.Print_Area" localSheetId="1">'ORÇ. GERAL'!$B$1:$D$26</definedName>
    <definedName name="_xlnm.Print_Area" localSheetId="5">'P12 E TRIBUTÁRIOS'!$A$1:$K$55</definedName>
    <definedName name="_xlnm.Print_Area">#REF!</definedName>
    <definedName name="Arial">#REF!</definedName>
    <definedName name="armador">#REF!</definedName>
    <definedName name="Asf" localSheetId="2">#REF!</definedName>
    <definedName name="Asf" localSheetId="6">#REF!</definedName>
    <definedName name="Asf" localSheetId="13">#REF!</definedName>
    <definedName name="Asf" localSheetId="5">#REF!</definedName>
    <definedName name="Asf">#REF!</definedName>
    <definedName name="AUTOEVENTO" hidden="1">[2]CÁLCULO!$A$12</definedName>
    <definedName name="B">'[3]Hora Normal'!$A$1:$C$49</definedName>
    <definedName name="bacia16">#REF!</definedName>
    <definedName name="_xlnm.Database" localSheetId="2">#REF!</definedName>
    <definedName name="_xlnm.Database" localSheetId="18">[4]ORDPLAN!$A$1:$P$500</definedName>
    <definedName name="_xlnm.Database" localSheetId="5">#REF!</definedName>
    <definedName name="_xlnm.Database">#REF!</definedName>
    <definedName name="bate">#REF!</definedName>
    <definedName name="bdi">#REF!</definedName>
    <definedName name="bet">#REF!</definedName>
    <definedName name="bomba">#REF!</definedName>
    <definedName name="bombaesg">#REF!</definedName>
    <definedName name="bosta" hidden="1">{#N/A,#N/A,FALSE,"Cronograma";#N/A,#N/A,FALSE,"Cronogr. 2"}</definedName>
    <definedName name="c_120">#REF!</definedName>
    <definedName name="c_930">#REF!</definedName>
    <definedName name="CA´L" hidden="1">{#N/A,#N/A,FALSE,"Cronograma";#N/A,#N/A,FALSE,"Cronogr. 2"}</definedName>
    <definedName name="caçamba">#REF!</definedName>
    <definedName name="CÁLCULO.TotalAdmLocal" hidden="1">IF(AUTOEVENTO="manual",SUMIF([2]CÁLCULO!$M$15:$M$226,1,[2]ORÇAMENTO!$X$15:$X$226),0)</definedName>
    <definedName name="Canais_Principais">'DADOS DE ENTRADA'!$I$5:$I$76</definedName>
    <definedName name="carpinteiro">#REF!</definedName>
    <definedName name="carroceria">#REF!</definedName>
    <definedName name="carroçeria">#REF!</definedName>
    <definedName name="cb_12">#REF!</definedName>
    <definedName name="cb_6">#REF!</definedName>
    <definedName name="cbritagem">#REF!</definedName>
    <definedName name="cbt">#REF!</definedName>
    <definedName name="cd_12">#REF!</definedName>
    <definedName name="cdosadora">#REF!</definedName>
    <definedName name="cfe">#REF!</definedName>
    <definedName name="Cim" localSheetId="2">#REF!</definedName>
    <definedName name="Cim" localSheetId="6">#REF!</definedName>
    <definedName name="Cim" localSheetId="13">#REF!</definedName>
    <definedName name="Cim" localSheetId="5">#REF!</definedName>
    <definedName name="Cim">#REF!</definedName>
    <definedName name="comp_l">#REF!</definedName>
    <definedName name="comp_m">#REF!</definedName>
    <definedName name="comp_pd">#REF!</definedName>
    <definedName name="compressor">#REF!</definedName>
    <definedName name="concorrentes" hidden="1">{#N/A,#N/A,FALSE,"Cronograma";#N/A,#N/A,FALSE,"Cronogr. 2"}</definedName>
    <definedName name="CRONO.MaxParc" hidden="1">[2]CRONO!$G1048576+[2]CRONO!A1</definedName>
    <definedName name="d_6">#REF!</definedName>
    <definedName name="d_8">#REF!</definedName>
    <definedName name="de" localSheetId="2">#REF!</definedName>
    <definedName name="de" localSheetId="5">#REF!</definedName>
    <definedName name="de">#REF!</definedName>
    <definedName name="dist">#REF!</definedName>
    <definedName name="dumpcret">#REF!</definedName>
    <definedName name="eletricista">#REF!</definedName>
    <definedName name="encanador">#REF!</definedName>
    <definedName name="encarregado">#REF!</definedName>
    <definedName name="espargidor">#REF!</definedName>
    <definedName name="FoFo" localSheetId="2">#REF!</definedName>
    <definedName name="FoFo" localSheetId="5">#REF!</definedName>
    <definedName name="FoFo">#REF!</definedName>
    <definedName name="fresa">#REF!</definedName>
    <definedName name="gerador">#REF!</definedName>
    <definedName name="geral">#REF!</definedName>
    <definedName name="gol">#REF!</definedName>
    <definedName name="grade">#REF!</definedName>
    <definedName name="_xlnm.Recorder" localSheetId="2">#REF!</definedName>
    <definedName name="_xlnm.Recorder" localSheetId="5">#REF!</definedName>
    <definedName name="_xlnm.Recorder">#REF!</definedName>
    <definedName name="guid30">#REF!</definedName>
    <definedName name="Import.DescLote" hidden="1">[2]DADOS!$F$17</definedName>
    <definedName name="irrigadeira">#REF!</definedName>
    <definedName name="ITENS">'[5]0 - PUC'!$B$11:$I$1000</definedName>
    <definedName name="Lista_Coletores">'DADOS DE ENTRADA'!$O$5:$O$95</definedName>
    <definedName name="Lista_Estradas">'DADOS DE ENTRADA'!$L$5:$L$127</definedName>
    <definedName name="LOTES">#REF!</definedName>
    <definedName name="maq.solda">#REF!</definedName>
    <definedName name="MBV" localSheetId="2">#REF!</definedName>
    <definedName name="MBV" localSheetId="6">#REF!</definedName>
    <definedName name="MBV" localSheetId="13">#REF!</definedName>
    <definedName name="MBV" localSheetId="5">#REF!</definedName>
    <definedName name="MBV">#REF!</definedName>
    <definedName name="moto">#REF!</definedName>
    <definedName name="motorista">#REF!</definedName>
    <definedName name="OBRAS_TIPO" localSheetId="2">#REF!</definedName>
    <definedName name="OBRAS_TIPO" localSheetId="17">#REF!</definedName>
    <definedName name="OBRAS_TIPO" localSheetId="5">#REF!</definedName>
    <definedName name="OBRAS_TIPO">#REF!</definedName>
    <definedName name="operador">#REF!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orig" hidden="1">{#N/A,#N/A,FALSE,"Planilha";#N/A,#N/A,FALSE,"Resumo";#N/A,#N/A,FALSE,"Fisico";#N/A,#N/A,FALSE,"Financeiro";#N/A,#N/A,FALSE,"Financeiro"}</definedName>
    <definedName name="oxi">#REF!</definedName>
    <definedName name="Par" localSheetId="2">#REF!</definedName>
    <definedName name="Par" localSheetId="5">#REF!</definedName>
    <definedName name="Par">#REF!</definedName>
    <definedName name="pedreiro">#REF!</definedName>
    <definedName name="perf5000">#REF!</definedName>
    <definedName name="perf642">#REF!</definedName>
    <definedName name="pickup">#REF!</definedName>
    <definedName name="pintor">#REF!</definedName>
    <definedName name="Popular" hidden="1">{#N/A,#N/A,FALSE,"Cronograma";#N/A,#N/A,FALSE,"Cronogr. 2"}</definedName>
    <definedName name="PVC" localSheetId="2">#REF!</definedName>
    <definedName name="PVC" localSheetId="5">#REF!</definedName>
    <definedName name="PVC">#REF!</definedName>
    <definedName name="QRWERQ" hidden="1">{#N/A,#N/A,FALSE,"Planilha";#N/A,#N/A,FALSE,"Resumo";#N/A,#N/A,FALSE,"Fisico";#N/A,#N/A,FALSE,"Financeiro";#N/A,#N/A,FALSE,"Financeiro"}</definedName>
    <definedName name="raf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etro">#REF!</definedName>
    <definedName name="rio" hidden="1">{#N/A,#N/A,FALSE,"Cronograma";#N/A,#N/A,FALSE,"Cronogr. 2"}</definedName>
    <definedName name="romp">#REF!</definedName>
    <definedName name="Schwing">#REF!</definedName>
    <definedName name="servente">#REF!</definedName>
    <definedName name="SINAPI_AC" hidden="1">#REF!</definedName>
    <definedName name="soldador">#REF!</definedName>
    <definedName name="SomaAgrup" hidden="1">SUMIF(OFFSET(#REF!,1,0,#REF!),"S",OFFSET(#REF!,1,0,#REF!))</definedName>
    <definedName name="ss" hidden="1">{#N/A,#N/A,FALSE,"Cronograma";#N/A,#N/A,FALSE,"Cronogr. 2"}</definedName>
    <definedName name="tanque">#REF!</definedName>
    <definedName name="telhadista">#REF!</definedName>
    <definedName name="teste">#REF!</definedName>
    <definedName name="teste1">#REF!</definedName>
    <definedName name="teste2">#REF!</definedName>
    <definedName name="teste3">#REF!</definedName>
    <definedName name="TIPOORCAMENTO" hidden="1">IF(VALUE([6]MENU!$O$3)=2,"Licitado","Proposto")</definedName>
    <definedName name="_xlnm.Print_Titles" localSheetId="2">ADM!$1:$6</definedName>
    <definedName name="_xlnm.Print_Titles" localSheetId="3">'ADUTOR LESTE'!$1:$8</definedName>
    <definedName name="_xlnm.Print_Titles" localSheetId="7">'C.C.U'!$1:$7</definedName>
    <definedName name="_xlnm.Print_Titles" localSheetId="6">'CANAIS BOACICA'!$1:$7</definedName>
    <definedName name="_xlnm.Print_Titles" localSheetId="4">'DIQUE ITIÚBA'!$1:$9</definedName>
    <definedName name="_xlnm.Print_Titles" localSheetId="1">'ORÇ. GERAL'!$1:$6</definedName>
    <definedName name="_xlnm.Print_Titles" localSheetId="5">'P12 E TRIBUTÁRIOS'!$1:$9</definedName>
    <definedName name="usina">#REF!</definedName>
    <definedName name="vib">#REF!</definedName>
    <definedName name="VTE" localSheetId="2">#REF!</definedName>
    <definedName name="VTE" localSheetId="6">#REF!</definedName>
    <definedName name="VTE" localSheetId="13">#REF!</definedName>
    <definedName name="VTE" localSheetId="5">#REF!</definedName>
    <definedName name="VTE">#REF!</definedName>
    <definedName name="VTOTAL1" hidden="1">ROUND(#REF!*#REF!,15-13*#REF!)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2">#REF!</definedName>
    <definedName name="X" localSheetId="5">#REF!</definedName>
    <definedName name="X">#REF!</definedName>
    <definedName name="XXX" localSheetId="2">#REF!</definedName>
    <definedName name="XXX" localSheetId="5">#REF!</definedName>
    <definedName name="XXX">#REF!</definedName>
    <definedName name="XXXXX" localSheetId="2">#REF!</definedName>
    <definedName name="XXXXX" localSheetId="5">#REF!</definedName>
    <definedName name="XXXXX">#REF!</definedName>
    <definedName name="XXXXXX" localSheetId="2">#REF!</definedName>
    <definedName name="XXXXXX" localSheetId="5">#REF!</definedName>
    <definedName name="XXXXXX">#REF!</definedName>
    <definedName name="XXXXXXX" localSheetId="2">#REF!</definedName>
    <definedName name="XXXXXXX" localSheetId="5">#REF!</definedName>
    <definedName name="XXXXXXX">#REF!</definedName>
    <definedName name="XXXXXXXXXX" localSheetId="2">#REF!</definedName>
    <definedName name="XXXXXXXXXX" localSheetId="5">#REF!</definedName>
    <definedName name="XXXXXXXXXX">#REF!</definedName>
    <definedName name="XXXXXXXXXXXXXXXX" localSheetId="2">#REF!</definedName>
    <definedName name="XXXXXXXXXXXXXXXX" localSheetId="5">#REF!</definedName>
    <definedName name="XXXXXXXXXXXXXXXX">#REF!</definedName>
    <definedName name="XXXXXXXXXXXXXXXXXXXXX" localSheetId="2">#REF!</definedName>
    <definedName name="XXXXXXXXXXXXXXXXXXXXX" localSheetId="5">#REF!</definedName>
    <definedName name="XXXXXXXXXXXXXXXXX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47" l="1"/>
  <c r="K15" i="89"/>
  <c r="K20" i="79"/>
  <c r="K19" i="79"/>
  <c r="I53" i="89" l="1"/>
  <c r="I52" i="89"/>
  <c r="I51" i="89"/>
  <c r="I50" i="89"/>
  <c r="I49" i="89"/>
  <c r="I48" i="89"/>
  <c r="I47" i="89"/>
  <c r="I46" i="89"/>
  <c r="I45" i="89"/>
  <c r="I43" i="89"/>
  <c r="I42" i="89"/>
  <c r="I41" i="89"/>
  <c r="I40" i="89"/>
  <c r="I38" i="89"/>
  <c r="I35" i="89"/>
  <c r="I34" i="89"/>
  <c r="I32" i="89"/>
  <c r="I31" i="89"/>
  <c r="I30" i="89"/>
  <c r="I28" i="89"/>
  <c r="I27" i="89"/>
  <c r="I26" i="89"/>
  <c r="I24" i="89"/>
  <c r="I23" i="89"/>
  <c r="I22" i="89"/>
  <c r="I20" i="89"/>
  <c r="I19" i="89"/>
  <c r="I18" i="89"/>
  <c r="I17" i="89"/>
  <c r="I15" i="89"/>
  <c r="D33" i="83"/>
  <c r="D32" i="83"/>
  <c r="D31" i="83"/>
  <c r="D26" i="83"/>
  <c r="D25" i="83"/>
  <c r="D10" i="83"/>
  <c r="F10" i="83"/>
  <c r="H45" i="64"/>
  <c r="J45" i="64" s="1"/>
  <c r="H44" i="64"/>
  <c r="H43" i="64"/>
  <c r="J43" i="64" s="1"/>
  <c r="H42" i="64"/>
  <c r="H11" i="64"/>
  <c r="H12" i="64"/>
  <c r="H13" i="64"/>
  <c r="H14" i="64"/>
  <c r="H15" i="64"/>
  <c r="J15" i="64" s="1"/>
  <c r="H16" i="64"/>
  <c r="J16" i="64" s="1"/>
  <c r="H17" i="64"/>
  <c r="J11" i="64"/>
  <c r="J12" i="64"/>
  <c r="J13" i="64"/>
  <c r="J14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4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10" i="64"/>
  <c r="H10" i="64"/>
  <c r="M11" i="64"/>
  <c r="O54" i="89" l="1"/>
  <c r="D6" i="89"/>
  <c r="I7" i="89"/>
  <c r="L4108" i="26" l="1"/>
  <c r="L4107" i="26"/>
  <c r="L4116" i="26"/>
  <c r="F7" i="95" l="1"/>
  <c r="G7" i="95"/>
  <c r="F25" i="95" l="1"/>
  <c r="F30" i="95" s="1"/>
  <c r="F16" i="95"/>
  <c r="F15" i="95"/>
  <c r="F13" i="95"/>
  <c r="F12" i="95"/>
  <c r="F27" i="95" s="1"/>
  <c r="F33" i="95"/>
  <c r="F32" i="95" l="1"/>
  <c r="F29" i="95"/>
  <c r="F46" i="95" s="1"/>
  <c r="F17" i="95"/>
  <c r="F34" i="95"/>
  <c r="F14" i="95"/>
  <c r="F28" i="95"/>
  <c r="F18" i="95"/>
  <c r="F38" i="95" s="1"/>
  <c r="F39" i="95" s="1"/>
  <c r="F35" i="95"/>
  <c r="F36" i="95" s="1"/>
  <c r="F47" i="95" l="1"/>
  <c r="F37" i="95"/>
  <c r="F40" i="95"/>
  <c r="F23" i="95"/>
  <c r="F19" i="95"/>
  <c r="F41" i="95" s="1"/>
  <c r="F50" i="95"/>
  <c r="F51" i="95"/>
  <c r="L220" i="26"/>
  <c r="L210" i="26"/>
  <c r="L209" i="26"/>
  <c r="L156" i="26"/>
  <c r="L146" i="26"/>
  <c r="L216" i="26"/>
  <c r="L215" i="26"/>
  <c r="L211" i="26"/>
  <c r="L205" i="26"/>
  <c r="L204" i="26"/>
  <c r="E196" i="26"/>
  <c r="D196" i="26"/>
  <c r="C196" i="26"/>
  <c r="L218" i="26" l="1"/>
  <c r="L213" i="26"/>
  <c r="F24" i="95"/>
  <c r="F43" i="95" s="1"/>
  <c r="F45" i="95" s="1"/>
  <c r="F84" i="95"/>
  <c r="F83" i="95"/>
  <c r="F76" i="95"/>
  <c r="F92" i="95" s="1"/>
  <c r="F75" i="95"/>
  <c r="F91" i="95" s="1"/>
  <c r="F79" i="95"/>
  <c r="F62" i="95"/>
  <c r="F69" i="95" s="1"/>
  <c r="L202" i="26"/>
  <c r="L207" i="26"/>
  <c r="F70" i="95" l="1"/>
  <c r="F85" i="95" s="1"/>
  <c r="F67" i="95"/>
  <c r="F80" i="95"/>
  <c r="F77" i="95"/>
  <c r="F95" i="95" s="1"/>
  <c r="F26" i="95"/>
  <c r="F49" i="95"/>
  <c r="L222" i="26"/>
  <c r="L223" i="26" l="1"/>
  <c r="F42" i="95"/>
  <c r="F31" i="95"/>
  <c r="F44" i="95"/>
  <c r="F48" i="95"/>
  <c r="F54" i="95" s="1"/>
  <c r="G196" i="26" l="1"/>
  <c r="F78" i="95"/>
  <c r="F81" i="95" s="1"/>
  <c r="F63" i="95"/>
  <c r="F66" i="95" s="1"/>
  <c r="F65" i="95" s="1"/>
  <c r="F68" i="95" s="1"/>
  <c r="F82" i="95" s="1"/>
  <c r="F96" i="95" s="1"/>
  <c r="F89" i="95"/>
  <c r="F74" i="95"/>
  <c r="F90" i="95" s="1"/>
  <c r="G110" i="82"/>
  <c r="L4110" i="26"/>
  <c r="L4109" i="26"/>
  <c r="L457" i="26"/>
  <c r="L456" i="26"/>
  <c r="L4122" i="26"/>
  <c r="L4121" i="26"/>
  <c r="L4117" i="26"/>
  <c r="L4112" i="26"/>
  <c r="L4111" i="26"/>
  <c r="L4103" i="26"/>
  <c r="E4094" i="26"/>
  <c r="D4094" i="26"/>
  <c r="C4094" i="26"/>
  <c r="P94" i="90"/>
  <c r="Q94" i="90"/>
  <c r="R94" i="90"/>
  <c r="L4100" i="26" l="1"/>
  <c r="L4105" i="26"/>
  <c r="L4114" i="26"/>
  <c r="L4119" i="26"/>
  <c r="F94" i="95"/>
  <c r="F71" i="95"/>
  <c r="F88" i="95" s="1"/>
  <c r="F86" i="95" s="1"/>
  <c r="F87" i="95" s="1"/>
  <c r="L4124" i="26" l="1"/>
  <c r="L4125" i="26" l="1"/>
  <c r="G4094" i="26" l="1"/>
  <c r="E19" i="10"/>
  <c r="L553" i="26" l="1"/>
  <c r="L560" i="26"/>
  <c r="L559" i="26"/>
  <c r="L555" i="26"/>
  <c r="L554" i="26"/>
  <c r="L549" i="26"/>
  <c r="L544" i="26"/>
  <c r="L543" i="26"/>
  <c r="E535" i="26"/>
  <c r="D535" i="26"/>
  <c r="C535" i="26"/>
  <c r="L4088" i="26"/>
  <c r="L4087" i="26"/>
  <c r="L4083" i="26"/>
  <c r="L4082" i="26"/>
  <c r="L4081" i="26"/>
  <c r="L4080" i="26"/>
  <c r="L4079" i="26"/>
  <c r="L4075" i="26"/>
  <c r="L4074" i="26"/>
  <c r="L4070" i="26"/>
  <c r="L4069" i="26"/>
  <c r="L541" i="26" l="1"/>
  <c r="L551" i="26"/>
  <c r="L4085" i="26"/>
  <c r="L546" i="26"/>
  <c r="L557" i="26"/>
  <c r="L4067" i="26"/>
  <c r="L4072" i="26"/>
  <c r="L4077" i="26"/>
  <c r="L562" i="26" l="1"/>
  <c r="L4090" i="26"/>
  <c r="L84" i="26"/>
  <c r="L4091" i="26" l="1"/>
  <c r="L563" i="26"/>
  <c r="I469" i="82"/>
  <c r="I119" i="82"/>
  <c r="G535" i="26" l="1"/>
  <c r="G25" i="95"/>
  <c r="G30" i="95" s="1"/>
  <c r="H25" i="95"/>
  <c r="H30" i="95" s="1"/>
  <c r="I25" i="95"/>
  <c r="I30" i="95" s="1"/>
  <c r="J25" i="95"/>
  <c r="J30" i="95" s="1"/>
  <c r="K25" i="95"/>
  <c r="K30" i="95" s="1"/>
  <c r="L25" i="95"/>
  <c r="L30" i="95" s="1"/>
  <c r="M25" i="95"/>
  <c r="M30" i="95" s="1"/>
  <c r="N25" i="95"/>
  <c r="N30" i="95" s="1"/>
  <c r="O25" i="95"/>
  <c r="O30" i="95" s="1"/>
  <c r="P25" i="95"/>
  <c r="P30" i="95" s="1"/>
  <c r="Q25" i="95"/>
  <c r="Q30" i="95" s="1"/>
  <c r="R25" i="95"/>
  <c r="R30" i="95" s="1"/>
  <c r="S25" i="95"/>
  <c r="S30" i="95" s="1"/>
  <c r="T25" i="95"/>
  <c r="T30" i="95" s="1"/>
  <c r="U25" i="95"/>
  <c r="U30" i="95" s="1"/>
  <c r="G15" i="95"/>
  <c r="H15" i="95"/>
  <c r="I15" i="95"/>
  <c r="J15" i="95"/>
  <c r="K15" i="95"/>
  <c r="L15" i="95"/>
  <c r="M15" i="95"/>
  <c r="N15" i="95"/>
  <c r="O15" i="95"/>
  <c r="P15" i="95"/>
  <c r="Q15" i="95"/>
  <c r="R15" i="95"/>
  <c r="S15" i="95"/>
  <c r="T15" i="95"/>
  <c r="U15" i="95"/>
  <c r="G16" i="95"/>
  <c r="H16" i="95"/>
  <c r="I16" i="95"/>
  <c r="J16" i="95"/>
  <c r="K16" i="95"/>
  <c r="L16" i="95"/>
  <c r="M16" i="95"/>
  <c r="N16" i="95"/>
  <c r="O16" i="95"/>
  <c r="P16" i="95"/>
  <c r="Q16" i="95"/>
  <c r="R16" i="95"/>
  <c r="S16" i="95"/>
  <c r="T16" i="95"/>
  <c r="U16" i="95"/>
  <c r="G13" i="95"/>
  <c r="H13" i="95"/>
  <c r="I13" i="95"/>
  <c r="J13" i="95"/>
  <c r="K13" i="95"/>
  <c r="L13" i="95"/>
  <c r="M13" i="95"/>
  <c r="N13" i="95"/>
  <c r="O13" i="95"/>
  <c r="P13" i="95"/>
  <c r="Q13" i="95"/>
  <c r="R13" i="95"/>
  <c r="S13" i="95"/>
  <c r="T13" i="95"/>
  <c r="U13" i="95"/>
  <c r="E25" i="95"/>
  <c r="E30" i="95" s="1"/>
  <c r="E16" i="95"/>
  <c r="E15" i="95"/>
  <c r="E13" i="95"/>
  <c r="C3" i="26"/>
  <c r="C4097" i="26" l="1"/>
  <c r="C199" i="26"/>
  <c r="C4064" i="26"/>
  <c r="C538" i="26"/>
  <c r="U96" i="95"/>
  <c r="T96" i="95"/>
  <c r="S96" i="95"/>
  <c r="R96" i="95"/>
  <c r="Q96" i="95"/>
  <c r="P96" i="95"/>
  <c r="O96" i="95"/>
  <c r="N96" i="95"/>
  <c r="M96" i="95"/>
  <c r="L96" i="95"/>
  <c r="K96" i="95"/>
  <c r="J96" i="95"/>
  <c r="I96" i="95"/>
  <c r="H96" i="95"/>
  <c r="G96" i="95"/>
  <c r="E96" i="95"/>
  <c r="U95" i="95"/>
  <c r="T95" i="95"/>
  <c r="S95" i="95"/>
  <c r="R95" i="95"/>
  <c r="Q95" i="95"/>
  <c r="P95" i="95"/>
  <c r="O95" i="95"/>
  <c r="N95" i="95"/>
  <c r="M95" i="95"/>
  <c r="L95" i="95"/>
  <c r="K95" i="95"/>
  <c r="J95" i="95"/>
  <c r="I95" i="95"/>
  <c r="H95" i="95"/>
  <c r="G95" i="95"/>
  <c r="E95" i="95"/>
  <c r="U94" i="95"/>
  <c r="T94" i="95"/>
  <c r="S94" i="95"/>
  <c r="R94" i="95"/>
  <c r="Q94" i="95"/>
  <c r="P94" i="95"/>
  <c r="O94" i="95"/>
  <c r="N94" i="95"/>
  <c r="M94" i="95"/>
  <c r="L94" i="95"/>
  <c r="K94" i="95"/>
  <c r="J94" i="95"/>
  <c r="I94" i="95"/>
  <c r="H94" i="95"/>
  <c r="G94" i="95"/>
  <c r="E94" i="95"/>
  <c r="U92" i="95"/>
  <c r="T92" i="95"/>
  <c r="S92" i="95"/>
  <c r="R92" i="95"/>
  <c r="Q92" i="95"/>
  <c r="P92" i="95"/>
  <c r="O92" i="95"/>
  <c r="N92" i="95"/>
  <c r="M92" i="95"/>
  <c r="L92" i="95"/>
  <c r="K92" i="95"/>
  <c r="J92" i="95"/>
  <c r="I92" i="95"/>
  <c r="H92" i="95"/>
  <c r="G92" i="95"/>
  <c r="E92" i="95"/>
  <c r="U91" i="95"/>
  <c r="T91" i="95"/>
  <c r="S91" i="95"/>
  <c r="R91" i="95"/>
  <c r="Q91" i="95"/>
  <c r="P91" i="95"/>
  <c r="O91" i="95"/>
  <c r="N91" i="95"/>
  <c r="M91" i="95"/>
  <c r="L91" i="95"/>
  <c r="K91" i="95"/>
  <c r="J91" i="95"/>
  <c r="I91" i="95"/>
  <c r="H91" i="95"/>
  <c r="G91" i="95"/>
  <c r="E91" i="95"/>
  <c r="U90" i="95"/>
  <c r="T90" i="95"/>
  <c r="S90" i="95"/>
  <c r="R90" i="95"/>
  <c r="Q90" i="95"/>
  <c r="P90" i="95"/>
  <c r="O90" i="95"/>
  <c r="N90" i="95"/>
  <c r="M90" i="95"/>
  <c r="L90" i="95"/>
  <c r="K90" i="95"/>
  <c r="J90" i="95"/>
  <c r="I90" i="95"/>
  <c r="H90" i="95"/>
  <c r="G90" i="95"/>
  <c r="E90" i="95"/>
  <c r="U89" i="95"/>
  <c r="T89" i="95"/>
  <c r="S89" i="95"/>
  <c r="R89" i="95"/>
  <c r="Q89" i="95"/>
  <c r="P89" i="95"/>
  <c r="O89" i="95"/>
  <c r="N89" i="95"/>
  <c r="M89" i="95"/>
  <c r="L89" i="95"/>
  <c r="K89" i="95"/>
  <c r="J89" i="95"/>
  <c r="I89" i="95"/>
  <c r="H89" i="95"/>
  <c r="G89" i="95"/>
  <c r="E89" i="95"/>
  <c r="U88" i="95"/>
  <c r="T88" i="95"/>
  <c r="S88" i="95"/>
  <c r="R88" i="95"/>
  <c r="Q88" i="95"/>
  <c r="P88" i="95"/>
  <c r="O88" i="95"/>
  <c r="N88" i="95"/>
  <c r="M88" i="95"/>
  <c r="L88" i="95"/>
  <c r="K88" i="95"/>
  <c r="J88" i="95"/>
  <c r="I88" i="95"/>
  <c r="H88" i="95"/>
  <c r="G88" i="95"/>
  <c r="E88" i="95"/>
  <c r="U87" i="95"/>
  <c r="T87" i="95"/>
  <c r="S87" i="95"/>
  <c r="R87" i="95"/>
  <c r="Q87" i="95"/>
  <c r="P87" i="95"/>
  <c r="O87" i="95"/>
  <c r="N87" i="95"/>
  <c r="M87" i="95"/>
  <c r="L87" i="95"/>
  <c r="K87" i="95"/>
  <c r="J87" i="95"/>
  <c r="I87" i="95"/>
  <c r="H87" i="95"/>
  <c r="G87" i="95"/>
  <c r="E87" i="95"/>
  <c r="U86" i="95"/>
  <c r="T86" i="95"/>
  <c r="S86" i="95"/>
  <c r="R86" i="95"/>
  <c r="Q86" i="95"/>
  <c r="P86" i="95"/>
  <c r="O86" i="95"/>
  <c r="N86" i="95"/>
  <c r="M86" i="95"/>
  <c r="L86" i="95"/>
  <c r="K86" i="95"/>
  <c r="J86" i="95"/>
  <c r="I86" i="95"/>
  <c r="H86" i="95"/>
  <c r="G86" i="95"/>
  <c r="E86" i="95"/>
  <c r="U85" i="95"/>
  <c r="T85" i="95"/>
  <c r="S85" i="95"/>
  <c r="R85" i="95"/>
  <c r="Q85" i="95"/>
  <c r="P85" i="95"/>
  <c r="O85" i="95"/>
  <c r="N85" i="95"/>
  <c r="M85" i="95"/>
  <c r="L85" i="95"/>
  <c r="K85" i="95"/>
  <c r="J85" i="95"/>
  <c r="I85" i="95"/>
  <c r="H85" i="95"/>
  <c r="G85" i="95"/>
  <c r="E85" i="95"/>
  <c r="U84" i="95"/>
  <c r="T84" i="95"/>
  <c r="S84" i="95"/>
  <c r="R84" i="95"/>
  <c r="Q84" i="95"/>
  <c r="P84" i="95"/>
  <c r="O84" i="95"/>
  <c r="N84" i="95"/>
  <c r="M84" i="95"/>
  <c r="L84" i="95"/>
  <c r="K84" i="95"/>
  <c r="J84" i="95"/>
  <c r="I84" i="95"/>
  <c r="H84" i="95"/>
  <c r="G84" i="95"/>
  <c r="E84" i="95"/>
  <c r="U83" i="95"/>
  <c r="T83" i="95"/>
  <c r="S83" i="95"/>
  <c r="R83" i="95"/>
  <c r="Q83" i="95"/>
  <c r="P83" i="95"/>
  <c r="O83" i="95"/>
  <c r="N83" i="95"/>
  <c r="M83" i="95"/>
  <c r="L83" i="95"/>
  <c r="K83" i="95"/>
  <c r="J83" i="95"/>
  <c r="I83" i="95"/>
  <c r="H83" i="95"/>
  <c r="G83" i="95"/>
  <c r="E83" i="95"/>
  <c r="U82" i="95"/>
  <c r="T82" i="95"/>
  <c r="S82" i="95"/>
  <c r="R82" i="95"/>
  <c r="Q82" i="95"/>
  <c r="P82" i="95"/>
  <c r="O82" i="95"/>
  <c r="N82" i="95"/>
  <c r="M82" i="95"/>
  <c r="L82" i="95"/>
  <c r="K82" i="95"/>
  <c r="J82" i="95"/>
  <c r="I82" i="95"/>
  <c r="H82" i="95"/>
  <c r="G82" i="95"/>
  <c r="E82" i="95"/>
  <c r="U81" i="95"/>
  <c r="T81" i="95"/>
  <c r="S81" i="95"/>
  <c r="R81" i="95"/>
  <c r="Q81" i="95"/>
  <c r="P81" i="95"/>
  <c r="O81" i="95"/>
  <c r="N81" i="95"/>
  <c r="M81" i="95"/>
  <c r="L81" i="95"/>
  <c r="K81" i="95"/>
  <c r="J81" i="95"/>
  <c r="I81" i="95"/>
  <c r="H81" i="95"/>
  <c r="G81" i="95"/>
  <c r="E81" i="95"/>
  <c r="U80" i="95"/>
  <c r="T80" i="95"/>
  <c r="S80" i="95"/>
  <c r="R80" i="95"/>
  <c r="Q80" i="95"/>
  <c r="P80" i="95"/>
  <c r="O80" i="95"/>
  <c r="N80" i="95"/>
  <c r="M80" i="95"/>
  <c r="L80" i="95"/>
  <c r="K80" i="95"/>
  <c r="J80" i="95"/>
  <c r="I80" i="95"/>
  <c r="H80" i="95"/>
  <c r="G80" i="95"/>
  <c r="E80" i="95"/>
  <c r="U79" i="95"/>
  <c r="T79" i="95"/>
  <c r="S79" i="95"/>
  <c r="R79" i="95"/>
  <c r="Q79" i="95"/>
  <c r="P79" i="95"/>
  <c r="O79" i="95"/>
  <c r="N79" i="95"/>
  <c r="M79" i="95"/>
  <c r="L79" i="95"/>
  <c r="K79" i="95"/>
  <c r="J79" i="95"/>
  <c r="I79" i="95"/>
  <c r="H79" i="95"/>
  <c r="G79" i="95"/>
  <c r="E79" i="95"/>
  <c r="U78" i="95"/>
  <c r="T78" i="95"/>
  <c r="S78" i="95"/>
  <c r="R78" i="95"/>
  <c r="Q78" i="95"/>
  <c r="P78" i="95"/>
  <c r="O78" i="95"/>
  <c r="N78" i="95"/>
  <c r="M78" i="95"/>
  <c r="L78" i="95"/>
  <c r="K78" i="95"/>
  <c r="J78" i="95"/>
  <c r="I78" i="95"/>
  <c r="H78" i="95"/>
  <c r="G78" i="95"/>
  <c r="E78" i="95"/>
  <c r="U77" i="95"/>
  <c r="T77" i="95"/>
  <c r="S77" i="95"/>
  <c r="R77" i="95"/>
  <c r="Q77" i="95"/>
  <c r="P77" i="95"/>
  <c r="O77" i="95"/>
  <c r="N77" i="95"/>
  <c r="M77" i="95"/>
  <c r="L77" i="95"/>
  <c r="K77" i="95"/>
  <c r="J77" i="95"/>
  <c r="I77" i="95"/>
  <c r="H77" i="95"/>
  <c r="G77" i="95"/>
  <c r="E77" i="95"/>
  <c r="U76" i="95"/>
  <c r="T76" i="95"/>
  <c r="S76" i="95"/>
  <c r="R76" i="95"/>
  <c r="Q76" i="95"/>
  <c r="P76" i="95"/>
  <c r="O76" i="95"/>
  <c r="N76" i="95"/>
  <c r="M76" i="95"/>
  <c r="L76" i="95"/>
  <c r="K76" i="95"/>
  <c r="J76" i="95"/>
  <c r="I76" i="95"/>
  <c r="H76" i="95"/>
  <c r="G76" i="95"/>
  <c r="E76" i="95"/>
  <c r="U75" i="95"/>
  <c r="T75" i="95"/>
  <c r="S75" i="95"/>
  <c r="R75" i="95"/>
  <c r="Q75" i="95"/>
  <c r="P75" i="95"/>
  <c r="O75" i="95"/>
  <c r="N75" i="95"/>
  <c r="M75" i="95"/>
  <c r="L75" i="95"/>
  <c r="K75" i="95"/>
  <c r="J75" i="95"/>
  <c r="I75" i="95"/>
  <c r="H75" i="95"/>
  <c r="G75" i="95"/>
  <c r="E75" i="95"/>
  <c r="U74" i="95"/>
  <c r="T74" i="95"/>
  <c r="S74" i="95"/>
  <c r="R74" i="95"/>
  <c r="Q74" i="95"/>
  <c r="P74" i="95"/>
  <c r="O74" i="95"/>
  <c r="N74" i="95"/>
  <c r="M74" i="95"/>
  <c r="L74" i="95"/>
  <c r="K74" i="95"/>
  <c r="J74" i="95"/>
  <c r="I74" i="95"/>
  <c r="H74" i="95"/>
  <c r="G74" i="95"/>
  <c r="E74" i="95"/>
  <c r="U71" i="95"/>
  <c r="T71" i="95"/>
  <c r="S71" i="95"/>
  <c r="R71" i="95"/>
  <c r="Q71" i="95"/>
  <c r="P71" i="95"/>
  <c r="O71" i="95"/>
  <c r="N71" i="95"/>
  <c r="M71" i="95"/>
  <c r="L71" i="95"/>
  <c r="K71" i="95"/>
  <c r="J71" i="95"/>
  <c r="I71" i="95"/>
  <c r="H71" i="95"/>
  <c r="G71" i="95"/>
  <c r="E71" i="95"/>
  <c r="U70" i="95"/>
  <c r="T70" i="95"/>
  <c r="S70" i="95"/>
  <c r="R70" i="95"/>
  <c r="Q70" i="95"/>
  <c r="P70" i="95"/>
  <c r="O70" i="95"/>
  <c r="N70" i="95"/>
  <c r="M70" i="95"/>
  <c r="L70" i="95"/>
  <c r="K70" i="95"/>
  <c r="J70" i="95"/>
  <c r="I70" i="95"/>
  <c r="H70" i="95"/>
  <c r="G70" i="95"/>
  <c r="E70" i="95"/>
  <c r="U69" i="95"/>
  <c r="T69" i="95"/>
  <c r="S69" i="95"/>
  <c r="R69" i="95"/>
  <c r="Q69" i="95"/>
  <c r="P69" i="95"/>
  <c r="O69" i="95"/>
  <c r="N69" i="95"/>
  <c r="M69" i="95"/>
  <c r="L69" i="95"/>
  <c r="K69" i="95"/>
  <c r="J69" i="95"/>
  <c r="I69" i="95"/>
  <c r="H69" i="95"/>
  <c r="G69" i="95"/>
  <c r="E69" i="95"/>
  <c r="U68" i="95"/>
  <c r="T68" i="95"/>
  <c r="S68" i="95"/>
  <c r="R68" i="95"/>
  <c r="Q68" i="95"/>
  <c r="P68" i="95"/>
  <c r="O68" i="95"/>
  <c r="N68" i="95"/>
  <c r="M68" i="95"/>
  <c r="L68" i="95"/>
  <c r="K68" i="95"/>
  <c r="J68" i="95"/>
  <c r="I68" i="95"/>
  <c r="H68" i="95"/>
  <c r="G68" i="95"/>
  <c r="E68" i="95"/>
  <c r="U67" i="95"/>
  <c r="T67" i="95"/>
  <c r="S67" i="95"/>
  <c r="R67" i="95"/>
  <c r="Q67" i="95"/>
  <c r="P67" i="95"/>
  <c r="O67" i="95"/>
  <c r="N67" i="95"/>
  <c r="M67" i="95"/>
  <c r="L67" i="95"/>
  <c r="K67" i="95"/>
  <c r="J67" i="95"/>
  <c r="I67" i="95"/>
  <c r="H67" i="95"/>
  <c r="G67" i="95"/>
  <c r="E67" i="95"/>
  <c r="U66" i="95"/>
  <c r="T66" i="95"/>
  <c r="S66" i="95"/>
  <c r="R66" i="95"/>
  <c r="Q66" i="95"/>
  <c r="P66" i="95"/>
  <c r="O66" i="95"/>
  <c r="N66" i="95"/>
  <c r="M66" i="95"/>
  <c r="L66" i="95"/>
  <c r="K66" i="95"/>
  <c r="J66" i="95"/>
  <c r="I66" i="95"/>
  <c r="H66" i="95"/>
  <c r="G66" i="95"/>
  <c r="E66" i="95"/>
  <c r="U65" i="95"/>
  <c r="T65" i="95"/>
  <c r="S65" i="95"/>
  <c r="R65" i="95"/>
  <c r="Q65" i="95"/>
  <c r="P65" i="95"/>
  <c r="O65" i="95"/>
  <c r="N65" i="95"/>
  <c r="M65" i="95"/>
  <c r="L65" i="95"/>
  <c r="K65" i="95"/>
  <c r="J65" i="95"/>
  <c r="I65" i="95"/>
  <c r="H65" i="95"/>
  <c r="G65" i="95"/>
  <c r="E65" i="95"/>
  <c r="U63" i="95"/>
  <c r="T63" i="95"/>
  <c r="S63" i="95"/>
  <c r="R63" i="95"/>
  <c r="Q63" i="95"/>
  <c r="P63" i="95"/>
  <c r="O63" i="95"/>
  <c r="N63" i="95"/>
  <c r="M63" i="95"/>
  <c r="L63" i="95"/>
  <c r="K63" i="95"/>
  <c r="J63" i="95"/>
  <c r="I63" i="95"/>
  <c r="H63" i="95"/>
  <c r="G63" i="95"/>
  <c r="E63" i="95"/>
  <c r="U62" i="95"/>
  <c r="T62" i="95"/>
  <c r="S62" i="95"/>
  <c r="R62" i="95"/>
  <c r="Q62" i="95"/>
  <c r="P62" i="95"/>
  <c r="O62" i="95"/>
  <c r="N62" i="95"/>
  <c r="M62" i="95"/>
  <c r="L62" i="95"/>
  <c r="K62" i="95"/>
  <c r="J62" i="95"/>
  <c r="I62" i="95"/>
  <c r="H62" i="95"/>
  <c r="G62" i="95"/>
  <c r="E62" i="95"/>
  <c r="U54" i="95"/>
  <c r="T54" i="95"/>
  <c r="S54" i="95"/>
  <c r="R54" i="95"/>
  <c r="Q54" i="95"/>
  <c r="P54" i="95"/>
  <c r="O54" i="95"/>
  <c r="N54" i="95"/>
  <c r="M54" i="95"/>
  <c r="L54" i="95"/>
  <c r="K54" i="95"/>
  <c r="J54" i="95"/>
  <c r="I54" i="95"/>
  <c r="H54" i="95"/>
  <c r="G54" i="95"/>
  <c r="E54" i="95"/>
  <c r="U49" i="95"/>
  <c r="T49" i="95"/>
  <c r="S49" i="95"/>
  <c r="R49" i="95"/>
  <c r="Q49" i="95"/>
  <c r="P49" i="95"/>
  <c r="O49" i="95"/>
  <c r="N49" i="95"/>
  <c r="M49" i="95"/>
  <c r="L49" i="95"/>
  <c r="K49" i="95"/>
  <c r="J49" i="95"/>
  <c r="I49" i="95"/>
  <c r="H49" i="95"/>
  <c r="G49" i="95"/>
  <c r="E49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E48" i="95"/>
  <c r="U23" i="95"/>
  <c r="T23" i="95"/>
  <c r="S23" i="95"/>
  <c r="R23" i="95"/>
  <c r="Q23" i="95"/>
  <c r="P23" i="95"/>
  <c r="O23" i="95"/>
  <c r="N23" i="95"/>
  <c r="M23" i="95"/>
  <c r="L23" i="95"/>
  <c r="K23" i="95"/>
  <c r="J23" i="95"/>
  <c r="I23" i="95"/>
  <c r="H23" i="95"/>
  <c r="G23" i="95"/>
  <c r="E23" i="95"/>
  <c r="U12" i="95"/>
  <c r="T12" i="95"/>
  <c r="S12" i="95"/>
  <c r="R12" i="95"/>
  <c r="Q12" i="95"/>
  <c r="Q17" i="95" s="1"/>
  <c r="P12" i="95"/>
  <c r="P17" i="95" s="1"/>
  <c r="O12" i="95"/>
  <c r="N12" i="95"/>
  <c r="N17" i="95" s="1"/>
  <c r="M12" i="95"/>
  <c r="L12" i="95"/>
  <c r="K12" i="95"/>
  <c r="J12" i="95"/>
  <c r="I12" i="95"/>
  <c r="H12" i="95"/>
  <c r="G12" i="95"/>
  <c r="E12" i="95"/>
  <c r="U7" i="95"/>
  <c r="T7" i="95"/>
  <c r="S7" i="95"/>
  <c r="R7" i="95"/>
  <c r="Q7" i="95"/>
  <c r="P7" i="95"/>
  <c r="P33" i="95" s="1"/>
  <c r="O7" i="95"/>
  <c r="N7" i="95"/>
  <c r="M7" i="95"/>
  <c r="L7" i="95"/>
  <c r="L34" i="95" s="1"/>
  <c r="K7" i="95"/>
  <c r="J7" i="95"/>
  <c r="I7" i="95"/>
  <c r="H7" i="95"/>
  <c r="E7" i="95"/>
  <c r="H6" i="95"/>
  <c r="H3" i="95" s="1"/>
  <c r="G6" i="95"/>
  <c r="G3" i="95" s="1"/>
  <c r="E6" i="95"/>
  <c r="E3" i="95" s="1"/>
  <c r="U5" i="95"/>
  <c r="T5" i="95"/>
  <c r="S5" i="95"/>
  <c r="Q5" i="95"/>
  <c r="P5" i="95"/>
  <c r="O5" i="95"/>
  <c r="N5" i="95"/>
  <c r="L5" i="95"/>
  <c r="U4" i="95"/>
  <c r="T4" i="95"/>
  <c r="S4" i="95"/>
  <c r="R4" i="95"/>
  <c r="Q4" i="95"/>
  <c r="P4" i="95"/>
  <c r="O4" i="95"/>
  <c r="N4" i="95"/>
  <c r="M4" i="95"/>
  <c r="K4" i="95"/>
  <c r="I4" i="95"/>
  <c r="L3" i="95"/>
  <c r="L4" i="95" s="1"/>
  <c r="C158" i="94"/>
  <c r="C157" i="94"/>
  <c r="C155" i="94"/>
  <c r="C154" i="94"/>
  <c r="C153" i="94"/>
  <c r="C151" i="94"/>
  <c r="C149" i="94"/>
  <c r="C147" i="94"/>
  <c r="C146" i="94"/>
  <c r="C145" i="94"/>
  <c r="C143" i="94"/>
  <c r="C142" i="94"/>
  <c r="C141" i="94"/>
  <c r="C140" i="94"/>
  <c r="C138" i="94"/>
  <c r="D135" i="94"/>
  <c r="A135" i="94" s="1"/>
  <c r="C134" i="94"/>
  <c r="A134" i="94" s="1"/>
  <c r="C133" i="94"/>
  <c r="C132" i="94"/>
  <c r="C130" i="94"/>
  <c r="C129" i="94"/>
  <c r="C128" i="94"/>
  <c r="C126" i="94"/>
  <c r="C124" i="94"/>
  <c r="C122" i="94"/>
  <c r="C121" i="94"/>
  <c r="C120" i="94"/>
  <c r="C118" i="94"/>
  <c r="C117" i="94"/>
  <c r="C116" i="94"/>
  <c r="C115" i="94"/>
  <c r="C113" i="94"/>
  <c r="D110" i="94"/>
  <c r="D111" i="94" s="1"/>
  <c r="C109" i="94"/>
  <c r="A109" i="94" s="1"/>
  <c r="C108" i="94"/>
  <c r="D85" i="94"/>
  <c r="D86" i="94" s="1"/>
  <c r="C84" i="94"/>
  <c r="A84" i="94" s="1"/>
  <c r="C83" i="94"/>
  <c r="C82" i="94"/>
  <c r="C80" i="94"/>
  <c r="C79" i="94"/>
  <c r="C78" i="94"/>
  <c r="C76" i="94"/>
  <c r="C74" i="94"/>
  <c r="C72" i="94"/>
  <c r="C71" i="94"/>
  <c r="C70" i="94"/>
  <c r="C68" i="94"/>
  <c r="C67" i="94"/>
  <c r="C66" i="94"/>
  <c r="C65" i="94"/>
  <c r="C63" i="94"/>
  <c r="D60" i="94"/>
  <c r="C59" i="94"/>
  <c r="A59" i="94" s="1"/>
  <c r="C58" i="94"/>
  <c r="C57" i="94"/>
  <c r="C55" i="94"/>
  <c r="C54" i="94"/>
  <c r="C53" i="94"/>
  <c r="C50" i="94"/>
  <c r="C49" i="94"/>
  <c r="C47" i="94"/>
  <c r="C46" i="94"/>
  <c r="C45" i="94"/>
  <c r="C43" i="94"/>
  <c r="C42" i="94"/>
  <c r="C41" i="94"/>
  <c r="C40" i="94"/>
  <c r="C38" i="94"/>
  <c r="D35" i="94"/>
  <c r="C34" i="94"/>
  <c r="A34" i="94" s="1"/>
  <c r="C33" i="94"/>
  <c r="C32" i="94"/>
  <c r="C30" i="94"/>
  <c r="C29" i="94"/>
  <c r="C28" i="94"/>
  <c r="C25" i="94"/>
  <c r="C24" i="94"/>
  <c r="C22" i="94"/>
  <c r="C21" i="94"/>
  <c r="C20" i="94"/>
  <c r="C18" i="94"/>
  <c r="C17" i="94"/>
  <c r="C16" i="94"/>
  <c r="C15" i="94"/>
  <c r="C13" i="94"/>
  <c r="D10" i="94"/>
  <c r="D11" i="94" s="1"/>
  <c r="C9" i="94"/>
  <c r="A9" i="94" s="1"/>
  <c r="A8" i="94"/>
  <c r="G28" i="95" l="1"/>
  <c r="G17" i="95"/>
  <c r="S28" i="95"/>
  <c r="S17" i="95"/>
  <c r="H28" i="95"/>
  <c r="H17" i="95"/>
  <c r="T28" i="95"/>
  <c r="T17" i="95"/>
  <c r="I28" i="95"/>
  <c r="I17" i="95"/>
  <c r="U28" i="95"/>
  <c r="U17" i="95"/>
  <c r="K27" i="95"/>
  <c r="K17" i="95"/>
  <c r="J27" i="95"/>
  <c r="J35" i="95" s="1"/>
  <c r="J17" i="95"/>
  <c r="J19" i="95" s="1"/>
  <c r="J41" i="95" s="1"/>
  <c r="L27" i="95"/>
  <c r="L14" i="95" s="1"/>
  <c r="L17" i="95"/>
  <c r="M27" i="95"/>
  <c r="M17" i="95"/>
  <c r="O28" i="95"/>
  <c r="O17" i="95"/>
  <c r="L28" i="95"/>
  <c r="M28" i="95"/>
  <c r="E28" i="95"/>
  <c r="E17" i="95"/>
  <c r="R28" i="95"/>
  <c r="R17" i="95"/>
  <c r="D119" i="94"/>
  <c r="D131" i="94"/>
  <c r="D127" i="94"/>
  <c r="D123" i="94"/>
  <c r="D102" i="94"/>
  <c r="D98" i="94"/>
  <c r="D106" i="94"/>
  <c r="D94" i="94"/>
  <c r="D48" i="94"/>
  <c r="D44" i="94"/>
  <c r="D52" i="94"/>
  <c r="D56" i="94"/>
  <c r="D27" i="94"/>
  <c r="D23" i="94"/>
  <c r="D31" i="94"/>
  <c r="D19" i="94"/>
  <c r="D136" i="94"/>
  <c r="A10" i="94"/>
  <c r="D14" i="94"/>
  <c r="A11" i="94"/>
  <c r="D12" i="94"/>
  <c r="K18" i="95"/>
  <c r="K38" i="95" s="1"/>
  <c r="A60" i="94"/>
  <c r="D61" i="94"/>
  <c r="D89" i="94"/>
  <c r="A86" i="94"/>
  <c r="D87" i="94"/>
  <c r="D36" i="94"/>
  <c r="A35" i="94"/>
  <c r="D112" i="94"/>
  <c r="D114" i="94"/>
  <c r="A111" i="94"/>
  <c r="N27" i="95"/>
  <c r="J28" i="95"/>
  <c r="N33" i="95"/>
  <c r="J34" i="95"/>
  <c r="O27" i="95"/>
  <c r="O35" i="95" s="1"/>
  <c r="O36" i="95" s="1"/>
  <c r="K28" i="95"/>
  <c r="O33" i="95"/>
  <c r="K34" i="95"/>
  <c r="P27" i="95"/>
  <c r="A110" i="94"/>
  <c r="Q27" i="95"/>
  <c r="Q35" i="95" s="1"/>
  <c r="Q36" i="95" s="1"/>
  <c r="Q33" i="95"/>
  <c r="M34" i="95"/>
  <c r="E27" i="95"/>
  <c r="R27" i="95"/>
  <c r="N28" i="95"/>
  <c r="E33" i="95"/>
  <c r="R33" i="95"/>
  <c r="N34" i="95"/>
  <c r="G27" i="95"/>
  <c r="S27" i="95"/>
  <c r="G33" i="95"/>
  <c r="S33" i="95"/>
  <c r="O34" i="95"/>
  <c r="K35" i="95"/>
  <c r="A85" i="94"/>
  <c r="H27" i="95"/>
  <c r="T27" i="95"/>
  <c r="P28" i="95"/>
  <c r="H33" i="95"/>
  <c r="T33" i="95"/>
  <c r="P34" i="95"/>
  <c r="I27" i="95"/>
  <c r="I29" i="95" s="1"/>
  <c r="I46" i="95" s="1"/>
  <c r="U27" i="95"/>
  <c r="Q28" i="95"/>
  <c r="I33" i="95"/>
  <c r="U33" i="95"/>
  <c r="Q34" i="95"/>
  <c r="J33" i="95"/>
  <c r="E34" i="95"/>
  <c r="R34" i="95"/>
  <c r="K33" i="95"/>
  <c r="G34" i="95"/>
  <c r="S34" i="95"/>
  <c r="L33" i="95"/>
  <c r="H34" i="95"/>
  <c r="T34" i="95"/>
  <c r="M33" i="95"/>
  <c r="I34" i="95"/>
  <c r="U34" i="95"/>
  <c r="C26" i="89"/>
  <c r="C25" i="57"/>
  <c r="J14" i="95" l="1"/>
  <c r="S32" i="95"/>
  <c r="S29" i="95"/>
  <c r="S47" i="95" s="1"/>
  <c r="U32" i="95"/>
  <c r="U29" i="95"/>
  <c r="U47" i="95" s="1"/>
  <c r="N35" i="95"/>
  <c r="N36" i="95" s="1"/>
  <c r="N29" i="95"/>
  <c r="N47" i="95" s="1"/>
  <c r="L19" i="95"/>
  <c r="L41" i="95" s="1"/>
  <c r="G32" i="95"/>
  <c r="G29" i="95"/>
  <c r="J32" i="95"/>
  <c r="J29" i="95"/>
  <c r="J47" i="95" s="1"/>
  <c r="P35" i="95"/>
  <c r="P36" i="95" s="1"/>
  <c r="P29" i="95"/>
  <c r="P47" i="95" s="1"/>
  <c r="K32" i="95"/>
  <c r="K29" i="95"/>
  <c r="K47" i="95" s="1"/>
  <c r="Q32" i="95"/>
  <c r="Q37" i="95" s="1"/>
  <c r="Q29" i="95"/>
  <c r="Q47" i="95" s="1"/>
  <c r="L32" i="95"/>
  <c r="L29" i="95"/>
  <c r="I47" i="95"/>
  <c r="H32" i="95"/>
  <c r="H29" i="95"/>
  <c r="O32" i="95"/>
  <c r="O29" i="95"/>
  <c r="O47" i="95" s="1"/>
  <c r="O19" i="95"/>
  <c r="O41" i="95" s="1"/>
  <c r="U46" i="95"/>
  <c r="E32" i="95"/>
  <c r="E29" i="95"/>
  <c r="L35" i="95"/>
  <c r="L36" i="95" s="1"/>
  <c r="L37" i="95" s="1"/>
  <c r="T32" i="95"/>
  <c r="T29" i="95"/>
  <c r="R32" i="95"/>
  <c r="R29" i="95"/>
  <c r="Q46" i="95"/>
  <c r="L18" i="95"/>
  <c r="L38" i="95" s="1"/>
  <c r="L39" i="95" s="1"/>
  <c r="M32" i="95"/>
  <c r="M29" i="95"/>
  <c r="M47" i="95" s="1"/>
  <c r="D144" i="94"/>
  <c r="D152" i="94"/>
  <c r="D156" i="94"/>
  <c r="D148" i="94"/>
  <c r="A136" i="94"/>
  <c r="M18" i="95"/>
  <c r="M38" i="95" s="1"/>
  <c r="M39" i="95" s="1"/>
  <c r="M19" i="95"/>
  <c r="M41" i="95" s="1"/>
  <c r="K19" i="95"/>
  <c r="M35" i="95"/>
  <c r="M36" i="95" s="1"/>
  <c r="K14" i="95"/>
  <c r="J18" i="95"/>
  <c r="J38" i="95" s="1"/>
  <c r="J39" i="95" s="1"/>
  <c r="U19" i="95"/>
  <c r="U41" i="95" s="1"/>
  <c r="U35" i="95"/>
  <c r="U36" i="95" s="1"/>
  <c r="E61" i="94"/>
  <c r="E111" i="94"/>
  <c r="K36" i="95"/>
  <c r="E86" i="94"/>
  <c r="N19" i="95"/>
  <c r="N32" i="95"/>
  <c r="P19" i="95"/>
  <c r="P32" i="95"/>
  <c r="P37" i="95" s="1"/>
  <c r="M14" i="95"/>
  <c r="I35" i="95"/>
  <c r="I36" i="95" s="1"/>
  <c r="I32" i="95"/>
  <c r="L40" i="95"/>
  <c r="D81" i="94"/>
  <c r="D77" i="94"/>
  <c r="D73" i="94"/>
  <c r="D69" i="94"/>
  <c r="D137" i="94"/>
  <c r="D139" i="94"/>
  <c r="J24" i="95"/>
  <c r="J43" i="95" s="1"/>
  <c r="J45" i="95" s="1"/>
  <c r="O24" i="95"/>
  <c r="J36" i="95"/>
  <c r="E136" i="94"/>
  <c r="D88" i="94"/>
  <c r="A88" i="94" s="1"/>
  <c r="A87" i="94"/>
  <c r="E36" i="94"/>
  <c r="E11" i="94"/>
  <c r="A61" i="94"/>
  <c r="D64" i="94"/>
  <c r="D62" i="94"/>
  <c r="T18" i="95"/>
  <c r="T38" i="95" s="1"/>
  <c r="T39" i="95" s="1"/>
  <c r="T14" i="95"/>
  <c r="D92" i="94"/>
  <c r="A92" i="94" s="1"/>
  <c r="D90" i="94"/>
  <c r="A90" i="94" s="1"/>
  <c r="D93" i="94"/>
  <c r="A93" i="94" s="1"/>
  <c r="D91" i="94"/>
  <c r="A91" i="94" s="1"/>
  <c r="A89" i="94"/>
  <c r="S19" i="95"/>
  <c r="S14" i="95"/>
  <c r="R19" i="95"/>
  <c r="R14" i="95"/>
  <c r="R35" i="95"/>
  <c r="U18" i="95"/>
  <c r="U38" i="95" s="1"/>
  <c r="U39" i="95" s="1"/>
  <c r="U37" i="95"/>
  <c r="U14" i="95"/>
  <c r="H18" i="95"/>
  <c r="H38" i="95" s="1"/>
  <c r="H14" i="95"/>
  <c r="G19" i="95"/>
  <c r="G14" i="95"/>
  <c r="E19" i="95"/>
  <c r="E14" i="95"/>
  <c r="Q14" i="95"/>
  <c r="E35" i="95"/>
  <c r="D118" i="94"/>
  <c r="A118" i="94" s="1"/>
  <c r="D116" i="94"/>
  <c r="A116" i="94" s="1"/>
  <c r="A114" i="94"/>
  <c r="D117" i="94"/>
  <c r="A117" i="94" s="1"/>
  <c r="D115" i="94"/>
  <c r="A115" i="94" s="1"/>
  <c r="Q18" i="95"/>
  <c r="Q38" i="95" s="1"/>
  <c r="Q39" i="95" s="1"/>
  <c r="H19" i="95"/>
  <c r="I18" i="95"/>
  <c r="I38" i="95" s="1"/>
  <c r="I39" i="95" s="1"/>
  <c r="I14" i="95"/>
  <c r="S35" i="95"/>
  <c r="S36" i="95" s="1"/>
  <c r="S37" i="95" s="1"/>
  <c r="A112" i="94"/>
  <c r="D113" i="94"/>
  <c r="A113" i="94" s="1"/>
  <c r="Q19" i="95"/>
  <c r="K39" i="95"/>
  <c r="I19" i="95"/>
  <c r="G35" i="95"/>
  <c r="G36" i="95" s="1"/>
  <c r="A12" i="94"/>
  <c r="D13" i="94"/>
  <c r="A13" i="94" s="1"/>
  <c r="N14" i="95"/>
  <c r="N18" i="95"/>
  <c r="N38" i="95" s="1"/>
  <c r="N39" i="95" s="1"/>
  <c r="A36" i="94"/>
  <c r="D39" i="94"/>
  <c r="D37" i="94"/>
  <c r="T35" i="95"/>
  <c r="T36" i="95" s="1"/>
  <c r="T19" i="95"/>
  <c r="H35" i="95"/>
  <c r="O37" i="95"/>
  <c r="O14" i="95"/>
  <c r="O18" i="95"/>
  <c r="O38" i="95" s="1"/>
  <c r="O39" i="95" s="1"/>
  <c r="S18" i="95"/>
  <c r="S38" i="95" s="1"/>
  <c r="S39" i="95" s="1"/>
  <c r="R18" i="95"/>
  <c r="R38" i="95" s="1"/>
  <c r="D15" i="94"/>
  <c r="A15" i="94" s="1"/>
  <c r="D18" i="94"/>
  <c r="A18" i="94" s="1"/>
  <c r="D16" i="94"/>
  <c r="A16" i="94" s="1"/>
  <c r="A14" i="94"/>
  <c r="D17" i="94"/>
  <c r="A17" i="94" s="1"/>
  <c r="P14" i="95"/>
  <c r="P18" i="95"/>
  <c r="P38" i="95" s="1"/>
  <c r="P39" i="95" s="1"/>
  <c r="G18" i="95"/>
  <c r="G38" i="95" s="1"/>
  <c r="G39" i="95" s="1"/>
  <c r="E18" i="95"/>
  <c r="E38" i="95" s="1"/>
  <c r="L4047" i="26"/>
  <c r="L4049" i="26"/>
  <c r="L4050" i="26"/>
  <c r="L4046" i="26"/>
  <c r="L4042" i="26"/>
  <c r="L4041" i="26"/>
  <c r="L4056" i="26"/>
  <c r="L4055" i="26"/>
  <c r="L4054" i="26"/>
  <c r="L4037" i="26"/>
  <c r="L4036" i="26"/>
  <c r="C4031" i="26"/>
  <c r="E4028" i="26"/>
  <c r="D4028" i="26"/>
  <c r="C4028" i="26"/>
  <c r="N37" i="95" l="1"/>
  <c r="M24" i="95"/>
  <c r="M43" i="95" s="1"/>
  <c r="M45" i="95" s="1"/>
  <c r="K46" i="95"/>
  <c r="L24" i="95"/>
  <c r="K37" i="95"/>
  <c r="N46" i="95"/>
  <c r="S46" i="95"/>
  <c r="L47" i="95"/>
  <c r="L46" i="95"/>
  <c r="E47" i="95"/>
  <c r="E46" i="95"/>
  <c r="G46" i="95"/>
  <c r="G47" i="95"/>
  <c r="M46" i="95"/>
  <c r="J46" i="95"/>
  <c r="P46" i="95"/>
  <c r="O46" i="95"/>
  <c r="M40" i="95"/>
  <c r="R46" i="95"/>
  <c r="R47" i="95"/>
  <c r="H47" i="95"/>
  <c r="H46" i="95"/>
  <c r="T46" i="95"/>
  <c r="T47" i="95"/>
  <c r="M37" i="95"/>
  <c r="G24" i="95"/>
  <c r="G43" i="95" s="1"/>
  <c r="G45" i="95" s="1"/>
  <c r="G41" i="95"/>
  <c r="O26" i="95"/>
  <c r="O44" i="95" s="1"/>
  <c r="O43" i="95"/>
  <c r="O45" i="95" s="1"/>
  <c r="T24" i="95"/>
  <c r="T43" i="95" s="1"/>
  <c r="T45" i="95" s="1"/>
  <c r="T41" i="95"/>
  <c r="I24" i="95"/>
  <c r="I43" i="95" s="1"/>
  <c r="I45" i="95" s="1"/>
  <c r="I41" i="95"/>
  <c r="U24" i="95"/>
  <c r="K24" i="95"/>
  <c r="K41" i="95"/>
  <c r="L26" i="95"/>
  <c r="L42" i="95" s="1"/>
  <c r="L43" i="95"/>
  <c r="L45" i="95" s="1"/>
  <c r="P24" i="95"/>
  <c r="P43" i="95" s="1"/>
  <c r="P45" i="95" s="1"/>
  <c r="P41" i="95"/>
  <c r="R24" i="95"/>
  <c r="R43" i="95" s="1"/>
  <c r="R45" i="95" s="1"/>
  <c r="R41" i="95"/>
  <c r="E24" i="95"/>
  <c r="E41" i="95"/>
  <c r="Q24" i="95"/>
  <c r="Q43" i="95" s="1"/>
  <c r="Q45" i="95" s="1"/>
  <c r="Q41" i="95"/>
  <c r="H24" i="95"/>
  <c r="H43" i="95" s="1"/>
  <c r="H45" i="95" s="1"/>
  <c r="H41" i="95"/>
  <c r="S24" i="95"/>
  <c r="S43" i="95" s="1"/>
  <c r="S45" i="95" s="1"/>
  <c r="S41" i="95"/>
  <c r="N24" i="95"/>
  <c r="N43" i="95" s="1"/>
  <c r="N45" i="95" s="1"/>
  <c r="N41" i="95"/>
  <c r="I37" i="95"/>
  <c r="O42" i="95"/>
  <c r="D142" i="94"/>
  <c r="A142" i="94" s="1"/>
  <c r="D143" i="94"/>
  <c r="A143" i="94" s="1"/>
  <c r="A139" i="94"/>
  <c r="D141" i="94"/>
  <c r="A141" i="94" s="1"/>
  <c r="D140" i="94"/>
  <c r="A140" i="94" s="1"/>
  <c r="A137" i="94"/>
  <c r="D138" i="94"/>
  <c r="A138" i="94" s="1"/>
  <c r="L4048" i="26"/>
  <c r="J37" i="95"/>
  <c r="O31" i="95"/>
  <c r="J26" i="95"/>
  <c r="M26" i="95"/>
  <c r="L4052" i="26"/>
  <c r="L4034" i="26"/>
  <c r="S40" i="95"/>
  <c r="Q40" i="95"/>
  <c r="N40" i="95"/>
  <c r="T40" i="95"/>
  <c r="O40" i="95"/>
  <c r="T37" i="95"/>
  <c r="P40" i="95"/>
  <c r="D26" i="94"/>
  <c r="D24" i="94"/>
  <c r="A24" i="94" s="1"/>
  <c r="D25" i="94"/>
  <c r="A25" i="94" s="1"/>
  <c r="A23" i="94"/>
  <c r="E36" i="95"/>
  <c r="E37" i="95" s="1"/>
  <c r="A27" i="94"/>
  <c r="D29" i="94"/>
  <c r="A29" i="94" s="1"/>
  <c r="D30" i="94"/>
  <c r="A30" i="94" s="1"/>
  <c r="D28" i="94"/>
  <c r="A28" i="94" s="1"/>
  <c r="H39" i="95"/>
  <c r="A31" i="94"/>
  <c r="D33" i="94"/>
  <c r="A33" i="94" s="1"/>
  <c r="D32" i="94"/>
  <c r="A32" i="94" s="1"/>
  <c r="D63" i="94"/>
  <c r="A63" i="94" s="1"/>
  <c r="A62" i="94"/>
  <c r="D96" i="94"/>
  <c r="A96" i="94" s="1"/>
  <c r="A94" i="94"/>
  <c r="D97" i="94"/>
  <c r="A97" i="94" s="1"/>
  <c r="D95" i="94"/>
  <c r="A95" i="94" s="1"/>
  <c r="D67" i="94"/>
  <c r="A67" i="94" s="1"/>
  <c r="D65" i="94"/>
  <c r="A65" i="94" s="1"/>
  <c r="D68" i="94"/>
  <c r="A68" i="94" s="1"/>
  <c r="D66" i="94"/>
  <c r="A66" i="94" s="1"/>
  <c r="A64" i="94"/>
  <c r="D151" i="94"/>
  <c r="A151" i="94" s="1"/>
  <c r="D149" i="94"/>
  <c r="A149" i="94" s="1"/>
  <c r="D150" i="94"/>
  <c r="A148" i="94"/>
  <c r="D43" i="94"/>
  <c r="A43" i="94" s="1"/>
  <c r="D42" i="94"/>
  <c r="A42" i="94" s="1"/>
  <c r="A39" i="94"/>
  <c r="D41" i="94"/>
  <c r="A41" i="94" s="1"/>
  <c r="D40" i="94"/>
  <c r="A40" i="94" s="1"/>
  <c r="G37" i="95"/>
  <c r="I40" i="95"/>
  <c r="U40" i="95"/>
  <c r="D104" i="94"/>
  <c r="A104" i="94" s="1"/>
  <c r="A102" i="94"/>
  <c r="D105" i="94"/>
  <c r="A105" i="94" s="1"/>
  <c r="D103" i="94"/>
  <c r="A103" i="94" s="1"/>
  <c r="D147" i="94"/>
  <c r="A147" i="94" s="1"/>
  <c r="D145" i="94"/>
  <c r="A145" i="94" s="1"/>
  <c r="D146" i="94"/>
  <c r="A146" i="94" s="1"/>
  <c r="A144" i="94"/>
  <c r="A37" i="94"/>
  <c r="D38" i="94"/>
  <c r="A38" i="94" s="1"/>
  <c r="D100" i="94"/>
  <c r="A98" i="94"/>
  <c r="D101" i="94"/>
  <c r="A101" i="94" s="1"/>
  <c r="D99" i="94"/>
  <c r="A99" i="94" s="1"/>
  <c r="R39" i="95"/>
  <c r="D155" i="94"/>
  <c r="A155" i="94" s="1"/>
  <c r="D153" i="94"/>
  <c r="A153" i="94" s="1"/>
  <c r="D154" i="94"/>
  <c r="A154" i="94" s="1"/>
  <c r="A152" i="94"/>
  <c r="D108" i="94"/>
  <c r="A108" i="94" s="1"/>
  <c r="A106" i="94"/>
  <c r="D107" i="94"/>
  <c r="A107" i="94" s="1"/>
  <c r="D157" i="94"/>
  <c r="A157" i="94" s="1"/>
  <c r="D158" i="94"/>
  <c r="A158" i="94" s="1"/>
  <c r="A156" i="94"/>
  <c r="R36" i="95"/>
  <c r="K40" i="95"/>
  <c r="J40" i="95"/>
  <c r="D128" i="94"/>
  <c r="A128" i="94" s="1"/>
  <c r="D129" i="94"/>
  <c r="A129" i="94" s="1"/>
  <c r="A127" i="94"/>
  <c r="D130" i="94"/>
  <c r="A130" i="94" s="1"/>
  <c r="D125" i="94"/>
  <c r="A123" i="94"/>
  <c r="D126" i="94"/>
  <c r="A126" i="94" s="1"/>
  <c r="D124" i="94"/>
  <c r="A124" i="94" s="1"/>
  <c r="E39" i="95"/>
  <c r="D132" i="94"/>
  <c r="A132" i="94" s="1"/>
  <c r="D133" i="94"/>
  <c r="A133" i="94" s="1"/>
  <c r="A131" i="94"/>
  <c r="D120" i="94"/>
  <c r="A120" i="94" s="1"/>
  <c r="D121" i="94"/>
  <c r="A121" i="94" s="1"/>
  <c r="A119" i="94"/>
  <c r="D122" i="94"/>
  <c r="A122" i="94" s="1"/>
  <c r="H36" i="95"/>
  <c r="G40" i="95"/>
  <c r="D22" i="94"/>
  <c r="A22" i="94" s="1"/>
  <c r="D20" i="94"/>
  <c r="A20" i="94" s="1"/>
  <c r="D21" i="94"/>
  <c r="A21" i="94" s="1"/>
  <c r="A19" i="94"/>
  <c r="L4039" i="26"/>
  <c r="L4044" i="26" l="1"/>
  <c r="P26" i="95"/>
  <c r="L44" i="95"/>
  <c r="N26" i="95"/>
  <c r="N31" i="95" s="1"/>
  <c r="L31" i="95"/>
  <c r="K26" i="95"/>
  <c r="K43" i="95"/>
  <c r="K45" i="95" s="1"/>
  <c r="U26" i="95"/>
  <c r="U43" i="95"/>
  <c r="U45" i="95" s="1"/>
  <c r="P31" i="95"/>
  <c r="P42" i="95"/>
  <c r="P44" i="95"/>
  <c r="M42" i="95"/>
  <c r="M44" i="95"/>
  <c r="N44" i="95"/>
  <c r="J44" i="95"/>
  <c r="J42" i="95"/>
  <c r="M31" i="95"/>
  <c r="J31" i="95"/>
  <c r="H26" i="95"/>
  <c r="D79" i="94"/>
  <c r="A79" i="94" s="1"/>
  <c r="A77" i="94"/>
  <c r="D80" i="94"/>
  <c r="A80" i="94" s="1"/>
  <c r="D78" i="94"/>
  <c r="A78" i="94" s="1"/>
  <c r="D83" i="94"/>
  <c r="A83" i="94" s="1"/>
  <c r="A81" i="94"/>
  <c r="D82" i="94"/>
  <c r="A82" i="94" s="1"/>
  <c r="T26" i="95"/>
  <c r="S26" i="95"/>
  <c r="H40" i="95"/>
  <c r="R40" i="95"/>
  <c r="R37" i="95"/>
  <c r="I26" i="95"/>
  <c r="D46" i="94"/>
  <c r="A46" i="94" s="1"/>
  <c r="A44" i="94"/>
  <c r="D45" i="94"/>
  <c r="A45" i="94" s="1"/>
  <c r="D47" i="94"/>
  <c r="A47" i="94" s="1"/>
  <c r="E26" i="95"/>
  <c r="E43" i="95"/>
  <c r="G26" i="95"/>
  <c r="D55" i="94"/>
  <c r="A55" i="94" s="1"/>
  <c r="D54" i="94"/>
  <c r="A54" i="94" s="1"/>
  <c r="A52" i="94"/>
  <c r="D53" i="94"/>
  <c r="A53" i="94" s="1"/>
  <c r="D71" i="94"/>
  <c r="A71" i="94" s="1"/>
  <c r="A69" i="94"/>
  <c r="D72" i="94"/>
  <c r="A72" i="94" s="1"/>
  <c r="D70" i="94"/>
  <c r="A70" i="94" s="1"/>
  <c r="R26" i="95"/>
  <c r="H37" i="95"/>
  <c r="Q26" i="95"/>
  <c r="A48" i="94"/>
  <c r="D50" i="94"/>
  <c r="A50" i="94" s="1"/>
  <c r="D49" i="94"/>
  <c r="A49" i="94" s="1"/>
  <c r="D51" i="94"/>
  <c r="E40" i="95"/>
  <c r="D58" i="94"/>
  <c r="A58" i="94" s="1"/>
  <c r="A56" i="94"/>
  <c r="D57" i="94"/>
  <c r="A57" i="94" s="1"/>
  <c r="A73" i="94"/>
  <c r="D76" i="94"/>
  <c r="D74" i="94"/>
  <c r="A74" i="94" s="1"/>
  <c r="L4058" i="26" l="1"/>
  <c r="N42" i="95"/>
  <c r="U31" i="95"/>
  <c r="U44" i="95"/>
  <c r="U42" i="95"/>
  <c r="G42" i="95"/>
  <c r="G31" i="95"/>
  <c r="K42" i="95"/>
  <c r="K44" i="95"/>
  <c r="K31" i="95"/>
  <c r="R31" i="95"/>
  <c r="R44" i="95"/>
  <c r="R42" i="95"/>
  <c r="S31" i="95"/>
  <c r="S42" i="95"/>
  <c r="S44" i="95"/>
  <c r="H31" i="95"/>
  <c r="H44" i="95"/>
  <c r="H42" i="95"/>
  <c r="E31" i="95"/>
  <c r="E44" i="95"/>
  <c r="E42" i="95"/>
  <c r="T31" i="95"/>
  <c r="T44" i="95"/>
  <c r="T42" i="95"/>
  <c r="Q31" i="95"/>
  <c r="Q42" i="95"/>
  <c r="Q44" i="95"/>
  <c r="I31" i="95"/>
  <c r="I44" i="95"/>
  <c r="I42" i="95"/>
  <c r="G44" i="95"/>
  <c r="D75" i="94"/>
  <c r="A76" i="94"/>
  <c r="E45" i="95"/>
  <c r="L4059" i="26" l="1"/>
  <c r="D4" i="57"/>
  <c r="G4028" i="26" l="1"/>
  <c r="B5" i="45"/>
  <c r="B7" i="45" s="1"/>
  <c r="B4" i="45" s="1"/>
  <c r="L517" i="26" l="1"/>
  <c r="F24" i="48" l="1"/>
  <c r="F18" i="48"/>
  <c r="G87" i="48" l="1"/>
  <c r="F87" i="48"/>
  <c r="G84" i="48"/>
  <c r="F84" i="48"/>
  <c r="E84" i="48"/>
  <c r="D84" i="48"/>
  <c r="D88" i="48" s="1"/>
  <c r="G80" i="48"/>
  <c r="F80" i="48"/>
  <c r="E80" i="48"/>
  <c r="D80" i="48"/>
  <c r="G73" i="48"/>
  <c r="F73" i="48"/>
  <c r="E73" i="48"/>
  <c r="D73" i="48"/>
  <c r="G61" i="48"/>
  <c r="F61" i="48"/>
  <c r="E61" i="48"/>
  <c r="D61" i="48"/>
  <c r="G88" i="48" l="1"/>
  <c r="F88" i="48"/>
  <c r="E88" i="48"/>
  <c r="I467" i="82"/>
  <c r="I117" i="82"/>
  <c r="L4019" i="26" l="1"/>
  <c r="C36" i="88" l="1"/>
  <c r="C34" i="88"/>
  <c r="B34" i="88"/>
  <c r="C31" i="88"/>
  <c r="C29" i="88"/>
  <c r="C27" i="88"/>
  <c r="B27" i="88"/>
  <c r="B20" i="88"/>
  <c r="B15" i="88"/>
  <c r="B13" i="88"/>
  <c r="B11" i="88"/>
  <c r="B5" i="80"/>
  <c r="A12" i="89"/>
  <c r="D5" i="89" l="1"/>
  <c r="E26" i="10" l="1"/>
  <c r="E25" i="10"/>
  <c r="F19" i="33"/>
  <c r="G19" i="33"/>
  <c r="H19" i="33"/>
  <c r="I19" i="33"/>
  <c r="E21" i="33"/>
  <c r="E22" i="33"/>
  <c r="F31" i="33"/>
  <c r="G31" i="33"/>
  <c r="H31" i="33"/>
  <c r="I31" i="33"/>
  <c r="F30" i="33"/>
  <c r="G30" i="33"/>
  <c r="H30" i="33"/>
  <c r="I30" i="33"/>
  <c r="F36" i="33"/>
  <c r="G36" i="33"/>
  <c r="H36" i="33"/>
  <c r="I36" i="33"/>
  <c r="F37" i="33"/>
  <c r="G37" i="33"/>
  <c r="H37" i="33"/>
  <c r="I37" i="33"/>
  <c r="F35" i="33"/>
  <c r="G35" i="33"/>
  <c r="H35" i="33"/>
  <c r="I35" i="33"/>
  <c r="F23" i="90" l="1"/>
  <c r="G23" i="90"/>
  <c r="H23" i="90"/>
  <c r="I23" i="90"/>
  <c r="J23" i="90"/>
  <c r="K23" i="90"/>
  <c r="L23" i="90"/>
  <c r="M23" i="90"/>
  <c r="N23" i="90"/>
  <c r="O23" i="90"/>
  <c r="P23" i="90"/>
  <c r="Q23" i="90"/>
  <c r="R23" i="90"/>
  <c r="S23" i="90"/>
  <c r="T23" i="90"/>
  <c r="E23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R21" i="90"/>
  <c r="S21" i="90"/>
  <c r="T21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R22" i="90"/>
  <c r="S22" i="90"/>
  <c r="T22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R31" i="90"/>
  <c r="S31" i="90"/>
  <c r="T31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R35" i="90"/>
  <c r="S35" i="90"/>
  <c r="T35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R36" i="90"/>
  <c r="S36" i="90"/>
  <c r="T36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R37" i="90"/>
  <c r="S37" i="90"/>
  <c r="T37" i="90"/>
  <c r="E37" i="90"/>
  <c r="E36" i="90"/>
  <c r="E35" i="90"/>
  <c r="E31" i="90"/>
  <c r="E22" i="90"/>
  <c r="E21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R19" i="90"/>
  <c r="S19" i="90"/>
  <c r="T19" i="90"/>
  <c r="E19" i="90"/>
  <c r="G127" i="82" l="1"/>
  <c r="L4020" i="26" l="1"/>
  <c r="L4021" i="26"/>
  <c r="L4022" i="26"/>
  <c r="L4012" i="26"/>
  <c r="L4007" i="26"/>
  <c r="L4003" i="26"/>
  <c r="E3997" i="26"/>
  <c r="D3997" i="26"/>
  <c r="C3997" i="26"/>
  <c r="L4017" i="26" l="1"/>
  <c r="L3979" i="26"/>
  <c r="L3987" i="26"/>
  <c r="L3982" i="26"/>
  <c r="L3973" i="26"/>
  <c r="E3967" i="26"/>
  <c r="D3967" i="26"/>
  <c r="C3967" i="26"/>
  <c r="L2852" i="26"/>
  <c r="L2853" i="26"/>
  <c r="C3853" i="26"/>
  <c r="C3882" i="26"/>
  <c r="C3878" i="26" s="1"/>
  <c r="L4024" i="26" l="1"/>
  <c r="L3977" i="26"/>
  <c r="L3993" i="26"/>
  <c r="L4025" i="26" l="1"/>
  <c r="L3994" i="26"/>
  <c r="D42" i="83"/>
  <c r="G3997" i="26" l="1"/>
  <c r="G3967" i="26"/>
  <c r="I8" i="89"/>
  <c r="T101" i="90" l="1"/>
  <c r="R101" i="90"/>
  <c r="Q101" i="90"/>
  <c r="P101" i="90"/>
  <c r="N101" i="90"/>
  <c r="M101" i="90"/>
  <c r="L101" i="90"/>
  <c r="K101" i="90"/>
  <c r="J101" i="90"/>
  <c r="I101" i="90"/>
  <c r="H101" i="90"/>
  <c r="G101" i="90"/>
  <c r="F101" i="90"/>
  <c r="E101" i="90"/>
  <c r="T100" i="90"/>
  <c r="R100" i="90"/>
  <c r="Q100" i="90"/>
  <c r="P100" i="90"/>
  <c r="N100" i="90"/>
  <c r="M100" i="90"/>
  <c r="L100" i="90"/>
  <c r="K100" i="90"/>
  <c r="J100" i="90"/>
  <c r="I100" i="90"/>
  <c r="H100" i="90"/>
  <c r="G100" i="90"/>
  <c r="F100" i="90"/>
  <c r="E100" i="90"/>
  <c r="T99" i="90"/>
  <c r="R99" i="90"/>
  <c r="Q99" i="90"/>
  <c r="P99" i="90"/>
  <c r="N99" i="90"/>
  <c r="M99" i="90"/>
  <c r="L99" i="90"/>
  <c r="K99" i="90"/>
  <c r="J99" i="90"/>
  <c r="I99" i="90"/>
  <c r="H99" i="90"/>
  <c r="G99" i="90"/>
  <c r="F99" i="90"/>
  <c r="E99" i="90"/>
  <c r="T97" i="90"/>
  <c r="R97" i="90"/>
  <c r="Q97" i="90"/>
  <c r="P97" i="90"/>
  <c r="N97" i="90"/>
  <c r="M97" i="90"/>
  <c r="L97" i="90"/>
  <c r="K97" i="90"/>
  <c r="J97" i="90"/>
  <c r="I97" i="90"/>
  <c r="H97" i="90"/>
  <c r="G97" i="90"/>
  <c r="F97" i="90"/>
  <c r="E97" i="90"/>
  <c r="T96" i="90"/>
  <c r="R96" i="90"/>
  <c r="Q96" i="90"/>
  <c r="P96" i="90"/>
  <c r="N96" i="90"/>
  <c r="M96" i="90"/>
  <c r="L96" i="90"/>
  <c r="K96" i="90"/>
  <c r="J96" i="90"/>
  <c r="I96" i="90"/>
  <c r="H96" i="90"/>
  <c r="G96" i="90"/>
  <c r="F96" i="90"/>
  <c r="E96" i="90"/>
  <c r="T95" i="90"/>
  <c r="R95" i="90"/>
  <c r="Q95" i="90"/>
  <c r="P95" i="90"/>
  <c r="N95" i="90"/>
  <c r="M95" i="90"/>
  <c r="L95" i="90"/>
  <c r="K95" i="90"/>
  <c r="J95" i="90"/>
  <c r="I95" i="90"/>
  <c r="H95" i="90"/>
  <c r="G95" i="90"/>
  <c r="F95" i="90"/>
  <c r="E95" i="90"/>
  <c r="T94" i="90"/>
  <c r="N94" i="90"/>
  <c r="M94" i="90"/>
  <c r="L94" i="90"/>
  <c r="K94" i="90"/>
  <c r="J94" i="90"/>
  <c r="I94" i="90"/>
  <c r="H94" i="90"/>
  <c r="G94" i="90"/>
  <c r="F94" i="90"/>
  <c r="E94" i="90"/>
  <c r="T93" i="90"/>
  <c r="R93" i="90"/>
  <c r="Q93" i="90"/>
  <c r="P93" i="90"/>
  <c r="N93" i="90"/>
  <c r="M93" i="90"/>
  <c r="L93" i="90"/>
  <c r="K93" i="90"/>
  <c r="J93" i="90"/>
  <c r="I93" i="90"/>
  <c r="H93" i="90"/>
  <c r="G93" i="90"/>
  <c r="F93" i="90"/>
  <c r="E93" i="90"/>
  <c r="T92" i="90"/>
  <c r="R92" i="90"/>
  <c r="Q92" i="90"/>
  <c r="P92" i="90"/>
  <c r="N92" i="90"/>
  <c r="M92" i="90"/>
  <c r="L92" i="90"/>
  <c r="K92" i="90"/>
  <c r="J92" i="90"/>
  <c r="I92" i="90"/>
  <c r="H92" i="90"/>
  <c r="G92" i="90"/>
  <c r="F92" i="90"/>
  <c r="E92" i="90"/>
  <c r="T91" i="90"/>
  <c r="R91" i="90"/>
  <c r="Q91" i="90"/>
  <c r="P91" i="90"/>
  <c r="N91" i="90"/>
  <c r="M91" i="90"/>
  <c r="L91" i="90"/>
  <c r="K91" i="90"/>
  <c r="J91" i="90"/>
  <c r="I91" i="90"/>
  <c r="H91" i="90"/>
  <c r="G91" i="90"/>
  <c r="F91" i="90"/>
  <c r="E91" i="90"/>
  <c r="T90" i="90"/>
  <c r="R90" i="90"/>
  <c r="Q90" i="90"/>
  <c r="P90" i="90"/>
  <c r="N90" i="90"/>
  <c r="M90" i="90"/>
  <c r="L90" i="90"/>
  <c r="K90" i="90"/>
  <c r="J90" i="90"/>
  <c r="I90" i="90"/>
  <c r="H90" i="90"/>
  <c r="G90" i="90"/>
  <c r="F90" i="90"/>
  <c r="E90" i="90"/>
  <c r="T89" i="90"/>
  <c r="S89" i="90"/>
  <c r="R89" i="90"/>
  <c r="Q89" i="90"/>
  <c r="P89" i="90"/>
  <c r="O89" i="90"/>
  <c r="N89" i="90"/>
  <c r="M89" i="90"/>
  <c r="L89" i="90"/>
  <c r="K89" i="90"/>
  <c r="J89" i="90"/>
  <c r="I89" i="90"/>
  <c r="H89" i="90"/>
  <c r="G89" i="90"/>
  <c r="F89" i="90"/>
  <c r="E89" i="90"/>
  <c r="T88" i="90"/>
  <c r="S88" i="90"/>
  <c r="R88" i="90"/>
  <c r="Q88" i="90"/>
  <c r="P88" i="90"/>
  <c r="O88" i="90"/>
  <c r="N88" i="90"/>
  <c r="M88" i="90"/>
  <c r="L88" i="90"/>
  <c r="K88" i="90"/>
  <c r="J88" i="90"/>
  <c r="I88" i="90"/>
  <c r="H88" i="90"/>
  <c r="G88" i="90"/>
  <c r="F88" i="90"/>
  <c r="E88" i="90"/>
  <c r="T87" i="90"/>
  <c r="R87" i="90"/>
  <c r="Q87" i="90"/>
  <c r="P87" i="90"/>
  <c r="N87" i="90"/>
  <c r="M87" i="90"/>
  <c r="L87" i="90"/>
  <c r="K87" i="90"/>
  <c r="J87" i="90"/>
  <c r="I87" i="90"/>
  <c r="H87" i="90"/>
  <c r="G87" i="90"/>
  <c r="F87" i="90"/>
  <c r="E87" i="90"/>
  <c r="T86" i="90"/>
  <c r="R86" i="90"/>
  <c r="Q86" i="90"/>
  <c r="P86" i="90"/>
  <c r="N86" i="90"/>
  <c r="M86" i="90"/>
  <c r="L86" i="90"/>
  <c r="K86" i="90"/>
  <c r="J86" i="90"/>
  <c r="I86" i="90"/>
  <c r="H86" i="90"/>
  <c r="G86" i="90"/>
  <c r="F86" i="90"/>
  <c r="E86" i="90"/>
  <c r="T85" i="90"/>
  <c r="R85" i="90"/>
  <c r="Q85" i="90"/>
  <c r="P85" i="90"/>
  <c r="N85" i="90"/>
  <c r="M85" i="90"/>
  <c r="L85" i="90"/>
  <c r="K85" i="90"/>
  <c r="J85" i="90"/>
  <c r="I85" i="90"/>
  <c r="H85" i="90"/>
  <c r="G85" i="90"/>
  <c r="F85" i="90"/>
  <c r="E85" i="90"/>
  <c r="T84" i="90"/>
  <c r="R84" i="90"/>
  <c r="Q84" i="90"/>
  <c r="P84" i="90"/>
  <c r="N84" i="90"/>
  <c r="M84" i="90"/>
  <c r="L84" i="90"/>
  <c r="K84" i="90"/>
  <c r="J84" i="90"/>
  <c r="I84" i="90"/>
  <c r="H84" i="90"/>
  <c r="G84" i="90"/>
  <c r="F84" i="90"/>
  <c r="E84" i="90"/>
  <c r="T83" i="90"/>
  <c r="R83" i="90"/>
  <c r="Q83" i="90"/>
  <c r="P83" i="90"/>
  <c r="N83" i="90"/>
  <c r="M83" i="90"/>
  <c r="L83" i="90"/>
  <c r="K83" i="90"/>
  <c r="J83" i="90"/>
  <c r="I83" i="90"/>
  <c r="H83" i="90"/>
  <c r="G83" i="90"/>
  <c r="F83" i="90"/>
  <c r="E83" i="90"/>
  <c r="T82" i="90"/>
  <c r="R82" i="90"/>
  <c r="Q82" i="90"/>
  <c r="P82" i="90"/>
  <c r="N82" i="90"/>
  <c r="M82" i="90"/>
  <c r="L82" i="90"/>
  <c r="K82" i="90"/>
  <c r="J82" i="90"/>
  <c r="I82" i="90"/>
  <c r="H82" i="90"/>
  <c r="G82" i="90"/>
  <c r="F82" i="90"/>
  <c r="E82" i="90"/>
  <c r="T81" i="90"/>
  <c r="S81" i="90"/>
  <c r="S97" i="90" s="1"/>
  <c r="R81" i="90"/>
  <c r="Q81" i="90"/>
  <c r="P81" i="90"/>
  <c r="O81" i="90"/>
  <c r="O97" i="90" s="1"/>
  <c r="N81" i="90"/>
  <c r="M81" i="90"/>
  <c r="L81" i="90"/>
  <c r="K81" i="90"/>
  <c r="J81" i="90"/>
  <c r="I81" i="90"/>
  <c r="H81" i="90"/>
  <c r="G81" i="90"/>
  <c r="F81" i="90"/>
  <c r="E81" i="90"/>
  <c r="T80" i="90"/>
  <c r="S80" i="90"/>
  <c r="S96" i="90" s="1"/>
  <c r="R80" i="90"/>
  <c r="Q80" i="90"/>
  <c r="P80" i="90"/>
  <c r="O80" i="90"/>
  <c r="O96" i="90" s="1"/>
  <c r="N80" i="90"/>
  <c r="M80" i="90"/>
  <c r="L80" i="90"/>
  <c r="K80" i="90"/>
  <c r="J80" i="90"/>
  <c r="I80" i="90"/>
  <c r="H80" i="90"/>
  <c r="G80" i="90"/>
  <c r="F80" i="90"/>
  <c r="E80" i="90"/>
  <c r="T79" i="90"/>
  <c r="R79" i="90"/>
  <c r="Q79" i="90"/>
  <c r="P79" i="90"/>
  <c r="N79" i="90"/>
  <c r="M79" i="90"/>
  <c r="L79" i="90"/>
  <c r="K79" i="90"/>
  <c r="J79" i="90"/>
  <c r="I79" i="90"/>
  <c r="H79" i="90"/>
  <c r="G79" i="90"/>
  <c r="F79" i="90"/>
  <c r="E79" i="90"/>
  <c r="T76" i="90"/>
  <c r="R76" i="90"/>
  <c r="Q76" i="90"/>
  <c r="P76" i="90"/>
  <c r="N76" i="90"/>
  <c r="M76" i="90"/>
  <c r="L76" i="90"/>
  <c r="K76" i="90"/>
  <c r="J76" i="90"/>
  <c r="I76" i="90"/>
  <c r="H76" i="90"/>
  <c r="G76" i="90"/>
  <c r="F76" i="90"/>
  <c r="E76" i="90"/>
  <c r="T75" i="90"/>
  <c r="R75" i="90"/>
  <c r="Q75" i="90"/>
  <c r="P75" i="90"/>
  <c r="N75" i="90"/>
  <c r="M75" i="90"/>
  <c r="L75" i="90"/>
  <c r="K75" i="90"/>
  <c r="J75" i="90"/>
  <c r="I75" i="90"/>
  <c r="H75" i="90"/>
  <c r="G75" i="90"/>
  <c r="F75" i="90"/>
  <c r="E75" i="90"/>
  <c r="T74" i="90"/>
  <c r="R74" i="90"/>
  <c r="Q74" i="90"/>
  <c r="P74" i="90"/>
  <c r="N74" i="90"/>
  <c r="M74" i="90"/>
  <c r="L74" i="90"/>
  <c r="K74" i="90"/>
  <c r="J74" i="90"/>
  <c r="I74" i="90"/>
  <c r="H74" i="90"/>
  <c r="G74" i="90"/>
  <c r="F74" i="90"/>
  <c r="E74" i="90"/>
  <c r="T73" i="90"/>
  <c r="R73" i="90"/>
  <c r="Q73" i="90"/>
  <c r="P73" i="90"/>
  <c r="N73" i="90"/>
  <c r="M73" i="90"/>
  <c r="L73" i="90"/>
  <c r="K73" i="90"/>
  <c r="J73" i="90"/>
  <c r="I73" i="90"/>
  <c r="H73" i="90"/>
  <c r="G73" i="90"/>
  <c r="F73" i="90"/>
  <c r="E73" i="90"/>
  <c r="T72" i="90"/>
  <c r="R72" i="90"/>
  <c r="Q72" i="90"/>
  <c r="P72" i="90"/>
  <c r="N72" i="90"/>
  <c r="M72" i="90"/>
  <c r="L72" i="90"/>
  <c r="K72" i="90"/>
  <c r="J72" i="90"/>
  <c r="I72" i="90"/>
  <c r="H72" i="90"/>
  <c r="G72" i="90"/>
  <c r="F72" i="90"/>
  <c r="E72" i="90"/>
  <c r="T71" i="90"/>
  <c r="R71" i="90"/>
  <c r="Q71" i="90"/>
  <c r="P71" i="90"/>
  <c r="N71" i="90"/>
  <c r="M71" i="90"/>
  <c r="L71" i="90"/>
  <c r="K71" i="90"/>
  <c r="J71" i="90"/>
  <c r="I71" i="90"/>
  <c r="H71" i="90"/>
  <c r="G71" i="90"/>
  <c r="F71" i="90"/>
  <c r="E71" i="90"/>
  <c r="T70" i="90"/>
  <c r="R70" i="90"/>
  <c r="Q70" i="90"/>
  <c r="P70" i="90"/>
  <c r="N70" i="90"/>
  <c r="M70" i="90"/>
  <c r="L70" i="90"/>
  <c r="K70" i="90"/>
  <c r="J70" i="90"/>
  <c r="I70" i="90"/>
  <c r="H70" i="90"/>
  <c r="G70" i="90"/>
  <c r="F70" i="90"/>
  <c r="E70" i="90"/>
  <c r="T68" i="90"/>
  <c r="R68" i="90"/>
  <c r="Q68" i="90"/>
  <c r="P68" i="90"/>
  <c r="N68" i="90"/>
  <c r="M68" i="90"/>
  <c r="L68" i="90"/>
  <c r="K68" i="90"/>
  <c r="J68" i="90"/>
  <c r="I68" i="90"/>
  <c r="H68" i="90"/>
  <c r="G68" i="90"/>
  <c r="F68" i="90"/>
  <c r="E68" i="90"/>
  <c r="T67" i="90"/>
  <c r="S67" i="90"/>
  <c r="S74" i="90" s="1"/>
  <c r="R67" i="90"/>
  <c r="Q67" i="90"/>
  <c r="P67" i="90"/>
  <c r="O67" i="90"/>
  <c r="O74" i="90" s="1"/>
  <c r="N67" i="90"/>
  <c r="M67" i="90"/>
  <c r="L67" i="90"/>
  <c r="K67" i="90"/>
  <c r="J67" i="90"/>
  <c r="I67" i="90"/>
  <c r="H67" i="90"/>
  <c r="G67" i="90"/>
  <c r="F67" i="90"/>
  <c r="E67" i="90"/>
  <c r="T59" i="90"/>
  <c r="R59" i="90"/>
  <c r="Q59" i="90"/>
  <c r="P59" i="90"/>
  <c r="N59" i="90"/>
  <c r="M59" i="90"/>
  <c r="L59" i="90"/>
  <c r="K59" i="90"/>
  <c r="J59" i="90"/>
  <c r="I59" i="90"/>
  <c r="H59" i="90"/>
  <c r="G59" i="90"/>
  <c r="F59" i="90"/>
  <c r="E59" i="90"/>
  <c r="O84" i="90" s="1"/>
  <c r="T54" i="90"/>
  <c r="R54" i="90"/>
  <c r="Q54" i="90"/>
  <c r="P54" i="90"/>
  <c r="N54" i="90"/>
  <c r="M54" i="90"/>
  <c r="L54" i="90"/>
  <c r="K54" i="90"/>
  <c r="J54" i="90"/>
  <c r="I54" i="90"/>
  <c r="H54" i="90"/>
  <c r="G54" i="90"/>
  <c r="F54" i="90"/>
  <c r="E54" i="90"/>
  <c r="T53" i="90"/>
  <c r="R53" i="90"/>
  <c r="Q53" i="90"/>
  <c r="P53" i="90"/>
  <c r="N53" i="90"/>
  <c r="M53" i="90"/>
  <c r="L53" i="90"/>
  <c r="K53" i="90"/>
  <c r="J53" i="90"/>
  <c r="I53" i="90"/>
  <c r="H53" i="90"/>
  <c r="G53" i="90"/>
  <c r="F53" i="90"/>
  <c r="E53" i="90"/>
  <c r="S34" i="90"/>
  <c r="O34" i="90"/>
  <c r="S33" i="90"/>
  <c r="O33" i="90"/>
  <c r="S32" i="90"/>
  <c r="O32" i="90"/>
  <c r="T29" i="90"/>
  <c r="S29" i="90"/>
  <c r="R29" i="90"/>
  <c r="Q29" i="90"/>
  <c r="P29" i="90"/>
  <c r="O29" i="90"/>
  <c r="N29" i="90"/>
  <c r="M29" i="90"/>
  <c r="L29" i="90"/>
  <c r="K29" i="90"/>
  <c r="J29" i="90"/>
  <c r="I29" i="90"/>
  <c r="H29" i="90"/>
  <c r="G29" i="90"/>
  <c r="F29" i="90"/>
  <c r="E29" i="90"/>
  <c r="S25" i="90"/>
  <c r="S30" i="90" s="1"/>
  <c r="O25" i="90"/>
  <c r="O30" i="90" s="1"/>
  <c r="S24" i="90"/>
  <c r="O24" i="90"/>
  <c r="S20" i="90"/>
  <c r="O20" i="90"/>
  <c r="T18" i="90"/>
  <c r="S18" i="90"/>
  <c r="R18" i="90"/>
  <c r="R34" i="90" s="1"/>
  <c r="Q18" i="90"/>
  <c r="P18" i="90"/>
  <c r="O18" i="90"/>
  <c r="N18" i="90"/>
  <c r="M18" i="90"/>
  <c r="L18" i="90"/>
  <c r="K18" i="90"/>
  <c r="J18" i="90"/>
  <c r="J34" i="90" s="1"/>
  <c r="I18" i="90"/>
  <c r="H18" i="90"/>
  <c r="G18" i="90"/>
  <c r="F18" i="90"/>
  <c r="E18" i="90"/>
  <c r="T13" i="90"/>
  <c r="S13" i="90"/>
  <c r="S47" i="90" s="1"/>
  <c r="R13" i="90"/>
  <c r="Q13" i="90"/>
  <c r="P13" i="90"/>
  <c r="O13" i="90"/>
  <c r="O47" i="90" s="1"/>
  <c r="N13" i="90"/>
  <c r="M13" i="90"/>
  <c r="L13" i="90"/>
  <c r="K13" i="90"/>
  <c r="J13" i="90"/>
  <c r="J47" i="90" s="1"/>
  <c r="I13" i="90"/>
  <c r="H13" i="90"/>
  <c r="G13" i="90"/>
  <c r="F13" i="90"/>
  <c r="E13" i="90"/>
  <c r="F9" i="90"/>
  <c r="G9" i="90" s="1"/>
  <c r="H9" i="90" s="1"/>
  <c r="I9" i="90" s="1"/>
  <c r="J9" i="90" s="1"/>
  <c r="K9" i="90" s="1"/>
  <c r="L9" i="90" s="1"/>
  <c r="C53" i="89"/>
  <c r="C52" i="89"/>
  <c r="C51" i="89"/>
  <c r="C50" i="89"/>
  <c r="C49" i="89"/>
  <c r="C48" i="89"/>
  <c r="C47" i="89"/>
  <c r="C46" i="89"/>
  <c r="C45" i="89"/>
  <c r="C43" i="89"/>
  <c r="C42" i="89"/>
  <c r="C41" i="89"/>
  <c r="C40" i="89"/>
  <c r="C38" i="89"/>
  <c r="C35" i="89"/>
  <c r="C34" i="89"/>
  <c r="C32" i="89"/>
  <c r="C31" i="89"/>
  <c r="C30" i="89"/>
  <c r="C27" i="89"/>
  <c r="C24" i="89"/>
  <c r="C23" i="89"/>
  <c r="C22" i="89"/>
  <c r="C20" i="89"/>
  <c r="C19" i="89"/>
  <c r="C18" i="89"/>
  <c r="C17" i="89"/>
  <c r="C15" i="89"/>
  <c r="D36" i="89"/>
  <c r="A11" i="89"/>
  <c r="A10" i="89"/>
  <c r="R47" i="90" l="1"/>
  <c r="O52" i="90"/>
  <c r="O49" i="90"/>
  <c r="S52" i="90"/>
  <c r="S49" i="90"/>
  <c r="S51" i="90"/>
  <c r="O51" i="90"/>
  <c r="O85" i="90"/>
  <c r="S85" i="90"/>
  <c r="O53" i="90"/>
  <c r="O75" i="90"/>
  <c r="O90" i="90" s="1"/>
  <c r="E36" i="89"/>
  <c r="D44" i="89"/>
  <c r="D45" i="89" s="1"/>
  <c r="A45" i="89" s="1"/>
  <c r="A36" i="89"/>
  <c r="D13" i="89"/>
  <c r="H39" i="90"/>
  <c r="H38" i="90"/>
  <c r="P39" i="90"/>
  <c r="P38" i="90"/>
  <c r="E34" i="90"/>
  <c r="E47" i="90" s="1"/>
  <c r="E33" i="90"/>
  <c r="E24" i="90" s="1"/>
  <c r="E43" i="90" s="1"/>
  <c r="M34" i="90"/>
  <c r="M47" i="90" s="1"/>
  <c r="M33" i="90"/>
  <c r="M40" i="90" s="1"/>
  <c r="M41" i="90" s="1"/>
  <c r="I39" i="90"/>
  <c r="I38" i="90"/>
  <c r="Q39" i="90"/>
  <c r="Q38" i="90"/>
  <c r="F33" i="90"/>
  <c r="F40" i="90" s="1"/>
  <c r="F41" i="90" s="1"/>
  <c r="F34" i="90"/>
  <c r="F47" i="90" s="1"/>
  <c r="N33" i="90"/>
  <c r="N40" i="90" s="1"/>
  <c r="N41" i="90" s="1"/>
  <c r="N34" i="90"/>
  <c r="N47" i="90" s="1"/>
  <c r="J38" i="90"/>
  <c r="J39" i="90"/>
  <c r="R39" i="90"/>
  <c r="R38" i="90"/>
  <c r="P33" i="90"/>
  <c r="P40" i="90" s="1"/>
  <c r="P41" i="90" s="1"/>
  <c r="P34" i="90"/>
  <c r="P47" i="90" s="1"/>
  <c r="S50" i="90"/>
  <c r="S42" i="90"/>
  <c r="S46" i="90"/>
  <c r="S43" i="90"/>
  <c r="S40" i="90"/>
  <c r="S41" i="90"/>
  <c r="S39" i="90"/>
  <c r="S38" i="90"/>
  <c r="S44" i="90"/>
  <c r="S48" i="90"/>
  <c r="S45" i="90"/>
  <c r="H33" i="90"/>
  <c r="H25" i="90" s="1"/>
  <c r="H30" i="90" s="1"/>
  <c r="H48" i="90" s="1"/>
  <c r="H34" i="90"/>
  <c r="H47" i="90" s="1"/>
  <c r="T39" i="90"/>
  <c r="T38" i="90"/>
  <c r="I34" i="90"/>
  <c r="I47" i="90" s="1"/>
  <c r="I33" i="90"/>
  <c r="I51" i="90" s="1"/>
  <c r="Q33" i="90"/>
  <c r="Q40" i="90" s="1"/>
  <c r="Q41" i="90" s="1"/>
  <c r="Q34" i="90"/>
  <c r="Q47" i="90" s="1"/>
  <c r="G34" i="90"/>
  <c r="G47" i="90" s="1"/>
  <c r="G33" i="90"/>
  <c r="G24" i="90" s="1"/>
  <c r="G43" i="90" s="1"/>
  <c r="G44" i="90" s="1"/>
  <c r="K39" i="90"/>
  <c r="K38" i="90"/>
  <c r="L39" i="90"/>
  <c r="L38" i="90"/>
  <c r="K34" i="90"/>
  <c r="K47" i="90" s="1"/>
  <c r="K33" i="90"/>
  <c r="K52" i="90" s="1"/>
  <c r="T34" i="90"/>
  <c r="T47" i="90" s="1"/>
  <c r="T33" i="90"/>
  <c r="T52" i="90" s="1"/>
  <c r="L34" i="90"/>
  <c r="L47" i="90" s="1"/>
  <c r="L33" i="90"/>
  <c r="L25" i="90" s="1"/>
  <c r="L30" i="90" s="1"/>
  <c r="L48" i="90" s="1"/>
  <c r="E39" i="90"/>
  <c r="E38" i="90"/>
  <c r="M39" i="90"/>
  <c r="M38" i="90"/>
  <c r="F39" i="90"/>
  <c r="F38" i="90"/>
  <c r="N39" i="90"/>
  <c r="N38" i="90"/>
  <c r="G38" i="90"/>
  <c r="G39" i="90"/>
  <c r="O44" i="90"/>
  <c r="O43" i="90"/>
  <c r="O42" i="90"/>
  <c r="O40" i="90"/>
  <c r="O48" i="90"/>
  <c r="O41" i="90"/>
  <c r="O38" i="90"/>
  <c r="O46" i="90"/>
  <c r="O50" i="90"/>
  <c r="O45" i="90"/>
  <c r="O39" i="90"/>
  <c r="R33" i="90"/>
  <c r="R51" i="90" s="1"/>
  <c r="J33" i="90"/>
  <c r="J51" i="90" s="1"/>
  <c r="O82" i="90"/>
  <c r="O100" i="90" s="1"/>
  <c r="O72" i="90"/>
  <c r="S84" i="90"/>
  <c r="S53" i="90"/>
  <c r="S82" i="90"/>
  <c r="S100" i="90" s="1"/>
  <c r="S72" i="90"/>
  <c r="S75" i="90"/>
  <c r="S90" i="90" s="1"/>
  <c r="D37" i="89"/>
  <c r="D39" i="89"/>
  <c r="Q52" i="90" l="1"/>
  <c r="J52" i="90"/>
  <c r="N52" i="90"/>
  <c r="G52" i="90"/>
  <c r="F52" i="90"/>
  <c r="H52" i="90"/>
  <c r="M52" i="90"/>
  <c r="L52" i="90"/>
  <c r="I52" i="90"/>
  <c r="R52" i="90"/>
  <c r="P52" i="90"/>
  <c r="D50" i="89"/>
  <c r="A50" i="89" s="1"/>
  <c r="D47" i="89"/>
  <c r="A47" i="89" s="1"/>
  <c r="D46" i="89"/>
  <c r="A46" i="89" s="1"/>
  <c r="D49" i="89"/>
  <c r="A49" i="89" s="1"/>
  <c r="D52" i="89"/>
  <c r="A52" i="89" s="1"/>
  <c r="D51" i="89"/>
  <c r="A51" i="89" s="1"/>
  <c r="K51" i="90"/>
  <c r="E51" i="90"/>
  <c r="E52" i="90"/>
  <c r="H51" i="90"/>
  <c r="G51" i="90"/>
  <c r="N51" i="90"/>
  <c r="F51" i="90"/>
  <c r="M51" i="90"/>
  <c r="Q51" i="90"/>
  <c r="L51" i="90"/>
  <c r="T51" i="90"/>
  <c r="P51" i="90"/>
  <c r="N25" i="90"/>
  <c r="N30" i="90" s="1"/>
  <c r="E25" i="90"/>
  <c r="E30" i="90" s="1"/>
  <c r="E32" i="90" s="1"/>
  <c r="E49" i="90" s="1"/>
  <c r="G40" i="90"/>
  <c r="G41" i="90" s="1"/>
  <c r="G42" i="90" s="1"/>
  <c r="M25" i="90"/>
  <c r="M46" i="90" s="1"/>
  <c r="E40" i="90"/>
  <c r="E41" i="90" s="1"/>
  <c r="E42" i="90" s="1"/>
  <c r="L40" i="90"/>
  <c r="L41" i="90" s="1"/>
  <c r="L42" i="90" s="1"/>
  <c r="F25" i="90"/>
  <c r="F30" i="90" s="1"/>
  <c r="E13" i="89"/>
  <c r="P24" i="90"/>
  <c r="P43" i="90" s="1"/>
  <c r="P44" i="90" s="1"/>
  <c r="P25" i="90"/>
  <c r="P30" i="90" s="1"/>
  <c r="P48" i="90" s="1"/>
  <c r="P50" i="90" s="1"/>
  <c r="O59" i="90"/>
  <c r="O94" i="90" s="1"/>
  <c r="O54" i="90"/>
  <c r="D48" i="89"/>
  <c r="A48" i="89" s="1"/>
  <c r="L46" i="90"/>
  <c r="H32" i="90"/>
  <c r="H49" i="90" s="1"/>
  <c r="L32" i="90"/>
  <c r="L49" i="90" s="1"/>
  <c r="E44" i="90"/>
  <c r="D53" i="89"/>
  <c r="A53" i="89" s="1"/>
  <c r="A44" i="89"/>
  <c r="D16" i="89"/>
  <c r="D14" i="89"/>
  <c r="A13" i="89"/>
  <c r="K20" i="90"/>
  <c r="Q42" i="90"/>
  <c r="Q20" i="90"/>
  <c r="H50" i="90"/>
  <c r="I20" i="90"/>
  <c r="N42" i="90"/>
  <c r="N24" i="90"/>
  <c r="N43" i="90" s="1"/>
  <c r="N44" i="90" s="1"/>
  <c r="N45" i="90" s="1"/>
  <c r="N20" i="90"/>
  <c r="K40" i="90"/>
  <c r="K41" i="90" s="1"/>
  <c r="K42" i="90" s="1"/>
  <c r="F42" i="90"/>
  <c r="F20" i="90"/>
  <c r="H46" i="90"/>
  <c r="Q25" i="90"/>
  <c r="Q30" i="90" s="1"/>
  <c r="Q48" i="90" s="1"/>
  <c r="J24" i="90"/>
  <c r="J43" i="90" s="1"/>
  <c r="J44" i="90" s="1"/>
  <c r="J20" i="90"/>
  <c r="T20" i="90"/>
  <c r="Q24" i="90"/>
  <c r="Q43" i="90" s="1"/>
  <c r="Q44" i="90" s="1"/>
  <c r="Q45" i="90" s="1"/>
  <c r="S59" i="90"/>
  <c r="S94" i="90" s="1"/>
  <c r="S54" i="90"/>
  <c r="L50" i="90"/>
  <c r="H20" i="90"/>
  <c r="J40" i="90"/>
  <c r="J41" i="90" s="1"/>
  <c r="I24" i="90"/>
  <c r="I43" i="90" s="1"/>
  <c r="I44" i="90" s="1"/>
  <c r="J25" i="90"/>
  <c r="J30" i="90" s="1"/>
  <c r="J48" i="90" s="1"/>
  <c r="L24" i="90"/>
  <c r="L43" i="90" s="1"/>
  <c r="L44" i="90" s="1"/>
  <c r="L45" i="90" s="1"/>
  <c r="L20" i="90"/>
  <c r="K25" i="90"/>
  <c r="K30" i="90" s="1"/>
  <c r="K48" i="90" s="1"/>
  <c r="T24" i="90"/>
  <c r="T43" i="90" s="1"/>
  <c r="T44" i="90" s="1"/>
  <c r="T45" i="90" s="1"/>
  <c r="R24" i="90"/>
  <c r="R43" i="90" s="1"/>
  <c r="R44" i="90" s="1"/>
  <c r="R20" i="90"/>
  <c r="R25" i="90"/>
  <c r="R30" i="90" s="1"/>
  <c r="R48" i="90" s="1"/>
  <c r="T40" i="90"/>
  <c r="T41" i="90" s="1"/>
  <c r="T42" i="90" s="1"/>
  <c r="I40" i="90"/>
  <c r="I41" i="90" s="1"/>
  <c r="I42" i="90" s="1"/>
  <c r="H40" i="90"/>
  <c r="H41" i="90" s="1"/>
  <c r="H42" i="90" s="1"/>
  <c r="F24" i="90"/>
  <c r="F43" i="90" s="1"/>
  <c r="F44" i="90" s="1"/>
  <c r="G20" i="90"/>
  <c r="T25" i="90"/>
  <c r="T30" i="90" s="1"/>
  <c r="I25" i="90"/>
  <c r="I30" i="90" s="1"/>
  <c r="I48" i="90" s="1"/>
  <c r="M42" i="90"/>
  <c r="M20" i="90"/>
  <c r="K24" i="90"/>
  <c r="K43" i="90" s="1"/>
  <c r="K44" i="90" s="1"/>
  <c r="K45" i="90" s="1"/>
  <c r="M24" i="90"/>
  <c r="M43" i="90" s="1"/>
  <c r="M44" i="90" s="1"/>
  <c r="G25" i="90"/>
  <c r="G30" i="90" s="1"/>
  <c r="G48" i="90" s="1"/>
  <c r="P42" i="90"/>
  <c r="P20" i="90"/>
  <c r="R40" i="90"/>
  <c r="R41" i="90" s="1"/>
  <c r="H24" i="90"/>
  <c r="H43" i="90" s="1"/>
  <c r="H44" i="90" s="1"/>
  <c r="H45" i="90" s="1"/>
  <c r="E20" i="90"/>
  <c r="D41" i="89"/>
  <c r="A41" i="89" s="1"/>
  <c r="A39" i="89"/>
  <c r="D42" i="89"/>
  <c r="A42" i="89" s="1"/>
  <c r="D43" i="89"/>
  <c r="A43" i="89" s="1"/>
  <c r="D40" i="89"/>
  <c r="A40" i="89" s="1"/>
  <c r="A37" i="89"/>
  <c r="D38" i="89"/>
  <c r="A38" i="89" s="1"/>
  <c r="F48" i="90" l="1"/>
  <c r="F50" i="90" s="1"/>
  <c r="N32" i="90"/>
  <c r="N49" i="90" s="1"/>
  <c r="N48" i="90"/>
  <c r="N50" i="90" s="1"/>
  <c r="F32" i="90"/>
  <c r="F49" i="90" s="1"/>
  <c r="N46" i="90"/>
  <c r="M30" i="90"/>
  <c r="E46" i="90"/>
  <c r="F46" i="90"/>
  <c r="P46" i="90"/>
  <c r="P32" i="90"/>
  <c r="P49" i="90" s="1"/>
  <c r="O83" i="90"/>
  <c r="O86" i="90" s="1"/>
  <c r="O68" i="90"/>
  <c r="O71" i="90" s="1"/>
  <c r="O70" i="90" s="1"/>
  <c r="O76" i="90" s="1"/>
  <c r="O93" i="90" s="1"/>
  <c r="O79" i="90"/>
  <c r="O95" i="90" s="1"/>
  <c r="E48" i="90"/>
  <c r="E50" i="90" s="1"/>
  <c r="A14" i="89"/>
  <c r="D15" i="89"/>
  <c r="A15" i="89" s="1"/>
  <c r="A16" i="89"/>
  <c r="D17" i="89"/>
  <c r="A17" i="89" s="1"/>
  <c r="D20" i="89"/>
  <c r="A20" i="89" s="1"/>
  <c r="D19" i="89"/>
  <c r="A19" i="89" s="1"/>
  <c r="D18" i="89"/>
  <c r="A18" i="89" s="1"/>
  <c r="I46" i="90"/>
  <c r="K46" i="90"/>
  <c r="J46" i="90"/>
  <c r="T46" i="90"/>
  <c r="R45" i="90"/>
  <c r="I45" i="90"/>
  <c r="Q46" i="90"/>
  <c r="G45" i="90"/>
  <c r="P45" i="90"/>
  <c r="E45" i="90"/>
  <c r="J42" i="90"/>
  <c r="G46" i="90"/>
  <c r="M45" i="90"/>
  <c r="F45" i="90"/>
  <c r="J45" i="90"/>
  <c r="S83" i="90"/>
  <c r="S86" i="90" s="1"/>
  <c r="S79" i="90"/>
  <c r="S95" i="90" s="1"/>
  <c r="S68" i="90"/>
  <c r="S71" i="90" s="1"/>
  <c r="S70" i="90" s="1"/>
  <c r="S73" i="90" s="1"/>
  <c r="S87" i="90" s="1"/>
  <c r="S101" i="90" s="1"/>
  <c r="R42" i="90"/>
  <c r="R46" i="90"/>
  <c r="M48" i="90" l="1"/>
  <c r="M50" i="90" s="1"/>
  <c r="D26" i="89"/>
  <c r="A26" i="89" s="1"/>
  <c r="M32" i="90"/>
  <c r="M49" i="90" s="1"/>
  <c r="O91" i="90"/>
  <c r="O73" i="90"/>
  <c r="O87" i="90" s="1"/>
  <c r="O101" i="90" s="1"/>
  <c r="O99" i="90"/>
  <c r="A21" i="89"/>
  <c r="D24" i="89"/>
  <c r="A24" i="89" s="1"/>
  <c r="D22" i="89"/>
  <c r="A22" i="89" s="1"/>
  <c r="D23" i="89"/>
  <c r="A23" i="89" s="1"/>
  <c r="A33" i="89"/>
  <c r="D34" i="89"/>
  <c r="A34" i="89" s="1"/>
  <c r="D35" i="89"/>
  <c r="A35" i="89" s="1"/>
  <c r="D30" i="89"/>
  <c r="A30" i="89" s="1"/>
  <c r="A29" i="89"/>
  <c r="D32" i="89"/>
  <c r="A32" i="89" s="1"/>
  <c r="D31" i="89"/>
  <c r="A31" i="89" s="1"/>
  <c r="D27" i="89"/>
  <c r="A27" i="89" s="1"/>
  <c r="A25" i="89"/>
  <c r="D28" i="89"/>
  <c r="K32" i="90"/>
  <c r="K49" i="90" s="1"/>
  <c r="K50" i="90"/>
  <c r="I32" i="90"/>
  <c r="I49" i="90" s="1"/>
  <c r="I50" i="90"/>
  <c r="S76" i="90"/>
  <c r="S93" i="90" s="1"/>
  <c r="S91" i="90" s="1"/>
  <c r="S92" i="90" s="1"/>
  <c r="G32" i="90"/>
  <c r="G49" i="90" s="1"/>
  <c r="Q32" i="90"/>
  <c r="Q49" i="90" s="1"/>
  <c r="Q50" i="90"/>
  <c r="S99" i="90"/>
  <c r="R32" i="90"/>
  <c r="R49" i="90" s="1"/>
  <c r="R50" i="90"/>
  <c r="T32" i="90"/>
  <c r="T49" i="90" s="1"/>
  <c r="T48" i="90"/>
  <c r="T50" i="90" s="1"/>
  <c r="J32" i="90"/>
  <c r="J49" i="90" s="1"/>
  <c r="J50" i="90"/>
  <c r="O92" i="90" l="1"/>
  <c r="G50" i="90"/>
  <c r="K10" i="89"/>
  <c r="L3743" i="26" l="1"/>
  <c r="B6" i="80"/>
  <c r="D5" i="79"/>
  <c r="D5" i="57" l="1"/>
  <c r="L3960" i="26"/>
  <c r="L3959" i="26"/>
  <c r="L3954" i="26"/>
  <c r="L3947" i="26"/>
  <c r="L3943" i="26"/>
  <c r="E3937" i="26"/>
  <c r="D3937" i="26"/>
  <c r="C3937" i="26"/>
  <c r="L3913" i="26"/>
  <c r="L3929" i="26"/>
  <c r="L3924" i="26"/>
  <c r="L3917" i="26"/>
  <c r="E3907" i="26"/>
  <c r="D3907" i="26"/>
  <c r="C3907" i="26"/>
  <c r="L3952" i="26" l="1"/>
  <c r="L3957" i="26"/>
  <c r="L3927" i="26"/>
  <c r="L3922" i="26"/>
  <c r="L364" i="26"/>
  <c r="L3963" i="26" l="1"/>
  <c r="L3933" i="26"/>
  <c r="L3964" i="26" l="1"/>
  <c r="L3934" i="26"/>
  <c r="L1513" i="26"/>
  <c r="L1511" i="26"/>
  <c r="G3937" i="26" l="1"/>
  <c r="G3907" i="26"/>
  <c r="L3898" i="26" l="1"/>
  <c r="L3894" i="26"/>
  <c r="L3892" i="26"/>
  <c r="L3886" i="26"/>
  <c r="D3878" i="26"/>
  <c r="C3849" i="26"/>
  <c r="L3857" i="26"/>
  <c r="L3865" i="26"/>
  <c r="L3863" i="26"/>
  <c r="D3849" i="26"/>
  <c r="L3889" i="26" l="1"/>
  <c r="L3860" i="26"/>
  <c r="L3884" i="26"/>
  <c r="L3855" i="26"/>
  <c r="L3869" i="26"/>
  <c r="L3874" i="26" l="1"/>
  <c r="L3903" i="26"/>
  <c r="L3904" i="26" s="1"/>
  <c r="L3875" i="26"/>
  <c r="E13" i="33"/>
  <c r="G3878" i="26" l="1"/>
  <c r="G3849" i="26"/>
  <c r="L1024" i="26"/>
  <c r="L1023" i="26"/>
  <c r="L619" i="26"/>
  <c r="L620" i="26"/>
  <c r="L617" i="26" l="1"/>
  <c r="J49" i="80"/>
  <c r="J23" i="80"/>
  <c r="C5" i="82" l="1"/>
  <c r="D4" i="79"/>
  <c r="L2751" i="26" l="1"/>
  <c r="E1186" i="26" l="1"/>
  <c r="D1186" i="26"/>
  <c r="C1186" i="26"/>
  <c r="E1249" i="26"/>
  <c r="D1249" i="26"/>
  <c r="C1249" i="26"/>
  <c r="C24" i="88" l="1"/>
  <c r="C22" i="88"/>
  <c r="C20" i="88"/>
  <c r="C18" i="88"/>
  <c r="C17" i="88"/>
  <c r="C15" i="88"/>
  <c r="C13" i="88"/>
  <c r="C11" i="88"/>
  <c r="L9" i="88"/>
  <c r="M9" i="88" s="1"/>
  <c r="N9" i="88" s="1"/>
  <c r="O9" i="88" s="1"/>
  <c r="P9" i="88" s="1"/>
  <c r="Q9" i="88" s="1"/>
  <c r="R9" i="88" s="1"/>
  <c r="S9" i="88" s="1"/>
  <c r="T9" i="88" s="1"/>
  <c r="U9" i="88" s="1"/>
  <c r="V9" i="88" s="1"/>
  <c r="W9" i="88" s="1"/>
  <c r="D1343" i="26" l="1"/>
  <c r="L3843" i="26" l="1"/>
  <c r="L3842" i="26"/>
  <c r="L3838" i="26"/>
  <c r="L3834" i="26"/>
  <c r="L3826" i="26"/>
  <c r="D3820" i="26"/>
  <c r="C3820" i="26"/>
  <c r="L3808" i="26"/>
  <c r="L3809" i="26"/>
  <c r="L3814" i="26"/>
  <c r="L3813" i="26"/>
  <c r="L3807" i="26"/>
  <c r="L3803" i="26"/>
  <c r="L3795" i="26"/>
  <c r="D3789" i="26"/>
  <c r="C3789" i="26"/>
  <c r="L3783" i="26"/>
  <c r="L3782" i="26"/>
  <c r="L3777" i="26"/>
  <c r="L3773" i="26"/>
  <c r="L3765" i="26"/>
  <c r="D3759" i="26"/>
  <c r="C3759" i="26"/>
  <c r="L3753" i="26"/>
  <c r="L3747" i="26"/>
  <c r="L3742" i="26"/>
  <c r="L3735" i="26"/>
  <c r="L3718" i="26"/>
  <c r="L3724" i="26"/>
  <c r="L3723" i="26"/>
  <c r="L3719" i="26"/>
  <c r="L3714" i="26"/>
  <c r="L3713" i="26"/>
  <c r="L3708" i="26"/>
  <c r="D24" i="83"/>
  <c r="D13" i="83"/>
  <c r="D21" i="83" s="1"/>
  <c r="L3800" i="26" l="1"/>
  <c r="L3831" i="26"/>
  <c r="L3770" i="26"/>
  <c r="L3836" i="26"/>
  <c r="L3775" i="26"/>
  <c r="L3745" i="26"/>
  <c r="L3706" i="26"/>
  <c r="D30" i="83"/>
  <c r="D38" i="83" s="1"/>
  <c r="D27" i="83"/>
  <c r="L3711" i="26"/>
  <c r="L3721" i="26"/>
  <c r="L3840" i="26"/>
  <c r="L3780" i="26"/>
  <c r="L3740" i="26"/>
  <c r="L3805" i="26"/>
  <c r="L3811" i="26"/>
  <c r="L3750" i="26"/>
  <c r="L3716" i="26"/>
  <c r="D43" i="83"/>
  <c r="D35" i="83"/>
  <c r="D17" i="83"/>
  <c r="L3845" i="26" l="1"/>
  <c r="L3846" i="26"/>
  <c r="L3785" i="26"/>
  <c r="L3786" i="26" s="1"/>
  <c r="L3726" i="26"/>
  <c r="L3755" i="26"/>
  <c r="L3816" i="26"/>
  <c r="D49" i="83"/>
  <c r="G3820" i="26" l="1"/>
  <c r="L3817" i="26"/>
  <c r="G3759" i="26"/>
  <c r="L3756" i="26"/>
  <c r="L3727" i="26"/>
  <c r="D53" i="83"/>
  <c r="L2752" i="26" s="1"/>
  <c r="D50" i="83"/>
  <c r="D54" i="83" s="1"/>
  <c r="G3789" i="26" l="1"/>
  <c r="L2715" i="26"/>
  <c r="L2740" i="26" l="1"/>
  <c r="L2748" i="26"/>
  <c r="L2750" i="26" l="1"/>
  <c r="L2746" i="26"/>
  <c r="L2747" i="26"/>
  <c r="L2703" i="26" l="1"/>
  <c r="L2749" i="26"/>
  <c r="L2712" i="26"/>
  <c r="L2744" i="26" l="1"/>
  <c r="L2711" i="26"/>
  <c r="L2714" i="26"/>
  <c r="L2713" i="26"/>
  <c r="C23" i="57"/>
  <c r="C22" i="57"/>
  <c r="C21" i="57"/>
  <c r="C13" i="57" l="1"/>
  <c r="G679" i="82"/>
  <c r="G669" i="82"/>
  <c r="G671" i="82" s="1"/>
  <c r="G663" i="82"/>
  <c r="G649" i="82"/>
  <c r="F631" i="82"/>
  <c r="J631" i="82" s="1"/>
  <c r="F629" i="82"/>
  <c r="J629" i="82" s="1"/>
  <c r="F627" i="82"/>
  <c r="J627" i="82" s="1"/>
  <c r="F625" i="82"/>
  <c r="J625" i="82" s="1"/>
  <c r="F623" i="82"/>
  <c r="J623" i="82" s="1"/>
  <c r="F621" i="82"/>
  <c r="J621" i="82" s="1"/>
  <c r="F619" i="82"/>
  <c r="J619" i="82" s="1"/>
  <c r="F617" i="82"/>
  <c r="J617" i="82" s="1"/>
  <c r="F615" i="82"/>
  <c r="J615" i="82" s="1"/>
  <c r="F613" i="82"/>
  <c r="J613" i="82" s="1"/>
  <c r="F611" i="82"/>
  <c r="J611" i="82" s="1"/>
  <c r="F609" i="82"/>
  <c r="J609" i="82" s="1"/>
  <c r="F607" i="82"/>
  <c r="J607" i="82" s="1"/>
  <c r="F605" i="82"/>
  <c r="J605" i="82" s="1"/>
  <c r="F603" i="82"/>
  <c r="J603" i="82" s="1"/>
  <c r="F601" i="82"/>
  <c r="J601" i="82" s="1"/>
  <c r="F599" i="82"/>
  <c r="J599" i="82" s="1"/>
  <c r="F597" i="82"/>
  <c r="J597" i="82" s="1"/>
  <c r="F595" i="82"/>
  <c r="J595" i="82" s="1"/>
  <c r="F593" i="82"/>
  <c r="J593" i="82" s="1"/>
  <c r="F591" i="82"/>
  <c r="J591" i="82" s="1"/>
  <c r="F589" i="82"/>
  <c r="J589" i="82" s="1"/>
  <c r="F587" i="82"/>
  <c r="J587" i="82" s="1"/>
  <c r="F585" i="82"/>
  <c r="J585" i="82" s="1"/>
  <c r="F583" i="82"/>
  <c r="J583" i="82" s="1"/>
  <c r="F581" i="82"/>
  <c r="J581" i="82" s="1"/>
  <c r="F579" i="82"/>
  <c r="J579" i="82" s="1"/>
  <c r="F577" i="82"/>
  <c r="J577" i="82" s="1"/>
  <c r="F575" i="82"/>
  <c r="J575" i="82" s="1"/>
  <c r="L575" i="82" s="1"/>
  <c r="G570" i="82"/>
  <c r="G569" i="82"/>
  <c r="F562" i="82"/>
  <c r="J562" i="82" s="1"/>
  <c r="F560" i="82"/>
  <c r="J560" i="82" s="1"/>
  <c r="F558" i="82"/>
  <c r="J558" i="82" s="1"/>
  <c r="F556" i="82"/>
  <c r="J556" i="82" s="1"/>
  <c r="F554" i="82"/>
  <c r="J554" i="82" s="1"/>
  <c r="F552" i="82"/>
  <c r="J552" i="82" s="1"/>
  <c r="F550" i="82"/>
  <c r="J550" i="82" s="1"/>
  <c r="F548" i="82"/>
  <c r="J548" i="82" s="1"/>
  <c r="F546" i="82"/>
  <c r="J546" i="82" s="1"/>
  <c r="F544" i="82"/>
  <c r="J544" i="82" s="1"/>
  <c r="F542" i="82"/>
  <c r="J542" i="82" s="1"/>
  <c r="F540" i="82"/>
  <c r="J540" i="82" s="1"/>
  <c r="F538" i="82"/>
  <c r="J538" i="82" s="1"/>
  <c r="F536" i="82"/>
  <c r="J536" i="82" s="1"/>
  <c r="F534" i="82"/>
  <c r="J534" i="82" s="1"/>
  <c r="F532" i="82"/>
  <c r="J532" i="82" s="1"/>
  <c r="F530" i="82"/>
  <c r="J530" i="82" s="1"/>
  <c r="F528" i="82"/>
  <c r="J528" i="82" s="1"/>
  <c r="F526" i="82"/>
  <c r="J526" i="82" s="1"/>
  <c r="F524" i="82"/>
  <c r="J524" i="82" s="1"/>
  <c r="F522" i="82"/>
  <c r="J522" i="82" s="1"/>
  <c r="F520" i="82"/>
  <c r="J520" i="82" s="1"/>
  <c r="F518" i="82"/>
  <c r="J518" i="82" s="1"/>
  <c r="F516" i="82"/>
  <c r="J516" i="82" s="1"/>
  <c r="F514" i="82"/>
  <c r="J514" i="82" s="1"/>
  <c r="F512" i="82"/>
  <c r="J512" i="82" s="1"/>
  <c r="F510" i="82"/>
  <c r="J510" i="82" s="1"/>
  <c r="F508" i="82"/>
  <c r="J508" i="82" s="1"/>
  <c r="F506" i="82"/>
  <c r="J506" i="82" s="1"/>
  <c r="L506" i="82" s="1"/>
  <c r="G501" i="82"/>
  <c r="G495" i="82"/>
  <c r="G485" i="82"/>
  <c r="G487" i="82" s="1"/>
  <c r="G477" i="82"/>
  <c r="G468" i="82"/>
  <c r="I468" i="82" s="1"/>
  <c r="G460" i="82"/>
  <c r="G448" i="82"/>
  <c r="F439" i="82"/>
  <c r="J439" i="82" s="1"/>
  <c r="F437" i="82"/>
  <c r="J437" i="82" s="1"/>
  <c r="F435" i="82"/>
  <c r="J435" i="82" s="1"/>
  <c r="F433" i="82"/>
  <c r="J433" i="82" s="1"/>
  <c r="F431" i="82"/>
  <c r="J431" i="82" s="1"/>
  <c r="F429" i="82"/>
  <c r="J429" i="82" s="1"/>
  <c r="F427" i="82"/>
  <c r="J427" i="82" s="1"/>
  <c r="F425" i="82"/>
  <c r="J425" i="82" s="1"/>
  <c r="F423" i="82"/>
  <c r="J423" i="82" s="1"/>
  <c r="F421" i="82"/>
  <c r="J421" i="82" s="1"/>
  <c r="F419" i="82"/>
  <c r="J419" i="82" s="1"/>
  <c r="F417" i="82"/>
  <c r="J417" i="82" s="1"/>
  <c r="F415" i="82"/>
  <c r="J415" i="82" s="1"/>
  <c r="F413" i="82"/>
  <c r="J413" i="82" s="1"/>
  <c r="F411" i="82"/>
  <c r="J411" i="82" s="1"/>
  <c r="F409" i="82"/>
  <c r="J409" i="82" s="1"/>
  <c r="F407" i="82"/>
  <c r="J407" i="82" s="1"/>
  <c r="F405" i="82"/>
  <c r="J405" i="82" s="1"/>
  <c r="F403" i="82"/>
  <c r="J403" i="82" s="1"/>
  <c r="F401" i="82"/>
  <c r="J401" i="82" s="1"/>
  <c r="F399" i="82"/>
  <c r="J399" i="82" s="1"/>
  <c r="F397" i="82"/>
  <c r="J397" i="82" s="1"/>
  <c r="F395" i="82"/>
  <c r="J395" i="82" s="1"/>
  <c r="F393" i="82"/>
  <c r="J393" i="82" s="1"/>
  <c r="F391" i="82"/>
  <c r="J391" i="82" s="1"/>
  <c r="F389" i="82"/>
  <c r="J389" i="82" s="1"/>
  <c r="F387" i="82"/>
  <c r="J387" i="82" s="1"/>
  <c r="F385" i="82"/>
  <c r="J385" i="82" s="1"/>
  <c r="F383" i="82"/>
  <c r="J383" i="82" s="1"/>
  <c r="L383" i="82" s="1"/>
  <c r="F374" i="82"/>
  <c r="J374" i="82" s="1"/>
  <c r="F372" i="82"/>
  <c r="J372" i="82" s="1"/>
  <c r="F370" i="82"/>
  <c r="J370" i="82" s="1"/>
  <c r="F368" i="82"/>
  <c r="J368" i="82" s="1"/>
  <c r="F366" i="82"/>
  <c r="J366" i="82" s="1"/>
  <c r="F364" i="82"/>
  <c r="J364" i="82" s="1"/>
  <c r="F362" i="82"/>
  <c r="J362" i="82" s="1"/>
  <c r="F360" i="82"/>
  <c r="J360" i="82" s="1"/>
  <c r="F358" i="82"/>
  <c r="J358" i="82" s="1"/>
  <c r="F356" i="82"/>
  <c r="J356" i="82" s="1"/>
  <c r="F354" i="82"/>
  <c r="J354" i="82" s="1"/>
  <c r="F352" i="82"/>
  <c r="J352" i="82" s="1"/>
  <c r="F350" i="82"/>
  <c r="J350" i="82" s="1"/>
  <c r="F348" i="82"/>
  <c r="J348" i="82" s="1"/>
  <c r="F346" i="82"/>
  <c r="J346" i="82" s="1"/>
  <c r="F344" i="82"/>
  <c r="J344" i="82" s="1"/>
  <c r="F342" i="82"/>
  <c r="J342" i="82" s="1"/>
  <c r="F340" i="82"/>
  <c r="J340" i="82" s="1"/>
  <c r="F338" i="82"/>
  <c r="J338" i="82" s="1"/>
  <c r="F336" i="82"/>
  <c r="J336" i="82" s="1"/>
  <c r="F334" i="82"/>
  <c r="J334" i="82" s="1"/>
  <c r="F332" i="82"/>
  <c r="J332" i="82" s="1"/>
  <c r="F330" i="82"/>
  <c r="J330" i="82" s="1"/>
  <c r="F328" i="82"/>
  <c r="J328" i="82" s="1"/>
  <c r="F326" i="82"/>
  <c r="J326" i="82" s="1"/>
  <c r="F324" i="82"/>
  <c r="J324" i="82" s="1"/>
  <c r="F322" i="82"/>
  <c r="J322" i="82" s="1"/>
  <c r="F320" i="82"/>
  <c r="J320" i="82" s="1"/>
  <c r="F318" i="82"/>
  <c r="J318" i="82" s="1"/>
  <c r="L318" i="82" s="1"/>
  <c r="G280" i="82"/>
  <c r="G270" i="82"/>
  <c r="G272" i="82" s="1"/>
  <c r="G264" i="82"/>
  <c r="G250" i="82"/>
  <c r="F236" i="82"/>
  <c r="J236" i="82" s="1"/>
  <c r="F234" i="82"/>
  <c r="J234" i="82" s="1"/>
  <c r="F232" i="82"/>
  <c r="J232" i="82" s="1"/>
  <c r="F230" i="82"/>
  <c r="J230" i="82" s="1"/>
  <c r="F228" i="82"/>
  <c r="J228" i="82" s="1"/>
  <c r="F226" i="82"/>
  <c r="J226" i="82" s="1"/>
  <c r="F224" i="82"/>
  <c r="J224" i="82" s="1"/>
  <c r="F222" i="82"/>
  <c r="J222" i="82" s="1"/>
  <c r="F220" i="82"/>
  <c r="J220" i="82" s="1"/>
  <c r="F218" i="82"/>
  <c r="J218" i="82" s="1"/>
  <c r="F216" i="82"/>
  <c r="J216" i="82" s="1"/>
  <c r="F214" i="82"/>
  <c r="J214" i="82" s="1"/>
  <c r="F212" i="82"/>
  <c r="J212" i="82" s="1"/>
  <c r="F210" i="82"/>
  <c r="J210" i="82" s="1"/>
  <c r="F208" i="82"/>
  <c r="J208" i="82" s="1"/>
  <c r="F206" i="82"/>
  <c r="J206" i="82" s="1"/>
  <c r="L206" i="82" s="1"/>
  <c r="G194" i="82"/>
  <c r="G193" i="82"/>
  <c r="F186" i="82"/>
  <c r="J186" i="82" s="1"/>
  <c r="F184" i="82"/>
  <c r="J184" i="82" s="1"/>
  <c r="F182" i="82"/>
  <c r="J182" i="82" s="1"/>
  <c r="F180" i="82"/>
  <c r="J180" i="82" s="1"/>
  <c r="F178" i="82"/>
  <c r="J178" i="82" s="1"/>
  <c r="F176" i="82"/>
  <c r="J176" i="82" s="1"/>
  <c r="F174" i="82"/>
  <c r="J174" i="82" s="1"/>
  <c r="F172" i="82"/>
  <c r="J172" i="82" s="1"/>
  <c r="F170" i="82"/>
  <c r="J170" i="82" s="1"/>
  <c r="F168" i="82"/>
  <c r="J168" i="82" s="1"/>
  <c r="F166" i="82"/>
  <c r="J166" i="82" s="1"/>
  <c r="F164" i="82"/>
  <c r="J164" i="82" s="1"/>
  <c r="F162" i="82"/>
  <c r="J162" i="82" s="1"/>
  <c r="F160" i="82"/>
  <c r="J160" i="82" s="1"/>
  <c r="F158" i="82"/>
  <c r="J158" i="82" s="1"/>
  <c r="F156" i="82"/>
  <c r="J156" i="82" s="1"/>
  <c r="L156" i="82" s="1"/>
  <c r="G150" i="82"/>
  <c r="G145" i="82"/>
  <c r="G137" i="82"/>
  <c r="G118" i="82"/>
  <c r="I118" i="82" s="1"/>
  <c r="G94" i="82"/>
  <c r="F85" i="82"/>
  <c r="J85" i="82" s="1"/>
  <c r="F83" i="82"/>
  <c r="J83" i="82" s="1"/>
  <c r="F81" i="82"/>
  <c r="J81" i="82" s="1"/>
  <c r="F79" i="82"/>
  <c r="J79" i="82" s="1"/>
  <c r="F77" i="82"/>
  <c r="J77" i="82" s="1"/>
  <c r="F75" i="82"/>
  <c r="J75" i="82" s="1"/>
  <c r="F73" i="82"/>
  <c r="J73" i="82" s="1"/>
  <c r="F71" i="82"/>
  <c r="J71" i="82" s="1"/>
  <c r="F69" i="82"/>
  <c r="J69" i="82" s="1"/>
  <c r="F67" i="82"/>
  <c r="J67" i="82" s="1"/>
  <c r="F65" i="82"/>
  <c r="J65" i="82" s="1"/>
  <c r="F63" i="82"/>
  <c r="J63" i="82" s="1"/>
  <c r="F61" i="82"/>
  <c r="J61" i="82" s="1"/>
  <c r="F59" i="82"/>
  <c r="J59" i="82" s="1"/>
  <c r="F57" i="82"/>
  <c r="J57" i="82" s="1"/>
  <c r="F55" i="82"/>
  <c r="J55" i="82" s="1"/>
  <c r="L55" i="82" s="1"/>
  <c r="F46" i="82"/>
  <c r="J46" i="82" s="1"/>
  <c r="F44" i="82"/>
  <c r="J44" i="82" s="1"/>
  <c r="F42" i="82"/>
  <c r="J42" i="82" s="1"/>
  <c r="F40" i="82"/>
  <c r="J40" i="82" s="1"/>
  <c r="F38" i="82"/>
  <c r="J38" i="82" s="1"/>
  <c r="F36" i="82"/>
  <c r="J36" i="82" s="1"/>
  <c r="F34" i="82"/>
  <c r="J34" i="82" s="1"/>
  <c r="F32" i="82"/>
  <c r="J32" i="82" s="1"/>
  <c r="F30" i="82"/>
  <c r="J30" i="82" s="1"/>
  <c r="F28" i="82"/>
  <c r="J28" i="82" s="1"/>
  <c r="F26" i="82"/>
  <c r="J26" i="82" s="1"/>
  <c r="F24" i="82"/>
  <c r="J24" i="82" s="1"/>
  <c r="F22" i="82"/>
  <c r="J22" i="82" s="1"/>
  <c r="F20" i="82"/>
  <c r="J20" i="82" s="1"/>
  <c r="F18" i="82"/>
  <c r="J18" i="82" s="1"/>
  <c r="F16" i="82"/>
  <c r="J16" i="82" s="1"/>
  <c r="L16" i="82" s="1"/>
  <c r="J62" i="80"/>
  <c r="J61" i="80"/>
  <c r="J60" i="80"/>
  <c r="J59" i="80"/>
  <c r="J58" i="80" s="1"/>
  <c r="J57" i="80"/>
  <c r="J56" i="80"/>
  <c r="J55" i="80"/>
  <c r="J54" i="80"/>
  <c r="J53" i="80"/>
  <c r="J52" i="80"/>
  <c r="J51" i="80" s="1"/>
  <c r="J50" i="80"/>
  <c r="J48" i="80"/>
  <c r="J47" i="80"/>
  <c r="J46" i="80"/>
  <c r="J45" i="80"/>
  <c r="J44" i="80" s="1"/>
  <c r="J43" i="80"/>
  <c r="J41" i="80"/>
  <c r="J40" i="80"/>
  <c r="J39" i="80" s="1"/>
  <c r="J36" i="80"/>
  <c r="J35" i="80"/>
  <c r="J34" i="80"/>
  <c r="J33" i="80"/>
  <c r="J32" i="80" s="1"/>
  <c r="J31" i="80"/>
  <c r="J30" i="80"/>
  <c r="J29" i="80"/>
  <c r="J28" i="80"/>
  <c r="J27" i="80"/>
  <c r="J26" i="80"/>
  <c r="J25" i="80" s="1"/>
  <c r="J24" i="80"/>
  <c r="J22" i="80"/>
  <c r="J21" i="80"/>
  <c r="J20" i="80"/>
  <c r="J19" i="80"/>
  <c r="J18" i="80" s="1"/>
  <c r="J17" i="80"/>
  <c r="J15" i="80"/>
  <c r="J14" i="80"/>
  <c r="J13" i="80" s="1"/>
  <c r="G471" i="82" l="1"/>
  <c r="G121" i="82"/>
  <c r="J38" i="80"/>
  <c r="J63" i="80"/>
  <c r="J12" i="80"/>
  <c r="L18" i="82"/>
  <c r="L20" i="82" s="1"/>
  <c r="L22" i="82" s="1"/>
  <c r="L24" i="82" s="1"/>
  <c r="L26" i="82" s="1"/>
  <c r="L28" i="82" s="1"/>
  <c r="L30" i="82" s="1"/>
  <c r="L32" i="82" s="1"/>
  <c r="L34" i="82" s="1"/>
  <c r="L36" i="82" s="1"/>
  <c r="L38" i="82" s="1"/>
  <c r="L40" i="82" s="1"/>
  <c r="L42" i="82" s="1"/>
  <c r="L44" i="82" s="1"/>
  <c r="L46" i="82" s="1"/>
  <c r="L49" i="82" s="1"/>
  <c r="L57" i="82"/>
  <c r="L59" i="82" s="1"/>
  <c r="L61" i="82" s="1"/>
  <c r="L63" i="82" s="1"/>
  <c r="L65" i="82" s="1"/>
  <c r="L67" i="82" s="1"/>
  <c r="L69" i="82" s="1"/>
  <c r="L71" i="82" s="1"/>
  <c r="L73" i="82" s="1"/>
  <c r="L75" i="82" s="1"/>
  <c r="L77" i="82" s="1"/>
  <c r="L79" i="82" s="1"/>
  <c r="L81" i="82" s="1"/>
  <c r="L83" i="82" s="1"/>
  <c r="L85" i="82" s="1"/>
  <c r="L88" i="82" s="1"/>
  <c r="L385" i="82"/>
  <c r="L387" i="82" s="1"/>
  <c r="L389" i="82" s="1"/>
  <c r="L391" i="82" s="1"/>
  <c r="L393" i="82" s="1"/>
  <c r="L395" i="82" s="1"/>
  <c r="L397" i="82" s="1"/>
  <c r="L399" i="82" s="1"/>
  <c r="L401" i="82" s="1"/>
  <c r="L403" i="82" s="1"/>
  <c r="L405" i="82" s="1"/>
  <c r="L407" i="82" s="1"/>
  <c r="L409" i="82" s="1"/>
  <c r="L411" i="82" s="1"/>
  <c r="L413" i="82" s="1"/>
  <c r="L415" i="82" s="1"/>
  <c r="L417" i="82" s="1"/>
  <c r="L419" i="82" s="1"/>
  <c r="L421" i="82" s="1"/>
  <c r="L423" i="82" s="1"/>
  <c r="L425" i="82" s="1"/>
  <c r="L427" i="82" s="1"/>
  <c r="L429" i="82" s="1"/>
  <c r="L431" i="82" s="1"/>
  <c r="L433" i="82" s="1"/>
  <c r="L435" i="82" s="1"/>
  <c r="L437" i="82" s="1"/>
  <c r="L439" i="82" s="1"/>
  <c r="L442" i="82" s="1"/>
  <c r="L158" i="82"/>
  <c r="L160" i="82" s="1"/>
  <c r="L162" i="82" s="1"/>
  <c r="L164" i="82" s="1"/>
  <c r="L166" i="82" s="1"/>
  <c r="L168" i="82" s="1"/>
  <c r="L170" i="82" s="1"/>
  <c r="L172" i="82" s="1"/>
  <c r="L174" i="82" s="1"/>
  <c r="L176" i="82" s="1"/>
  <c r="L178" i="82" s="1"/>
  <c r="L180" i="82" s="1"/>
  <c r="L182" i="82" s="1"/>
  <c r="L184" i="82" s="1"/>
  <c r="L186" i="82" s="1"/>
  <c r="L189" i="82" s="1"/>
  <c r="L320" i="82"/>
  <c r="L322" i="82" s="1"/>
  <c r="L324" i="82" s="1"/>
  <c r="L326" i="82" s="1"/>
  <c r="L328" i="82" s="1"/>
  <c r="L330" i="82" s="1"/>
  <c r="L332" i="82" s="1"/>
  <c r="L334" i="82" s="1"/>
  <c r="L336" i="82" s="1"/>
  <c r="L338" i="82" s="1"/>
  <c r="L340" i="82" s="1"/>
  <c r="L342" i="82" s="1"/>
  <c r="L344" i="82" s="1"/>
  <c r="L346" i="82" s="1"/>
  <c r="L348" i="82" s="1"/>
  <c r="L350" i="82" s="1"/>
  <c r="L352" i="82" s="1"/>
  <c r="L354" i="82" s="1"/>
  <c r="L356" i="82" s="1"/>
  <c r="L358" i="82" s="1"/>
  <c r="L360" i="82" s="1"/>
  <c r="L362" i="82" s="1"/>
  <c r="L364" i="82" s="1"/>
  <c r="L366" i="82" s="1"/>
  <c r="L368" i="82" s="1"/>
  <c r="L370" i="82" s="1"/>
  <c r="L372" i="82" s="1"/>
  <c r="L374" i="82" s="1"/>
  <c r="L377" i="82" s="1"/>
  <c r="L208" i="82"/>
  <c r="L210" i="82" s="1"/>
  <c r="L212" i="82" s="1"/>
  <c r="L214" i="82" s="1"/>
  <c r="L216" i="82" s="1"/>
  <c r="L218" i="82" s="1"/>
  <c r="L220" i="82" s="1"/>
  <c r="L222" i="82" s="1"/>
  <c r="L224" i="82" s="1"/>
  <c r="L226" i="82" s="1"/>
  <c r="L228" i="82" s="1"/>
  <c r="L230" i="82" s="1"/>
  <c r="L232" i="82" s="1"/>
  <c r="L234" i="82" s="1"/>
  <c r="L236" i="82" s="1"/>
  <c r="L239" i="82" s="1"/>
  <c r="L508" i="82"/>
  <c r="L510" i="82" s="1"/>
  <c r="L512" i="82" s="1"/>
  <c r="L514" i="82" s="1"/>
  <c r="L516" i="82" s="1"/>
  <c r="L518" i="82" s="1"/>
  <c r="L520" i="82" s="1"/>
  <c r="L522" i="82" s="1"/>
  <c r="L524" i="82" s="1"/>
  <c r="L526" i="82" s="1"/>
  <c r="L528" i="82" s="1"/>
  <c r="L530" i="82" s="1"/>
  <c r="L532" i="82" s="1"/>
  <c r="L534" i="82" s="1"/>
  <c r="L536" i="82" s="1"/>
  <c r="L538" i="82" s="1"/>
  <c r="L540" i="82" s="1"/>
  <c r="L542" i="82" s="1"/>
  <c r="L544" i="82" s="1"/>
  <c r="L546" i="82" s="1"/>
  <c r="L548" i="82" s="1"/>
  <c r="L550" i="82" s="1"/>
  <c r="L552" i="82" s="1"/>
  <c r="L554" i="82" s="1"/>
  <c r="L556" i="82" s="1"/>
  <c r="L558" i="82" s="1"/>
  <c r="L560" i="82" s="1"/>
  <c r="L562" i="82" s="1"/>
  <c r="L565" i="82" s="1"/>
  <c r="L577" i="82"/>
  <c r="L579" i="82" s="1"/>
  <c r="L581" i="82" s="1"/>
  <c r="L583" i="82" s="1"/>
  <c r="L585" i="82" s="1"/>
  <c r="L587" i="82" s="1"/>
  <c r="L589" i="82" s="1"/>
  <c r="L591" i="82" s="1"/>
  <c r="L593" i="82" s="1"/>
  <c r="L595" i="82" s="1"/>
  <c r="L597" i="82" s="1"/>
  <c r="L599" i="82" s="1"/>
  <c r="L601" i="82" s="1"/>
  <c r="L603" i="82" s="1"/>
  <c r="L605" i="82" s="1"/>
  <c r="L607" i="82" s="1"/>
  <c r="L609" i="82" s="1"/>
  <c r="L611" i="82" s="1"/>
  <c r="L613" i="82" s="1"/>
  <c r="L615" i="82" s="1"/>
  <c r="L617" i="82" s="1"/>
  <c r="L619" i="82" s="1"/>
  <c r="L621" i="82" s="1"/>
  <c r="L623" i="82" s="1"/>
  <c r="L625" i="82" s="1"/>
  <c r="L627" i="82" s="1"/>
  <c r="L629" i="82" s="1"/>
  <c r="L631" i="82" s="1"/>
  <c r="L634" i="82" s="1"/>
  <c r="D19" i="79"/>
  <c r="A19" i="79" s="1"/>
  <c r="A18" i="79"/>
  <c r="A16" i="79"/>
  <c r="A12" i="79"/>
  <c r="A11" i="79"/>
  <c r="A10" i="79"/>
  <c r="A8" i="79"/>
  <c r="C19" i="57" l="1"/>
  <c r="C18" i="57"/>
  <c r="C17" i="57"/>
  <c r="C16" i="57"/>
  <c r="A10" i="57" l="1"/>
  <c r="C34" i="57"/>
  <c r="C33" i="57"/>
  <c r="C31" i="57"/>
  <c r="C30" i="57"/>
  <c r="C29" i="57"/>
  <c r="C27" i="57"/>
  <c r="D11" i="57"/>
  <c r="D14" i="57" l="1"/>
  <c r="D24" i="57" s="1"/>
  <c r="D12" i="57"/>
  <c r="D13" i="57" s="1"/>
  <c r="A13" i="57" s="1"/>
  <c r="A11" i="57"/>
  <c r="D25" i="57" l="1"/>
  <c r="A25" i="57" s="1"/>
  <c r="D28" i="57"/>
  <c r="D29" i="57" s="1"/>
  <c r="A29" i="57" s="1"/>
  <c r="D26" i="57"/>
  <c r="D15" i="57"/>
  <c r="D20" i="57"/>
  <c r="A14" i="57"/>
  <c r="A12" i="57"/>
  <c r="D32" i="57"/>
  <c r="D34" i="57" s="1"/>
  <c r="A34" i="57" s="1"/>
  <c r="D27" i="57" l="1"/>
  <c r="A27" i="57" s="1"/>
  <c r="D19" i="57"/>
  <c r="A15" i="57"/>
  <c r="D16" i="57"/>
  <c r="A16" i="57" s="1"/>
  <c r="D17" i="57"/>
  <c r="A17" i="57" s="1"/>
  <c r="D18" i="57"/>
  <c r="A18" i="57" s="1"/>
  <c r="D30" i="57"/>
  <c r="A30" i="57" s="1"/>
  <c r="A32" i="57"/>
  <c r="D31" i="57"/>
  <c r="A31" i="57" s="1"/>
  <c r="A24" i="57"/>
  <c r="A28" i="57"/>
  <c r="D33" i="57"/>
  <c r="A33" i="57" s="1"/>
  <c r="A19" i="57" l="1"/>
  <c r="A20" i="57" l="1"/>
  <c r="D23" i="57"/>
  <c r="A23" i="57" s="1"/>
  <c r="D22" i="57"/>
  <c r="A22" i="57" s="1"/>
  <c r="D21" i="57"/>
  <c r="A21" i="57" s="1"/>
  <c r="L3672" i="26" l="1"/>
  <c r="L3640" i="26"/>
  <c r="L3607" i="26"/>
  <c r="L3575" i="26"/>
  <c r="L3570" i="26"/>
  <c r="L3538" i="26"/>
  <c r="L3534" i="26"/>
  <c r="L3500" i="26"/>
  <c r="L3498" i="26"/>
  <c r="L3495" i="26"/>
  <c r="L3463" i="26"/>
  <c r="L3429" i="26"/>
  <c r="L3395" i="26"/>
  <c r="L3360" i="26"/>
  <c r="E3664" i="26"/>
  <c r="D3664" i="26"/>
  <c r="C3664" i="26"/>
  <c r="E3632" i="26"/>
  <c r="D3632" i="26"/>
  <c r="C3632" i="26"/>
  <c r="E3599" i="26"/>
  <c r="D3599" i="26"/>
  <c r="C3599" i="26"/>
  <c r="E3562" i="26"/>
  <c r="D3562" i="26"/>
  <c r="C3562" i="26"/>
  <c r="E3526" i="26"/>
  <c r="D3526" i="26"/>
  <c r="C3526" i="26"/>
  <c r="E3487" i="26"/>
  <c r="D3487" i="26"/>
  <c r="C3487" i="26"/>
  <c r="E3455" i="26"/>
  <c r="D3455" i="26"/>
  <c r="C3455" i="26"/>
  <c r="E3421" i="26"/>
  <c r="D3421" i="26"/>
  <c r="C3421" i="26"/>
  <c r="E3387" i="26"/>
  <c r="D3387" i="26"/>
  <c r="C3387" i="26"/>
  <c r="C3352" i="26"/>
  <c r="E3352" i="26"/>
  <c r="D3352" i="26"/>
  <c r="L3695" i="26"/>
  <c r="L3694" i="26"/>
  <c r="L3690" i="26"/>
  <c r="L3689" i="26"/>
  <c r="L3685" i="26"/>
  <c r="L3684" i="26"/>
  <c r="L3657" i="26"/>
  <c r="L3656" i="26"/>
  <c r="L3652" i="26"/>
  <c r="L3651" i="26"/>
  <c r="L3647" i="26"/>
  <c r="L3646" i="26"/>
  <c r="L3625" i="26"/>
  <c r="L3624" i="26"/>
  <c r="L3620" i="26"/>
  <c r="L3619" i="26"/>
  <c r="L3615" i="26"/>
  <c r="L3614" i="26"/>
  <c r="L3592" i="26"/>
  <c r="L3591" i="26"/>
  <c r="L3587" i="26"/>
  <c r="L3586" i="26"/>
  <c r="L3582" i="26"/>
  <c r="L3581" i="26"/>
  <c r="L3555" i="26"/>
  <c r="L3554" i="26"/>
  <c r="L3550" i="26"/>
  <c r="L3549" i="26"/>
  <c r="L3545" i="26"/>
  <c r="L3544" i="26"/>
  <c r="L3519" i="26"/>
  <c r="L3518" i="26"/>
  <c r="L3514" i="26"/>
  <c r="L3513" i="26"/>
  <c r="L3509" i="26"/>
  <c r="L3508" i="26"/>
  <c r="L3480" i="26"/>
  <c r="L3479" i="26"/>
  <c r="L3475" i="26"/>
  <c r="L3474" i="26"/>
  <c r="L3470" i="26"/>
  <c r="L3469" i="26"/>
  <c r="L3448" i="26"/>
  <c r="L3447" i="26"/>
  <c r="L3443" i="26"/>
  <c r="L3442" i="26"/>
  <c r="L3438" i="26"/>
  <c r="L3437" i="26"/>
  <c r="L3414" i="26"/>
  <c r="L3413" i="26"/>
  <c r="L3409" i="26"/>
  <c r="L3408" i="26"/>
  <c r="L3404" i="26"/>
  <c r="L3403" i="26"/>
  <c r="L3380" i="26"/>
  <c r="L3379" i="26"/>
  <c r="L3375" i="26"/>
  <c r="L3374" i="26"/>
  <c r="L3370" i="26"/>
  <c r="L3369" i="26"/>
  <c r="L3358" i="26" l="1"/>
  <c r="L3393" i="26"/>
  <c r="L3427" i="26"/>
  <c r="L3461" i="26"/>
  <c r="L3605" i="26"/>
  <c r="L3638" i="26"/>
  <c r="L3670" i="26"/>
  <c r="L3532" i="26"/>
  <c r="L3687" i="26"/>
  <c r="L3649" i="26"/>
  <c r="L3584" i="26"/>
  <c r="L3511" i="26"/>
  <c r="L3377" i="26"/>
  <c r="L3372" i="26"/>
  <c r="L3440" i="26"/>
  <c r="L3472" i="26"/>
  <c r="L3589" i="26"/>
  <c r="L3401" i="26"/>
  <c r="L3411" i="26"/>
  <c r="L3445" i="26"/>
  <c r="L3568" i="26"/>
  <c r="L3612" i="26"/>
  <c r="L3622" i="26"/>
  <c r="L3654" i="26"/>
  <c r="L3406" i="26"/>
  <c r="L3467" i="26"/>
  <c r="L3477" i="26"/>
  <c r="L3516" i="26"/>
  <c r="L3617" i="26"/>
  <c r="L3682" i="26"/>
  <c r="L3692" i="26"/>
  <c r="L3493" i="26"/>
  <c r="L3367" i="26"/>
  <c r="L3435" i="26"/>
  <c r="L3506" i="26"/>
  <c r="L3542" i="26"/>
  <c r="L3552" i="26"/>
  <c r="L3579" i="26"/>
  <c r="L3644" i="26"/>
  <c r="L3547" i="26"/>
  <c r="L3416" i="26" l="1"/>
  <c r="L3482" i="26"/>
  <c r="L3557" i="26"/>
  <c r="L3382" i="26"/>
  <c r="L3627" i="26"/>
  <c r="L3659" i="26"/>
  <c r="L3594" i="26"/>
  <c r="L3450" i="26"/>
  <c r="L3697" i="26"/>
  <c r="L3521" i="26"/>
  <c r="L3595" i="26" l="1"/>
  <c r="L3660" i="26"/>
  <c r="L3558" i="26"/>
  <c r="L3451" i="26"/>
  <c r="L3628" i="26"/>
  <c r="L3383" i="26"/>
  <c r="L3522" i="26"/>
  <c r="L3698" i="26"/>
  <c r="L3417" i="26"/>
  <c r="L3483" i="26"/>
  <c r="CE81" i="33" l="1"/>
  <c r="CE97" i="33" s="1"/>
  <c r="E98" i="33"/>
  <c r="E101" i="33"/>
  <c r="E100" i="33"/>
  <c r="E99" i="33"/>
  <c r="E97" i="33"/>
  <c r="E96" i="33"/>
  <c r="E95" i="33"/>
  <c r="E94" i="33"/>
  <c r="E93" i="33"/>
  <c r="E92" i="33"/>
  <c r="E91" i="33"/>
  <c r="E90" i="33"/>
  <c r="E89" i="33"/>
  <c r="E88" i="33"/>
  <c r="I43" i="64" l="1"/>
  <c r="I53" i="64"/>
  <c r="I54" i="64" s="1"/>
  <c r="I49" i="64"/>
  <c r="I50" i="64" s="1"/>
  <c r="I45" i="64"/>
  <c r="I44" i="64"/>
  <c r="I42" i="64"/>
  <c r="I38" i="64"/>
  <c r="I39" i="64" s="1"/>
  <c r="L2809" i="26"/>
  <c r="I46" i="64" l="1"/>
  <c r="I56" i="64" s="1"/>
  <c r="I57" i="64" s="1"/>
  <c r="I59" i="64" s="1"/>
  <c r="L2819" i="26" s="1"/>
  <c r="I10" i="64"/>
  <c r="I25" i="64"/>
  <c r="I26" i="64" s="1"/>
  <c r="I21" i="64"/>
  <c r="I22" i="64" s="1"/>
  <c r="I17" i="64"/>
  <c r="I16" i="64"/>
  <c r="I15" i="64"/>
  <c r="I14" i="64"/>
  <c r="I13" i="64"/>
  <c r="I12" i="64"/>
  <c r="I6" i="64"/>
  <c r="I7" i="64" s="1"/>
  <c r="I35" i="64" l="1"/>
  <c r="I11" i="64"/>
  <c r="I18" i="64" s="1"/>
  <c r="I28" i="64" s="1"/>
  <c r="I29" i="64" s="1"/>
  <c r="I31" i="64" s="1"/>
  <c r="I3" i="64" l="1"/>
  <c r="L2818" i="26"/>
  <c r="L2826" i="26"/>
  <c r="L2778" i="26" l="1"/>
  <c r="F19" i="62" l="1"/>
  <c r="F14" i="62"/>
  <c r="E27" i="62" s="1"/>
  <c r="L3995" i="26" s="1"/>
  <c r="L3996" i="26" l="1"/>
  <c r="L3876" i="26"/>
  <c r="K17" i="79"/>
  <c r="I8" i="80"/>
  <c r="J8" i="89"/>
  <c r="E29" i="62"/>
  <c r="E32" i="48"/>
  <c r="E34" i="48" l="1"/>
  <c r="L224" i="26" l="1"/>
  <c r="J7" i="89"/>
  <c r="L564" i="26"/>
  <c r="L4126" i="26"/>
  <c r="L4060" i="26"/>
  <c r="L4092" i="26"/>
  <c r="L3965" i="26"/>
  <c r="L4026" i="26"/>
  <c r="I7" i="80"/>
  <c r="L3935" i="26"/>
  <c r="L3905" i="26"/>
  <c r="L3877" i="26"/>
  <c r="L3847" i="26"/>
  <c r="L3787" i="26"/>
  <c r="L3818" i="26"/>
  <c r="L3757" i="26"/>
  <c r="L3728" i="26"/>
  <c r="D21" i="79"/>
  <c r="L3596" i="26"/>
  <c r="L3452" i="26"/>
  <c r="L3699" i="26"/>
  <c r="L3559" i="26"/>
  <c r="L3418" i="26"/>
  <c r="L3661" i="26"/>
  <c r="L3523" i="26"/>
  <c r="L3384" i="26"/>
  <c r="L3629" i="26"/>
  <c r="L3484" i="26"/>
  <c r="L3287" i="26"/>
  <c r="B23" i="47"/>
  <c r="L3966" i="26" l="1"/>
  <c r="L4093" i="26"/>
  <c r="L3700" i="26"/>
  <c r="L3758" i="26"/>
  <c r="L3819" i="26"/>
  <c r="L3560" i="26"/>
  <c r="L3485" i="26"/>
  <c r="L4127" i="26"/>
  <c r="L3662" i="26"/>
  <c r="L3848" i="26"/>
  <c r="L3453" i="26"/>
  <c r="L3630" i="26"/>
  <c r="L3597" i="26"/>
  <c r="L3906" i="26"/>
  <c r="L565" i="26"/>
  <c r="L3936" i="26"/>
  <c r="L4027" i="26"/>
  <c r="L3419" i="26"/>
  <c r="L3788" i="26"/>
  <c r="L4061" i="26"/>
  <c r="L3385" i="26"/>
  <c r="L3524" i="26"/>
  <c r="L3729" i="26"/>
  <c r="L225" i="26"/>
  <c r="I52" i="80"/>
  <c r="I16" i="80"/>
  <c r="I42" i="80"/>
  <c r="I27" i="80"/>
  <c r="I31" i="80"/>
  <c r="I22" i="80"/>
  <c r="I48" i="80"/>
  <c r="I57" i="80"/>
  <c r="I53" i="80"/>
  <c r="I40" i="80"/>
  <c r="I20" i="80"/>
  <c r="I50" i="80"/>
  <c r="I43" i="80"/>
  <c r="I36" i="80"/>
  <c r="I14" i="80"/>
  <c r="I24" i="80"/>
  <c r="I21" i="80"/>
  <c r="I47" i="80"/>
  <c r="I17" i="80"/>
  <c r="I46" i="80"/>
  <c r="I30" i="80"/>
  <c r="I56" i="80"/>
  <c r="I15" i="80"/>
  <c r="I41" i="80"/>
  <c r="I62" i="80"/>
  <c r="I28" i="80"/>
  <c r="I55" i="80"/>
  <c r="I54" i="80"/>
  <c r="I29" i="80"/>
  <c r="I34" i="80"/>
  <c r="I60" i="80"/>
  <c r="I59" i="80"/>
  <c r="I33" i="80"/>
  <c r="I35" i="80"/>
  <c r="I61" i="80"/>
  <c r="G3249" i="26"/>
  <c r="G3241" i="26"/>
  <c r="G3242" i="26"/>
  <c r="G3240" i="26"/>
  <c r="G3239" i="26"/>
  <c r="G3248" i="26"/>
  <c r="G3228" i="26"/>
  <c r="D3218" i="26"/>
  <c r="L3254" i="26"/>
  <c r="L3247" i="26"/>
  <c r="L3238" i="26"/>
  <c r="L3233" i="26"/>
  <c r="L3227" i="26"/>
  <c r="L3226" i="26"/>
  <c r="E3218" i="26"/>
  <c r="C3218" i="26"/>
  <c r="D3258" i="26"/>
  <c r="D3290" i="26"/>
  <c r="I26" i="80" l="1"/>
  <c r="L3231" i="26"/>
  <c r="I39" i="80"/>
  <c r="I32" i="80"/>
  <c r="I51" i="80"/>
  <c r="I13" i="80"/>
  <c r="I58" i="80"/>
  <c r="L3241" i="26"/>
  <c r="L3248" i="26"/>
  <c r="L3242" i="26"/>
  <c r="L3239" i="26"/>
  <c r="L3240" i="26"/>
  <c r="L3249" i="26"/>
  <c r="L3228" i="26"/>
  <c r="L3224" i="26" l="1"/>
  <c r="L3245" i="26"/>
  <c r="L3236" i="26"/>
  <c r="L3252" i="26" l="1"/>
  <c r="L3253" i="26" l="1"/>
  <c r="L3255" i="26"/>
  <c r="G1640" i="26"/>
  <c r="G916" i="26"/>
  <c r="E36" i="33"/>
  <c r="A9" i="57" l="1"/>
  <c r="E3321" i="26" l="1"/>
  <c r="D3321" i="26"/>
  <c r="C3321" i="26"/>
  <c r="E3290" i="26"/>
  <c r="C3290" i="26"/>
  <c r="L3329" i="26"/>
  <c r="L3298" i="26"/>
  <c r="L3345" i="26"/>
  <c r="L3344" i="26"/>
  <c r="L3340" i="26"/>
  <c r="L3339" i="26"/>
  <c r="L3335" i="26"/>
  <c r="L3334" i="26"/>
  <c r="L3330" i="26"/>
  <c r="L3314" i="26"/>
  <c r="L3313" i="26"/>
  <c r="L3309" i="26"/>
  <c r="L3308" i="26"/>
  <c r="L3304" i="26"/>
  <c r="L3303" i="26"/>
  <c r="L3299" i="26"/>
  <c r="L3332" i="26" l="1"/>
  <c r="L3342" i="26"/>
  <c r="L3311" i="26"/>
  <c r="L3337" i="26"/>
  <c r="L3296" i="26"/>
  <c r="L3306" i="26"/>
  <c r="L3301" i="26"/>
  <c r="L3327" i="26"/>
  <c r="CM32" i="33"/>
  <c r="CD32" i="33"/>
  <c r="BL32" i="33"/>
  <c r="BK32" i="33"/>
  <c r="BJ32" i="33"/>
  <c r="BI32" i="33"/>
  <c r="BH32" i="33"/>
  <c r="BG32" i="33"/>
  <c r="BF32" i="33"/>
  <c r="BD32" i="33"/>
  <c r="BC32" i="33"/>
  <c r="BB32" i="33"/>
  <c r="BA32" i="33"/>
  <c r="L3347" i="26" l="1"/>
  <c r="L3316" i="26"/>
  <c r="L3317" i="26" l="1"/>
  <c r="L3348" i="26"/>
  <c r="L3266" i="26"/>
  <c r="E3258" i="26"/>
  <c r="C3258" i="26"/>
  <c r="L3283" i="26"/>
  <c r="L3278" i="26"/>
  <c r="L3277" i="26"/>
  <c r="L3273" i="26"/>
  <c r="L3272" i="26"/>
  <c r="C3261" i="26"/>
  <c r="L3275" i="26" l="1"/>
  <c r="L3270" i="26"/>
  <c r="L3210" i="26" l="1"/>
  <c r="L3203" i="26"/>
  <c r="L3202" i="26"/>
  <c r="L3201" i="26"/>
  <c r="L3200" i="26"/>
  <c r="L3199" i="26"/>
  <c r="L3194" i="26"/>
  <c r="L3189" i="26"/>
  <c r="L3188" i="26"/>
  <c r="L3187" i="26"/>
  <c r="E3179" i="26"/>
  <c r="D3179" i="26"/>
  <c r="C3179" i="26"/>
  <c r="L3192" i="26" l="1"/>
  <c r="L3209" i="26"/>
  <c r="L3282" i="26"/>
  <c r="L3208" i="26"/>
  <c r="L3267" i="26"/>
  <c r="L3185" i="26"/>
  <c r="L3197" i="26"/>
  <c r="C2867" i="26"/>
  <c r="D2898" i="26"/>
  <c r="E3143" i="26"/>
  <c r="D3143" i="26"/>
  <c r="C3143" i="26"/>
  <c r="E3101" i="26"/>
  <c r="D3101" i="26"/>
  <c r="C3101" i="26"/>
  <c r="E3057" i="26"/>
  <c r="D3057" i="26"/>
  <c r="C3057" i="26"/>
  <c r="E3025" i="26"/>
  <c r="D3025" i="26"/>
  <c r="C3025" i="26"/>
  <c r="E2992" i="26"/>
  <c r="D2992" i="26"/>
  <c r="C2992" i="26"/>
  <c r="E2960" i="26"/>
  <c r="D2960" i="26"/>
  <c r="C2960" i="26"/>
  <c r="E2929" i="26"/>
  <c r="D2929" i="26"/>
  <c r="C2929" i="26"/>
  <c r="E2898" i="26"/>
  <c r="C2898" i="26"/>
  <c r="L3154" i="26"/>
  <c r="L3153" i="26"/>
  <c r="L3152" i="26"/>
  <c r="L3151" i="26"/>
  <c r="L3135" i="26"/>
  <c r="L3134" i="26"/>
  <c r="L3133" i="26"/>
  <c r="L3128" i="26"/>
  <c r="L3127" i="26"/>
  <c r="L3126" i="26"/>
  <c r="L3125" i="26"/>
  <c r="L3121" i="26"/>
  <c r="L3116" i="26"/>
  <c r="L3115" i="26"/>
  <c r="L3114" i="26"/>
  <c r="L3078" i="26"/>
  <c r="L3068" i="26"/>
  <c r="L3067" i="26"/>
  <c r="L3066" i="26"/>
  <c r="L3065" i="26"/>
  <c r="L3034" i="26"/>
  <c r="L3033" i="26"/>
  <c r="L3002" i="26"/>
  <c r="L3001" i="26"/>
  <c r="L3000" i="26"/>
  <c r="L2969" i="26"/>
  <c r="L2968" i="26"/>
  <c r="L2937" i="26"/>
  <c r="L2906" i="26"/>
  <c r="E2867" i="26"/>
  <c r="D2867" i="26"/>
  <c r="L3170" i="26"/>
  <c r="L3169" i="26"/>
  <c r="L3165" i="26"/>
  <c r="L3164" i="26"/>
  <c r="L3160" i="26"/>
  <c r="L3159" i="26"/>
  <c r="C3146" i="26"/>
  <c r="L3136" i="26"/>
  <c r="L3129" i="26"/>
  <c r="G3124" i="26"/>
  <c r="G3123" i="26"/>
  <c r="L3117" i="26"/>
  <c r="L3109" i="26"/>
  <c r="C3104" i="26"/>
  <c r="L3094" i="26"/>
  <c r="G3092" i="26"/>
  <c r="G3093" i="26" s="1"/>
  <c r="L3088" i="26"/>
  <c r="L3083" i="26"/>
  <c r="G3082" i="26"/>
  <c r="G3081" i="26"/>
  <c r="G3080" i="26"/>
  <c r="G3079" i="26"/>
  <c r="C3060" i="26"/>
  <c r="L3050" i="26"/>
  <c r="L3049" i="26"/>
  <c r="L3045" i="26"/>
  <c r="L3044" i="26"/>
  <c r="L3040" i="26"/>
  <c r="L3039" i="26"/>
  <c r="C3028" i="26"/>
  <c r="L3018" i="26"/>
  <c r="L3017" i="26"/>
  <c r="L3013" i="26"/>
  <c r="L3012" i="26"/>
  <c r="L3008" i="26"/>
  <c r="L3007" i="26"/>
  <c r="C2995" i="26"/>
  <c r="L2985" i="26"/>
  <c r="L2984" i="26"/>
  <c r="L2980" i="26"/>
  <c r="L2979" i="26"/>
  <c r="L2975" i="26"/>
  <c r="L2974" i="26"/>
  <c r="C2963" i="26"/>
  <c r="L2953" i="26"/>
  <c r="L2952" i="26"/>
  <c r="L2948" i="26"/>
  <c r="L2947" i="26"/>
  <c r="L2943" i="26"/>
  <c r="L2942" i="26"/>
  <c r="L2938" i="26"/>
  <c r="C2932" i="26"/>
  <c r="L2922" i="26"/>
  <c r="L2921" i="26"/>
  <c r="L2917" i="26"/>
  <c r="L2916" i="26"/>
  <c r="L2912" i="26"/>
  <c r="L2911" i="26"/>
  <c r="L2907" i="26"/>
  <c r="C2901" i="26"/>
  <c r="L2891" i="26"/>
  <c r="L2890" i="26"/>
  <c r="L2886" i="26"/>
  <c r="L2885" i="26"/>
  <c r="L2881" i="26"/>
  <c r="L2880" i="26"/>
  <c r="C2870" i="26"/>
  <c r="L3264" i="26" l="1"/>
  <c r="L3107" i="26"/>
  <c r="L3280" i="26"/>
  <c r="L3206" i="26"/>
  <c r="L3285" i="26"/>
  <c r="L2883" i="26"/>
  <c r="L3015" i="26"/>
  <c r="L3082" i="26"/>
  <c r="L3162" i="26"/>
  <c r="L3047" i="26"/>
  <c r="L3167" i="26"/>
  <c r="L2888" i="26"/>
  <c r="L2950" i="26"/>
  <c r="L3010" i="26"/>
  <c r="L3042" i="26"/>
  <c r="L3093" i="26"/>
  <c r="L3081" i="26"/>
  <c r="L2909" i="26"/>
  <c r="L2972" i="26"/>
  <c r="L2982" i="26"/>
  <c r="L3037" i="26"/>
  <c r="L3123" i="26"/>
  <c r="L3157" i="26"/>
  <c r="L2966" i="26"/>
  <c r="L3092" i="26"/>
  <c r="L3079" i="26"/>
  <c r="L3131" i="26"/>
  <c r="L2935" i="26"/>
  <c r="L2904" i="26"/>
  <c r="L2914" i="26"/>
  <c r="L2945" i="26"/>
  <c r="L2977" i="26"/>
  <c r="L3005" i="26"/>
  <c r="L3031" i="26"/>
  <c r="L3124" i="26"/>
  <c r="L2940" i="26"/>
  <c r="L2878" i="26"/>
  <c r="L2919" i="26"/>
  <c r="L3080" i="26"/>
  <c r="L2998" i="26"/>
  <c r="L3112" i="26"/>
  <c r="L3149" i="26"/>
  <c r="L3213" i="26" l="1"/>
  <c r="L3286" i="26"/>
  <c r="L3172" i="26"/>
  <c r="L3076" i="26"/>
  <c r="L2987" i="26"/>
  <c r="L3020" i="26"/>
  <c r="L2955" i="26"/>
  <c r="L3090" i="26"/>
  <c r="L2924" i="26"/>
  <c r="L3052" i="26"/>
  <c r="L3173" i="26" l="1"/>
  <c r="L3021" i="26"/>
  <c r="L2956" i="26"/>
  <c r="L2988" i="26"/>
  <c r="L3053" i="26"/>
  <c r="L2925" i="26"/>
  <c r="L3214" i="26"/>
  <c r="CM81" i="33" l="1"/>
  <c r="CL81" i="33"/>
  <c r="CK81" i="33"/>
  <c r="CJ81" i="33"/>
  <c r="CI81" i="33"/>
  <c r="CH81" i="33"/>
  <c r="CG81" i="33"/>
  <c r="CF81" i="33"/>
  <c r="CD81" i="33"/>
  <c r="CC81" i="33"/>
  <c r="CB81" i="33"/>
  <c r="CA81" i="33"/>
  <c r="BZ81" i="33"/>
  <c r="BY81" i="33"/>
  <c r="BX81" i="33"/>
  <c r="BW81" i="33"/>
  <c r="BV81" i="33"/>
  <c r="BU81" i="33"/>
  <c r="BT81" i="33"/>
  <c r="BS81" i="33"/>
  <c r="BR81" i="33"/>
  <c r="BQ81" i="33"/>
  <c r="BP81" i="33"/>
  <c r="BO81" i="33"/>
  <c r="BN81" i="33"/>
  <c r="BM81" i="33"/>
  <c r="BL81" i="33"/>
  <c r="BK81" i="33"/>
  <c r="BJ81" i="33"/>
  <c r="BI81" i="33"/>
  <c r="BH81" i="33"/>
  <c r="BG81" i="33"/>
  <c r="BF81" i="33"/>
  <c r="BE81" i="33"/>
  <c r="BD81" i="33"/>
  <c r="BC81" i="33"/>
  <c r="BB81" i="33"/>
  <c r="BA81" i="33"/>
  <c r="AZ81" i="33"/>
  <c r="AY81" i="33"/>
  <c r="AX81" i="33"/>
  <c r="AW81" i="33"/>
  <c r="AV81" i="33"/>
  <c r="AU81" i="33"/>
  <c r="AT81" i="33"/>
  <c r="AS81" i="33"/>
  <c r="AR81" i="33"/>
  <c r="AQ81" i="33"/>
  <c r="AP81" i="33"/>
  <c r="AO81" i="33"/>
  <c r="AN81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L269" i="26" l="1"/>
  <c r="L3288" i="26" l="1"/>
  <c r="L3318" i="26"/>
  <c r="L3349" i="26"/>
  <c r="L3215" i="26"/>
  <c r="L3140" i="26"/>
  <c r="L2989" i="26"/>
  <c r="L2895" i="26"/>
  <c r="L3174" i="26"/>
  <c r="L2926" i="26"/>
  <c r="L3022" i="26"/>
  <c r="L3098" i="26"/>
  <c r="L2957" i="26"/>
  <c r="L3054" i="26"/>
  <c r="L3175" i="26" l="1"/>
  <c r="L3216" i="26"/>
  <c r="L3319" i="26"/>
  <c r="L2990" i="26"/>
  <c r="L3055" i="26"/>
  <c r="L2958" i="26"/>
  <c r="L3350" i="26"/>
  <c r="L3023" i="26"/>
  <c r="L2927" i="26"/>
  <c r="L2864" i="26"/>
  <c r="L2860" i="26"/>
  <c r="L2859" i="26"/>
  <c r="L2855" i="26"/>
  <c r="L2854" i="26"/>
  <c r="L2848" i="26"/>
  <c r="E2835" i="26"/>
  <c r="D2835" i="26"/>
  <c r="C2835" i="26"/>
  <c r="L2831" i="26"/>
  <c r="L2827" i="26"/>
  <c r="L2816" i="26"/>
  <c r="L2808" i="26"/>
  <c r="L2814" i="26"/>
  <c r="E2800" i="26"/>
  <c r="D2800" i="26"/>
  <c r="C2800" i="26"/>
  <c r="L2794" i="26"/>
  <c r="L2793" i="26"/>
  <c r="L2798" i="26"/>
  <c r="L2789" i="26"/>
  <c r="L2788" i="26"/>
  <c r="L2784" i="26"/>
  <c r="L2783" i="26"/>
  <c r="L2776" i="26"/>
  <c r="E2770" i="26"/>
  <c r="D2770" i="26"/>
  <c r="C2770" i="26"/>
  <c r="L2767" i="26"/>
  <c r="L2763" i="26"/>
  <c r="L2762" i="26"/>
  <c r="L2757" i="26"/>
  <c r="E2734" i="26"/>
  <c r="D2734" i="26"/>
  <c r="C2734" i="26"/>
  <c r="L2710" i="26"/>
  <c r="D2697" i="26"/>
  <c r="L2731" i="26"/>
  <c r="L2727" i="26"/>
  <c r="L2722" i="26"/>
  <c r="L2717" i="26"/>
  <c r="L2716" i="26"/>
  <c r="E2697" i="26"/>
  <c r="C2697" i="26"/>
  <c r="L2812" i="26" l="1"/>
  <c r="L2806" i="26"/>
  <c r="L2850" i="26"/>
  <c r="L2708" i="26"/>
  <c r="L2824" i="26"/>
  <c r="L3070" i="26"/>
  <c r="L2843" i="26"/>
  <c r="L3087" i="26"/>
  <c r="L2825" i="26"/>
  <c r="L3069" i="26"/>
  <c r="L2875" i="26"/>
  <c r="L2823" i="26"/>
  <c r="L3071" i="26"/>
  <c r="L2857" i="26"/>
  <c r="L2791" i="26"/>
  <c r="L2724" i="26"/>
  <c r="L2759" i="26"/>
  <c r="L2781" i="26"/>
  <c r="L2846" i="26"/>
  <c r="L2786" i="26"/>
  <c r="L2719" i="26"/>
  <c r="L2754" i="26"/>
  <c r="L3085" i="26" l="1"/>
  <c r="L2841" i="26"/>
  <c r="L2873" i="26"/>
  <c r="L2821" i="26"/>
  <c r="L2796" i="26"/>
  <c r="L2729" i="26"/>
  <c r="L2765" i="26"/>
  <c r="L2862" i="26"/>
  <c r="L2694" i="26"/>
  <c r="L2690" i="26"/>
  <c r="L2689" i="26"/>
  <c r="L2685" i="26"/>
  <c r="L2684" i="26"/>
  <c r="L2680" i="26"/>
  <c r="L2679" i="26"/>
  <c r="L2674" i="26"/>
  <c r="E2666" i="26"/>
  <c r="D2666" i="26"/>
  <c r="C2666" i="26"/>
  <c r="L2663" i="26"/>
  <c r="L2659" i="26"/>
  <c r="L2658" i="26"/>
  <c r="L2654" i="26"/>
  <c r="L2653" i="26"/>
  <c r="L2649" i="26"/>
  <c r="L2648" i="26"/>
  <c r="L2643" i="26"/>
  <c r="E2635" i="26"/>
  <c r="D2635" i="26"/>
  <c r="C2635" i="26"/>
  <c r="L2632" i="26"/>
  <c r="L2628" i="26"/>
  <c r="L2627" i="26"/>
  <c r="L2623" i="26"/>
  <c r="L2622" i="26"/>
  <c r="L2618" i="26"/>
  <c r="L2617" i="26"/>
  <c r="L2612" i="26"/>
  <c r="E2604" i="26"/>
  <c r="D2604" i="26"/>
  <c r="C2604" i="26"/>
  <c r="L2601" i="26"/>
  <c r="L2597" i="26"/>
  <c r="L2596" i="26"/>
  <c r="L2592" i="26"/>
  <c r="L2591" i="26"/>
  <c r="L2587" i="26"/>
  <c r="L2586" i="26"/>
  <c r="L2581" i="26"/>
  <c r="E2573" i="26"/>
  <c r="D2573" i="26"/>
  <c r="C2573" i="26"/>
  <c r="L2570" i="26"/>
  <c r="L2566" i="26"/>
  <c r="L2565" i="26"/>
  <c r="L2561" i="26"/>
  <c r="L2560" i="26"/>
  <c r="L2556" i="26"/>
  <c r="L2555" i="26"/>
  <c r="L2551" i="26"/>
  <c r="E2543" i="26"/>
  <c r="D2543" i="26"/>
  <c r="C2543" i="26"/>
  <c r="L2540" i="26"/>
  <c r="L2536" i="26"/>
  <c r="L2535" i="26"/>
  <c r="L2531" i="26"/>
  <c r="L2530" i="26"/>
  <c r="L2526" i="26"/>
  <c r="L2525" i="26"/>
  <c r="L2521" i="26"/>
  <c r="E2513" i="26"/>
  <c r="D2513" i="26"/>
  <c r="C2513" i="26"/>
  <c r="L2510" i="26"/>
  <c r="L2506" i="26"/>
  <c r="L2505" i="26"/>
  <c r="L2504" i="26"/>
  <c r="L2500" i="26"/>
  <c r="L2499" i="26"/>
  <c r="G2498" i="26"/>
  <c r="L2494" i="26"/>
  <c r="L2493" i="26"/>
  <c r="L2489" i="26"/>
  <c r="L2488" i="26"/>
  <c r="E2480" i="26"/>
  <c r="D2480" i="26"/>
  <c r="C2480" i="26"/>
  <c r="L2477" i="26"/>
  <c r="L2473" i="26"/>
  <c r="L2472" i="26"/>
  <c r="L2468" i="26"/>
  <c r="L2467" i="26"/>
  <c r="L2463" i="26"/>
  <c r="L2462" i="26"/>
  <c r="L2458" i="26"/>
  <c r="E2450" i="26"/>
  <c r="D2450" i="26"/>
  <c r="C2450" i="26"/>
  <c r="L2447" i="26"/>
  <c r="L2443" i="26"/>
  <c r="L2442" i="26"/>
  <c r="L2441" i="26"/>
  <c r="L2437" i="26"/>
  <c r="L2436" i="26"/>
  <c r="L2432" i="26"/>
  <c r="L2431" i="26"/>
  <c r="L2427" i="26"/>
  <c r="L2426" i="26"/>
  <c r="E2418" i="26"/>
  <c r="D2418" i="26"/>
  <c r="C2418" i="26"/>
  <c r="L2415" i="26"/>
  <c r="L2411" i="26"/>
  <c r="L2410" i="26"/>
  <c r="L2409" i="26"/>
  <c r="L2405" i="26"/>
  <c r="L2404" i="26"/>
  <c r="L2403" i="26"/>
  <c r="L2399" i="26"/>
  <c r="L2398" i="26"/>
  <c r="L2394" i="26"/>
  <c r="L2393" i="26"/>
  <c r="E2385" i="26"/>
  <c r="D2385" i="26"/>
  <c r="C2385" i="26"/>
  <c r="L2382" i="26"/>
  <c r="L2378" i="26"/>
  <c r="L2377" i="26"/>
  <c r="L2376" i="26"/>
  <c r="L2372" i="26"/>
  <c r="L2371" i="26"/>
  <c r="L2370" i="26"/>
  <c r="L2366" i="26"/>
  <c r="L2365" i="26"/>
  <c r="L2361" i="26"/>
  <c r="L2360" i="26"/>
  <c r="E2352" i="26"/>
  <c r="D2352" i="26"/>
  <c r="C2352" i="26"/>
  <c r="L2349" i="26"/>
  <c r="L2345" i="26"/>
  <c r="L2344" i="26"/>
  <c r="L2343" i="26"/>
  <c r="L2339" i="26"/>
  <c r="L2338" i="26"/>
  <c r="L2337" i="26"/>
  <c r="L2333" i="26"/>
  <c r="L2332" i="26"/>
  <c r="L2328" i="26"/>
  <c r="L2327" i="26"/>
  <c r="E2319" i="26"/>
  <c r="D2319" i="26"/>
  <c r="C2319" i="26"/>
  <c r="L2316" i="26"/>
  <c r="L2312" i="26"/>
  <c r="L2307" i="26"/>
  <c r="L2306" i="26"/>
  <c r="L2302" i="26"/>
  <c r="L2301" i="26"/>
  <c r="L2297" i="26"/>
  <c r="E2288" i="26"/>
  <c r="D2288" i="26"/>
  <c r="C2288" i="26"/>
  <c r="L2285" i="26"/>
  <c r="L2281" i="26"/>
  <c r="L2280" i="26"/>
  <c r="L2276" i="26"/>
  <c r="L2275" i="26"/>
  <c r="L2271" i="26"/>
  <c r="L2270" i="26"/>
  <c r="L2266" i="26"/>
  <c r="L2265" i="26"/>
  <c r="E2257" i="26"/>
  <c r="D2257" i="26"/>
  <c r="C2257" i="26"/>
  <c r="L2254" i="26"/>
  <c r="L2250" i="26"/>
  <c r="L2249" i="26"/>
  <c r="L2245" i="26"/>
  <c r="L2244" i="26"/>
  <c r="L2240" i="26"/>
  <c r="L2239" i="26"/>
  <c r="L2235" i="26"/>
  <c r="L2234" i="26"/>
  <c r="E2226" i="26"/>
  <c r="D2226" i="26"/>
  <c r="C2226" i="26"/>
  <c r="L2223" i="26"/>
  <c r="L2219" i="26"/>
  <c r="L2218" i="26"/>
  <c r="L2214" i="26"/>
  <c r="L2213" i="26"/>
  <c r="L2209" i="26"/>
  <c r="L2208" i="26"/>
  <c r="L2204" i="26"/>
  <c r="L2203" i="26"/>
  <c r="E2195" i="26"/>
  <c r="D2195" i="26"/>
  <c r="C2195" i="26"/>
  <c r="L2192" i="26"/>
  <c r="L2188" i="26"/>
  <c r="L2187" i="26"/>
  <c r="L2183" i="26"/>
  <c r="L2182" i="26"/>
  <c r="L2178" i="26"/>
  <c r="L2177" i="26"/>
  <c r="L2173" i="26"/>
  <c r="L2172" i="26"/>
  <c r="E2164" i="26"/>
  <c r="D2164" i="26"/>
  <c r="C2164" i="26"/>
  <c r="L2161" i="26"/>
  <c r="L2157" i="26"/>
  <c r="L2156" i="26"/>
  <c r="L2152" i="26"/>
  <c r="L2151" i="26"/>
  <c r="L2147" i="26"/>
  <c r="L2146" i="26"/>
  <c r="L2141" i="26"/>
  <c r="E2133" i="26"/>
  <c r="D2133" i="26"/>
  <c r="C2133" i="26"/>
  <c r="L2130" i="26"/>
  <c r="L2126" i="26"/>
  <c r="L2125" i="26"/>
  <c r="L2121" i="26"/>
  <c r="L2120" i="26"/>
  <c r="L2116" i="26"/>
  <c r="L2115" i="26"/>
  <c r="L2111" i="26"/>
  <c r="L2110" i="26"/>
  <c r="E2102" i="26"/>
  <c r="D2102" i="26"/>
  <c r="C2102" i="26"/>
  <c r="L2099" i="26"/>
  <c r="L2095" i="26"/>
  <c r="L2094" i="26"/>
  <c r="L2090" i="26"/>
  <c r="L2089" i="26"/>
  <c r="L2085" i="26"/>
  <c r="L2084" i="26"/>
  <c r="L2080" i="26"/>
  <c r="L2079" i="26"/>
  <c r="E2071" i="26"/>
  <c r="D2071" i="26"/>
  <c r="C2071" i="26"/>
  <c r="L2068" i="26"/>
  <c r="L2064" i="26"/>
  <c r="L2063" i="26"/>
  <c r="L2059" i="26"/>
  <c r="L2058" i="26"/>
  <c r="L2054" i="26"/>
  <c r="L2053" i="26"/>
  <c r="L2049" i="26"/>
  <c r="L2048" i="26"/>
  <c r="L2047" i="26"/>
  <c r="E2039" i="26"/>
  <c r="D2039" i="26"/>
  <c r="C2039" i="26"/>
  <c r="L2036" i="26"/>
  <c r="L2032" i="26"/>
  <c r="L2031" i="26"/>
  <c r="L2027" i="26"/>
  <c r="L2026" i="26"/>
  <c r="L2022" i="26"/>
  <c r="L2021" i="26"/>
  <c r="L2017" i="26"/>
  <c r="L2016" i="26"/>
  <c r="L2015" i="26"/>
  <c r="E2007" i="26"/>
  <c r="D2007" i="26"/>
  <c r="C2007" i="26"/>
  <c r="L2004" i="26"/>
  <c r="L2000" i="26"/>
  <c r="L1999" i="26"/>
  <c r="L1995" i="26"/>
  <c r="L1994" i="26"/>
  <c r="L1990" i="26"/>
  <c r="L1989" i="26"/>
  <c r="L1985" i="26"/>
  <c r="L1984" i="26"/>
  <c r="L1983" i="26"/>
  <c r="E1975" i="26"/>
  <c r="D1975" i="26"/>
  <c r="C1975" i="26"/>
  <c r="L1972" i="26"/>
  <c r="L1968" i="26"/>
  <c r="L1967" i="26"/>
  <c r="L1963" i="26"/>
  <c r="L1962" i="26"/>
  <c r="L1958" i="26"/>
  <c r="L1957" i="26"/>
  <c r="L1953" i="26"/>
  <c r="L1952" i="26"/>
  <c r="E1944" i="26"/>
  <c r="D1944" i="26"/>
  <c r="C1944" i="26"/>
  <c r="L1941" i="26"/>
  <c r="L1937" i="26"/>
  <c r="L1936" i="26"/>
  <c r="L1932" i="26"/>
  <c r="L1931" i="26"/>
  <c r="L1927" i="26"/>
  <c r="L1926" i="26"/>
  <c r="L1922" i="26"/>
  <c r="L1921" i="26"/>
  <c r="L1920" i="26"/>
  <c r="E1912" i="26"/>
  <c r="D1912" i="26"/>
  <c r="C1912" i="26"/>
  <c r="L1909" i="26"/>
  <c r="L1905" i="26"/>
  <c r="L1904" i="26"/>
  <c r="L1900" i="26"/>
  <c r="L1899" i="26"/>
  <c r="L1895" i="26"/>
  <c r="L1894" i="26"/>
  <c r="L1890" i="26"/>
  <c r="L1889" i="26"/>
  <c r="E1881" i="26"/>
  <c r="D1881" i="26"/>
  <c r="C1881" i="26"/>
  <c r="L1878" i="26"/>
  <c r="L1874" i="26"/>
  <c r="L1873" i="26"/>
  <c r="L1869" i="26"/>
  <c r="L1868" i="26"/>
  <c r="L1864" i="26"/>
  <c r="L1863" i="26"/>
  <c r="L1859" i="26"/>
  <c r="L1858" i="26"/>
  <c r="E1850" i="26"/>
  <c r="D1850" i="26"/>
  <c r="C1850" i="26"/>
  <c r="L1847" i="26"/>
  <c r="L1843" i="26"/>
  <c r="L1842" i="26"/>
  <c r="L1838" i="26"/>
  <c r="L1837" i="26"/>
  <c r="L1833" i="26"/>
  <c r="L1832" i="26"/>
  <c r="L1828" i="26"/>
  <c r="L1827" i="26"/>
  <c r="E1819" i="26"/>
  <c r="D1819" i="26"/>
  <c r="C1819" i="26"/>
  <c r="L1816" i="26"/>
  <c r="L1812" i="26"/>
  <c r="L1811" i="26"/>
  <c r="L1807" i="26"/>
  <c r="L1806" i="26"/>
  <c r="L1802" i="26"/>
  <c r="L1801" i="26"/>
  <c r="L1797" i="26"/>
  <c r="L1796" i="26"/>
  <c r="E1788" i="26"/>
  <c r="D1788" i="26"/>
  <c r="C1788" i="26"/>
  <c r="L1785" i="26"/>
  <c r="L1781" i="26"/>
  <c r="L1780" i="26"/>
  <c r="L1776" i="26"/>
  <c r="L1775" i="26"/>
  <c r="L1771" i="26"/>
  <c r="L1770" i="26"/>
  <c r="L1766" i="26"/>
  <c r="L1765" i="26"/>
  <c r="E1757" i="26"/>
  <c r="D1757" i="26"/>
  <c r="C1757" i="26"/>
  <c r="L1754" i="26"/>
  <c r="L1750" i="26"/>
  <c r="L1749" i="26"/>
  <c r="L1745" i="26"/>
  <c r="L1744" i="26"/>
  <c r="L1740" i="26"/>
  <c r="L1739" i="26"/>
  <c r="L1735" i="26"/>
  <c r="L1734" i="26"/>
  <c r="E1726" i="26"/>
  <c r="D1726" i="26"/>
  <c r="C1726" i="26"/>
  <c r="L1723" i="26"/>
  <c r="L1719" i="26"/>
  <c r="L1718" i="26"/>
  <c r="L1714" i="26"/>
  <c r="L1713" i="26"/>
  <c r="L1709" i="26"/>
  <c r="L1708" i="26"/>
  <c r="L1704" i="26"/>
  <c r="L1703" i="26"/>
  <c r="C1698" i="26"/>
  <c r="E1695" i="26"/>
  <c r="D1695" i="26"/>
  <c r="C1695" i="26"/>
  <c r="L1692" i="26"/>
  <c r="L1685" i="26"/>
  <c r="L1680" i="26"/>
  <c r="L1678" i="26"/>
  <c r="L1677" i="26"/>
  <c r="L1673" i="26"/>
  <c r="L1672" i="26"/>
  <c r="E1664" i="26"/>
  <c r="D1664" i="26"/>
  <c r="C1664" i="26"/>
  <c r="L1661" i="26"/>
  <c r="L1657" i="26"/>
  <c r="L1656" i="26"/>
  <c r="L1652" i="26"/>
  <c r="L1651" i="26"/>
  <c r="L1647" i="26"/>
  <c r="L1646" i="26"/>
  <c r="L1642" i="26"/>
  <c r="L1641" i="26"/>
  <c r="L1640" i="26"/>
  <c r="L1639" i="26"/>
  <c r="L1638" i="26"/>
  <c r="C1633" i="26"/>
  <c r="E1630" i="26"/>
  <c r="D1630" i="26"/>
  <c r="C1630" i="26"/>
  <c r="L1627" i="26"/>
  <c r="L1623" i="26"/>
  <c r="L1622" i="26"/>
  <c r="L1618" i="26"/>
  <c r="L1617" i="26"/>
  <c r="L1613" i="26"/>
  <c r="L1612" i="26"/>
  <c r="L1608" i="26"/>
  <c r="L1607" i="26"/>
  <c r="L1606" i="26"/>
  <c r="C1601" i="26"/>
  <c r="E1598" i="26"/>
  <c r="D1598" i="26"/>
  <c r="C1598" i="26"/>
  <c r="L1595" i="26"/>
  <c r="L1591" i="26"/>
  <c r="L1590" i="26"/>
  <c r="L1586" i="26"/>
  <c r="L1585" i="26"/>
  <c r="L1581" i="26"/>
  <c r="L1580" i="26"/>
  <c r="L1576" i="26"/>
  <c r="L1575" i="26"/>
  <c r="L1574" i="26"/>
  <c r="C1569" i="26"/>
  <c r="E1566" i="26"/>
  <c r="D1566" i="26"/>
  <c r="C1566" i="26"/>
  <c r="C9" i="26"/>
  <c r="D9" i="26"/>
  <c r="E9" i="26"/>
  <c r="C12" i="26"/>
  <c r="L17" i="26"/>
  <c r="L18" i="26"/>
  <c r="L22" i="26"/>
  <c r="L23" i="26"/>
  <c r="L27" i="26"/>
  <c r="L28" i="26"/>
  <c r="L32" i="26"/>
  <c r="L33" i="26"/>
  <c r="L37" i="26"/>
  <c r="C40" i="26"/>
  <c r="D40" i="26"/>
  <c r="E40" i="26"/>
  <c r="C43" i="26"/>
  <c r="L48" i="26"/>
  <c r="L49" i="26"/>
  <c r="L53" i="26"/>
  <c r="L54" i="26"/>
  <c r="L58" i="26"/>
  <c r="L62" i="26"/>
  <c r="L63" i="26"/>
  <c r="L2641" i="26" l="1"/>
  <c r="L2829" i="26"/>
  <c r="L2549" i="26"/>
  <c r="L2579" i="26"/>
  <c r="L2893" i="26"/>
  <c r="L2672" i="26"/>
  <c r="L2766" i="26"/>
  <c r="L2610" i="26"/>
  <c r="L2730" i="26"/>
  <c r="L2863" i="26"/>
  <c r="L2797" i="26"/>
  <c r="L1778" i="26"/>
  <c r="L1588" i="26"/>
  <c r="L2584" i="26"/>
  <c r="L2268" i="26"/>
  <c r="L60" i="26"/>
  <c r="L2594" i="26"/>
  <c r="L2299" i="26"/>
  <c r="L1615" i="26"/>
  <c r="L1706" i="26"/>
  <c r="L1887" i="26"/>
  <c r="L2113" i="26"/>
  <c r="L2304" i="26"/>
  <c r="L2206" i="26"/>
  <c r="L2263" i="26"/>
  <c r="L2330" i="26"/>
  <c r="L1861" i="26"/>
  <c r="L2687" i="26"/>
  <c r="L1897" i="26"/>
  <c r="L1809" i="26"/>
  <c r="L1825" i="26"/>
  <c r="L1835" i="26"/>
  <c r="L2082" i="26"/>
  <c r="L2278" i="26"/>
  <c r="L30" i="26"/>
  <c r="L1929" i="26"/>
  <c r="L2118" i="26"/>
  <c r="L2175" i="26"/>
  <c r="L2396" i="26"/>
  <c r="L2486" i="26"/>
  <c r="L2563" i="26"/>
  <c r="L3122" i="26"/>
  <c r="L1768" i="26"/>
  <c r="L1965" i="26"/>
  <c r="L1987" i="26"/>
  <c r="L2216" i="26"/>
  <c r="L2434" i="26"/>
  <c r="L2460" i="26"/>
  <c r="L2498" i="26"/>
  <c r="L2523" i="26"/>
  <c r="L2625" i="26"/>
  <c r="L2677" i="26"/>
  <c r="L1742" i="26"/>
  <c r="L1773" i="26"/>
  <c r="L2247" i="26"/>
  <c r="L2456" i="26"/>
  <c r="L2519" i="26"/>
  <c r="L2558" i="26"/>
  <c r="L1583" i="26"/>
  <c r="L1610" i="26"/>
  <c r="L1644" i="26"/>
  <c r="L1716" i="26"/>
  <c r="L1737" i="26"/>
  <c r="L1871" i="26"/>
  <c r="L1924" i="26"/>
  <c r="L2019" i="26"/>
  <c r="L2185" i="26"/>
  <c r="L2237" i="26"/>
  <c r="L2358" i="26"/>
  <c r="L2391" i="26"/>
  <c r="L2429" i="26"/>
  <c r="L2620" i="26"/>
  <c r="L2651" i="26"/>
  <c r="L2139" i="26"/>
  <c r="L2232" i="26"/>
  <c r="L2201" i="26"/>
  <c r="L2368" i="26"/>
  <c r="L2407" i="26"/>
  <c r="L1572" i="26"/>
  <c r="L1578" i="26"/>
  <c r="L1649" i="26"/>
  <c r="L1670" i="26"/>
  <c r="L1747" i="26"/>
  <c r="L1799" i="26"/>
  <c r="L1856" i="26"/>
  <c r="L1992" i="26"/>
  <c r="L2024" i="26"/>
  <c r="L2056" i="26"/>
  <c r="L2061" i="26"/>
  <c r="L2144" i="26"/>
  <c r="L2180" i="26"/>
  <c r="L2242" i="26"/>
  <c r="L2325" i="26"/>
  <c r="L2363" i="26"/>
  <c r="L2424" i="26"/>
  <c r="L2615" i="26"/>
  <c r="L2682" i="26"/>
  <c r="L1902" i="26"/>
  <c r="L1950" i="26"/>
  <c r="L1981" i="26"/>
  <c r="L2045" i="26"/>
  <c r="L2149" i="26"/>
  <c r="L2374" i="26"/>
  <c r="L2533" i="26"/>
  <c r="L1620" i="26"/>
  <c r="L1675" i="26"/>
  <c r="L1701" i="26"/>
  <c r="L1794" i="26"/>
  <c r="L1804" i="26"/>
  <c r="L1830" i="26"/>
  <c r="L1892" i="26"/>
  <c r="L1934" i="26"/>
  <c r="L1955" i="26"/>
  <c r="L1997" i="26"/>
  <c r="L2092" i="26"/>
  <c r="L2108" i="26"/>
  <c r="L2123" i="26"/>
  <c r="L2170" i="26"/>
  <c r="L2491" i="26"/>
  <c r="L2553" i="26"/>
  <c r="L2589" i="26"/>
  <c r="L2646" i="26"/>
  <c r="L1732" i="26"/>
  <c r="L1763" i="26"/>
  <c r="L1918" i="26"/>
  <c r="L1604" i="26"/>
  <c r="L1636" i="26"/>
  <c r="L2154" i="26"/>
  <c r="L2341" i="26"/>
  <c r="L2470" i="26"/>
  <c r="L2656" i="26"/>
  <c r="L1711" i="26"/>
  <c r="L1840" i="26"/>
  <c r="L2051" i="26"/>
  <c r="L2087" i="26"/>
  <c r="L2211" i="26"/>
  <c r="L2273" i="26"/>
  <c r="L2401" i="26"/>
  <c r="L2439" i="26"/>
  <c r="L2528" i="26"/>
  <c r="L2013" i="26"/>
  <c r="L1654" i="26"/>
  <c r="L1866" i="26"/>
  <c r="L1960" i="26"/>
  <c r="L2029" i="26"/>
  <c r="L2077" i="26"/>
  <c r="L2311" i="26"/>
  <c r="L2296" i="26"/>
  <c r="L2335" i="26"/>
  <c r="L2465" i="26"/>
  <c r="L2502" i="26"/>
  <c r="L51" i="26"/>
  <c r="L20" i="26"/>
  <c r="L56" i="26"/>
  <c r="L46" i="26"/>
  <c r="L25" i="26"/>
  <c r="L15" i="26"/>
  <c r="L2732" i="26" l="1"/>
  <c r="G2697" i="26"/>
  <c r="G2835" i="26"/>
  <c r="L2496" i="26"/>
  <c r="G2734" i="26"/>
  <c r="L2294" i="26"/>
  <c r="L2768" i="26"/>
  <c r="L2830" i="26"/>
  <c r="L2309" i="26"/>
  <c r="L3119" i="26"/>
  <c r="L2894" i="26"/>
  <c r="L2865" i="26"/>
  <c r="L2799" i="26"/>
  <c r="G2770" i="26"/>
  <c r="L1659" i="26"/>
  <c r="L2599" i="26"/>
  <c r="L2568" i="26"/>
  <c r="L2630" i="26"/>
  <c r="L1907" i="26"/>
  <c r="L2283" i="26"/>
  <c r="L1625" i="26"/>
  <c r="L1752" i="26"/>
  <c r="L1814" i="26"/>
  <c r="L2692" i="26"/>
  <c r="L1690" i="26"/>
  <c r="L2538" i="26"/>
  <c r="L2066" i="26"/>
  <c r="L1939" i="26"/>
  <c r="L1593" i="26"/>
  <c r="L2252" i="26"/>
  <c r="L1970" i="26"/>
  <c r="L1721" i="26"/>
  <c r="L2413" i="26"/>
  <c r="L2159" i="26"/>
  <c r="L35" i="26"/>
  <c r="L2221" i="26"/>
  <c r="L2002" i="26"/>
  <c r="L2128" i="26"/>
  <c r="L2190" i="26"/>
  <c r="L2445" i="26"/>
  <c r="L2661" i="26"/>
  <c r="L1876" i="26"/>
  <c r="L1845" i="26"/>
  <c r="L2380" i="26"/>
  <c r="L2034" i="26"/>
  <c r="L2097" i="26"/>
  <c r="L1783" i="26"/>
  <c r="L2347" i="26"/>
  <c r="L2475" i="26"/>
  <c r="L2508" i="26" l="1"/>
  <c r="L1722" i="26"/>
  <c r="L1971" i="26"/>
  <c r="L1815" i="26"/>
  <c r="L1817" i="26" s="1"/>
  <c r="L1660" i="26"/>
  <c r="L3138" i="26"/>
  <c r="L2446" i="26"/>
  <c r="L2129" i="26"/>
  <c r="L1753" i="26"/>
  <c r="L1755" i="26" s="1"/>
  <c r="L1784" i="26"/>
  <c r="L1626" i="26"/>
  <c r="L2600" i="26"/>
  <c r="L2191" i="26"/>
  <c r="L2003" i="26"/>
  <c r="L1846" i="26"/>
  <c r="L2222" i="26"/>
  <c r="L1940" i="26"/>
  <c r="L2284" i="26"/>
  <c r="L2035" i="26"/>
  <c r="L2037" i="26" s="1"/>
  <c r="L2381" i="26"/>
  <c r="L2067" i="26"/>
  <c r="L2069" i="26" s="1"/>
  <c r="L1908" i="26"/>
  <c r="L1594" i="26"/>
  <c r="L1596" i="26" s="1"/>
  <c r="L1877" i="26"/>
  <c r="L2509" i="26"/>
  <c r="L2160" i="26"/>
  <c r="L2162" i="26" s="1"/>
  <c r="L2539" i="26"/>
  <c r="L2541" i="26" s="1"/>
  <c r="L2631" i="26"/>
  <c r="L2633" i="26" s="1"/>
  <c r="L2896" i="26"/>
  <c r="L2693" i="26"/>
  <c r="L2098" i="26"/>
  <c r="L2253" i="26"/>
  <c r="L2255" i="26" s="1"/>
  <c r="L2476" i="26"/>
  <c r="L2314" i="26"/>
  <c r="L2348" i="26"/>
  <c r="L2662" i="26"/>
  <c r="L2414" i="26"/>
  <c r="L1691" i="26"/>
  <c r="L2569" i="26"/>
  <c r="L2571" i="26" s="1"/>
  <c r="L36" i="26"/>
  <c r="G9" i="26"/>
  <c r="L2286" i="26"/>
  <c r="L1724" i="26"/>
  <c r="L2448" i="26"/>
  <c r="L1848" i="26"/>
  <c r="L2350" i="26"/>
  <c r="L2383" i="26" l="1"/>
  <c r="L2478" i="26"/>
  <c r="L1693" i="26"/>
  <c r="L1942" i="26"/>
  <c r="L2193" i="26"/>
  <c r="L1662" i="26"/>
  <c r="L2695" i="26"/>
  <c r="L2224" i="26"/>
  <c r="L2602" i="26"/>
  <c r="L2131" i="26"/>
  <c r="L2315" i="26"/>
  <c r="L2416" i="26"/>
  <c r="L38" i="26"/>
  <c r="L2664" i="26"/>
  <c r="L2511" i="26"/>
  <c r="L1910" i="26"/>
  <c r="L1628" i="26"/>
  <c r="L1973" i="26"/>
  <c r="L2100" i="26"/>
  <c r="L1879" i="26"/>
  <c r="L2005" i="26"/>
  <c r="L1786" i="26"/>
  <c r="L3139" i="26"/>
  <c r="CJ101" i="33"/>
  <c r="CI101" i="33"/>
  <c r="CA101" i="33"/>
  <c r="AZ101" i="33"/>
  <c r="AY101" i="33"/>
  <c r="AV101" i="33"/>
  <c r="AS101" i="33"/>
  <c r="AN101" i="33"/>
  <c r="AM101" i="33"/>
  <c r="AH101" i="33"/>
  <c r="AF101" i="33"/>
  <c r="Z101" i="33"/>
  <c r="Y101" i="33"/>
  <c r="W101" i="33"/>
  <c r="V101" i="33"/>
  <c r="U101" i="33"/>
  <c r="N101" i="33"/>
  <c r="M101" i="33"/>
  <c r="L101" i="33"/>
  <c r="K101" i="33"/>
  <c r="J101" i="33"/>
  <c r="I101" i="33"/>
  <c r="H101" i="33"/>
  <c r="G101" i="33"/>
  <c r="F101" i="33"/>
  <c r="CJ100" i="33"/>
  <c r="CI100" i="33"/>
  <c r="CA100" i="33"/>
  <c r="AZ100" i="33"/>
  <c r="AY100" i="33"/>
  <c r="AV100" i="33"/>
  <c r="AS100" i="33"/>
  <c r="AN100" i="33"/>
  <c r="AM100" i="33"/>
  <c r="AH100" i="33"/>
  <c r="AF100" i="33"/>
  <c r="Z100" i="33"/>
  <c r="Y100" i="33"/>
  <c r="W100" i="33"/>
  <c r="V100" i="33"/>
  <c r="U100" i="33"/>
  <c r="N100" i="33"/>
  <c r="M100" i="33"/>
  <c r="L100" i="33"/>
  <c r="K100" i="33"/>
  <c r="J100" i="33"/>
  <c r="I100" i="33"/>
  <c r="H100" i="33"/>
  <c r="G100" i="33"/>
  <c r="F100" i="33"/>
  <c r="CJ99" i="33"/>
  <c r="CI99" i="33"/>
  <c r="CA99" i="33"/>
  <c r="AZ99" i="33"/>
  <c r="AY99" i="33"/>
  <c r="AV99" i="33"/>
  <c r="AS99" i="33"/>
  <c r="AN99" i="33"/>
  <c r="AM99" i="33"/>
  <c r="AH99" i="33"/>
  <c r="AF99" i="33"/>
  <c r="Z99" i="33"/>
  <c r="Y99" i="33"/>
  <c r="W99" i="33"/>
  <c r="V99" i="33"/>
  <c r="U99" i="33"/>
  <c r="N99" i="33"/>
  <c r="M99" i="33"/>
  <c r="L99" i="33"/>
  <c r="K99" i="33"/>
  <c r="J99" i="33"/>
  <c r="I99" i="33"/>
  <c r="H99" i="33"/>
  <c r="G99" i="33"/>
  <c r="F99" i="33"/>
  <c r="CJ98" i="33"/>
  <c r="CI98" i="33"/>
  <c r="CA98" i="33"/>
  <c r="AZ98" i="33"/>
  <c r="AY98" i="33"/>
  <c r="AV98" i="33"/>
  <c r="AS98" i="33"/>
  <c r="AN98" i="33"/>
  <c r="AM98" i="33"/>
  <c r="AH98" i="33"/>
  <c r="AF98" i="33"/>
  <c r="Z98" i="33"/>
  <c r="Y98" i="33"/>
  <c r="W98" i="33"/>
  <c r="V98" i="33"/>
  <c r="U98" i="33"/>
  <c r="N98" i="33"/>
  <c r="M98" i="33"/>
  <c r="L98" i="33"/>
  <c r="K98" i="33"/>
  <c r="J98" i="33"/>
  <c r="I98" i="33"/>
  <c r="H98" i="33"/>
  <c r="G98" i="33"/>
  <c r="F98" i="33"/>
  <c r="CJ97" i="33"/>
  <c r="CI97" i="33"/>
  <c r="CH97" i="33"/>
  <c r="CA97" i="33"/>
  <c r="AZ97" i="33"/>
  <c r="AY97" i="33"/>
  <c r="AX97" i="33"/>
  <c r="AW97" i="33"/>
  <c r="AV97" i="33"/>
  <c r="AU97" i="33"/>
  <c r="AT97" i="33"/>
  <c r="AS97" i="33"/>
  <c r="AR97" i="33"/>
  <c r="AQ97" i="33"/>
  <c r="AP97" i="33"/>
  <c r="AO97" i="33"/>
  <c r="AN97" i="33"/>
  <c r="AM97" i="33"/>
  <c r="AL97" i="33"/>
  <c r="AK97" i="33"/>
  <c r="AJ97" i="33"/>
  <c r="AI97" i="33"/>
  <c r="AH97" i="33"/>
  <c r="AG97" i="33"/>
  <c r="AF97" i="33"/>
  <c r="AE97" i="33"/>
  <c r="AD97" i="33"/>
  <c r="AC97" i="33"/>
  <c r="AB97" i="33"/>
  <c r="AA97" i="33"/>
  <c r="Z97" i="33"/>
  <c r="Y97" i="33"/>
  <c r="X97" i="33"/>
  <c r="W97" i="33"/>
  <c r="V97" i="33"/>
  <c r="U97" i="33"/>
  <c r="T97" i="33"/>
  <c r="S97" i="33"/>
  <c r="R97" i="33"/>
  <c r="Q97" i="33"/>
  <c r="P97" i="33"/>
  <c r="O97" i="33"/>
  <c r="N97" i="33"/>
  <c r="M97" i="33"/>
  <c r="L97" i="33"/>
  <c r="K97" i="33"/>
  <c r="J97" i="33"/>
  <c r="I97" i="33"/>
  <c r="H97" i="33"/>
  <c r="G97" i="33"/>
  <c r="F97" i="33"/>
  <c r="CJ96" i="33"/>
  <c r="CI96" i="33"/>
  <c r="CA96" i="33"/>
  <c r="AZ96" i="33"/>
  <c r="AY96" i="33"/>
  <c r="AV96" i="33"/>
  <c r="AS96" i="33"/>
  <c r="AN96" i="33"/>
  <c r="AM96" i="33"/>
  <c r="AH96" i="33"/>
  <c r="AF96" i="33"/>
  <c r="Z96" i="33"/>
  <c r="Y96" i="33"/>
  <c r="W96" i="33"/>
  <c r="V96" i="33"/>
  <c r="U96" i="33"/>
  <c r="N96" i="33"/>
  <c r="M96" i="33"/>
  <c r="L96" i="33"/>
  <c r="K96" i="33"/>
  <c r="J96" i="33"/>
  <c r="I96" i="33"/>
  <c r="H96" i="33"/>
  <c r="G96" i="33"/>
  <c r="F96" i="33"/>
  <c r="CJ95" i="33"/>
  <c r="CI95" i="33"/>
  <c r="CA95" i="33"/>
  <c r="AZ95" i="33"/>
  <c r="AY95" i="33"/>
  <c r="AV95" i="33"/>
  <c r="AS95" i="33"/>
  <c r="AN95" i="33"/>
  <c r="AM95" i="33"/>
  <c r="AH95" i="33"/>
  <c r="AF95" i="33"/>
  <c r="Z95" i="33"/>
  <c r="Y95" i="33"/>
  <c r="W95" i="33"/>
  <c r="V95" i="33"/>
  <c r="U95" i="33"/>
  <c r="N95" i="33"/>
  <c r="M95" i="33"/>
  <c r="L95" i="33"/>
  <c r="K95" i="33"/>
  <c r="J95" i="33"/>
  <c r="I95" i="33"/>
  <c r="H95" i="33"/>
  <c r="G95" i="33"/>
  <c r="F95" i="33"/>
  <c r="CJ94" i="33"/>
  <c r="CI94" i="33"/>
  <c r="CA94" i="33"/>
  <c r="AZ94" i="33"/>
  <c r="AY94" i="33"/>
  <c r="AV94" i="33"/>
  <c r="AS94" i="33"/>
  <c r="AN94" i="33"/>
  <c r="AM94" i="33"/>
  <c r="AH94" i="33"/>
  <c r="AF94" i="33"/>
  <c r="Z94" i="33"/>
  <c r="Y94" i="33"/>
  <c r="W94" i="33"/>
  <c r="V94" i="33"/>
  <c r="U94" i="33"/>
  <c r="N94" i="33"/>
  <c r="M94" i="33"/>
  <c r="L94" i="33"/>
  <c r="K94" i="33"/>
  <c r="J94" i="33"/>
  <c r="I94" i="33"/>
  <c r="H94" i="33"/>
  <c r="G94" i="33"/>
  <c r="F94" i="33"/>
  <c r="CJ93" i="33"/>
  <c r="CI93" i="33"/>
  <c r="CA93" i="33"/>
  <c r="AZ93" i="33"/>
  <c r="AY93" i="33"/>
  <c r="AV93" i="33"/>
  <c r="AS93" i="33"/>
  <c r="AN93" i="33"/>
  <c r="AM93" i="33"/>
  <c r="AH93" i="33"/>
  <c r="AF93" i="33"/>
  <c r="Z93" i="33"/>
  <c r="Y93" i="33"/>
  <c r="W93" i="33"/>
  <c r="V93" i="33"/>
  <c r="U93" i="33"/>
  <c r="N93" i="33"/>
  <c r="M93" i="33"/>
  <c r="L93" i="33"/>
  <c r="K93" i="33"/>
  <c r="J93" i="33"/>
  <c r="I93" i="33"/>
  <c r="H93" i="33"/>
  <c r="G93" i="33"/>
  <c r="F93" i="33"/>
  <c r="CJ92" i="33"/>
  <c r="CI92" i="33"/>
  <c r="CA92" i="33"/>
  <c r="AZ92" i="33"/>
  <c r="AY92" i="33"/>
  <c r="AV92" i="33"/>
  <c r="AS92" i="33"/>
  <c r="AN92" i="33"/>
  <c r="AM92" i="33"/>
  <c r="AH92" i="33"/>
  <c r="AF92" i="33"/>
  <c r="Z92" i="33"/>
  <c r="Y92" i="33"/>
  <c r="W92" i="33"/>
  <c r="V92" i="33"/>
  <c r="U92" i="33"/>
  <c r="N92" i="33"/>
  <c r="M92" i="33"/>
  <c r="L92" i="33"/>
  <c r="K92" i="33"/>
  <c r="J92" i="33"/>
  <c r="I92" i="33"/>
  <c r="H92" i="33"/>
  <c r="G92" i="33"/>
  <c r="F92" i="33"/>
  <c r="CJ91" i="33"/>
  <c r="CI91" i="33"/>
  <c r="CA91" i="33"/>
  <c r="AZ91" i="33"/>
  <c r="AY91" i="33"/>
  <c r="AV91" i="33"/>
  <c r="AS91" i="33"/>
  <c r="AN91" i="33"/>
  <c r="AM91" i="33"/>
  <c r="AH91" i="33"/>
  <c r="AF91" i="33"/>
  <c r="Z91" i="33"/>
  <c r="Y91" i="33"/>
  <c r="W91" i="33"/>
  <c r="V91" i="33"/>
  <c r="U91" i="33"/>
  <c r="N91" i="33"/>
  <c r="M91" i="33"/>
  <c r="L91" i="33"/>
  <c r="K91" i="33"/>
  <c r="J91" i="33"/>
  <c r="I91" i="33"/>
  <c r="H91" i="33"/>
  <c r="G91" i="33"/>
  <c r="F91" i="33"/>
  <c r="CJ90" i="33"/>
  <c r="CI90" i="33"/>
  <c r="CA90" i="33"/>
  <c r="AZ90" i="33"/>
  <c r="AY90" i="33"/>
  <c r="AV90" i="33"/>
  <c r="AS90" i="33"/>
  <c r="AN90" i="33"/>
  <c r="AM90" i="33"/>
  <c r="AH90" i="33"/>
  <c r="AF90" i="33"/>
  <c r="Z90" i="33"/>
  <c r="Y90" i="33"/>
  <c r="W90" i="33"/>
  <c r="V90" i="33"/>
  <c r="U90" i="33"/>
  <c r="N90" i="33"/>
  <c r="M90" i="33"/>
  <c r="L90" i="33"/>
  <c r="K90" i="33"/>
  <c r="J90" i="33"/>
  <c r="I90" i="33"/>
  <c r="H90" i="33"/>
  <c r="G90" i="33"/>
  <c r="F90" i="33"/>
  <c r="CM89" i="33"/>
  <c r="CL89" i="33"/>
  <c r="CK89" i="33"/>
  <c r="CJ89" i="33"/>
  <c r="CI89" i="33"/>
  <c r="CH89" i="33"/>
  <c r="CG89" i="33"/>
  <c r="CF89" i="33"/>
  <c r="CE89" i="33"/>
  <c r="CD89" i="33"/>
  <c r="CC89" i="33"/>
  <c r="CB89" i="33"/>
  <c r="CA89" i="33"/>
  <c r="BZ89" i="33"/>
  <c r="BY89" i="33"/>
  <c r="BX89" i="33"/>
  <c r="BW89" i="33"/>
  <c r="BV89" i="33"/>
  <c r="BU89" i="33"/>
  <c r="BT89" i="33"/>
  <c r="BS89" i="33"/>
  <c r="BR89" i="33"/>
  <c r="BQ89" i="33"/>
  <c r="BP89" i="33"/>
  <c r="BO89" i="33"/>
  <c r="BN89" i="33"/>
  <c r="BM89" i="33"/>
  <c r="BL89" i="33"/>
  <c r="BK89" i="33"/>
  <c r="BJ89" i="33"/>
  <c r="BI89" i="33"/>
  <c r="BH89" i="33"/>
  <c r="BG89" i="33"/>
  <c r="BF89" i="33"/>
  <c r="BE89" i="33"/>
  <c r="BD89" i="33"/>
  <c r="BC89" i="33"/>
  <c r="BB89" i="33"/>
  <c r="AZ89" i="33"/>
  <c r="AY89" i="33"/>
  <c r="AX89" i="33"/>
  <c r="AW89" i="33"/>
  <c r="AV89" i="33"/>
  <c r="AU89" i="33"/>
  <c r="AT89" i="33"/>
  <c r="AS89" i="33"/>
  <c r="AR89" i="33"/>
  <c r="AQ89" i="33"/>
  <c r="AP89" i="33"/>
  <c r="AO89" i="33"/>
  <c r="AN89" i="33"/>
  <c r="AM89" i="33"/>
  <c r="AL89" i="33"/>
  <c r="AK89" i="33"/>
  <c r="AJ89" i="33"/>
  <c r="AI89" i="33"/>
  <c r="AH89" i="33"/>
  <c r="AG89" i="33"/>
  <c r="AF89" i="33"/>
  <c r="AE89" i="33"/>
  <c r="AD89" i="33"/>
  <c r="AC89" i="33"/>
  <c r="AB89" i="33"/>
  <c r="AA89" i="33"/>
  <c r="Z89" i="33"/>
  <c r="Y89" i="33"/>
  <c r="X89" i="33"/>
  <c r="W89" i="33"/>
  <c r="V89" i="33"/>
  <c r="U89" i="33"/>
  <c r="T89" i="33"/>
  <c r="S89" i="33"/>
  <c r="R89" i="33"/>
  <c r="Q89" i="33"/>
  <c r="P89" i="33"/>
  <c r="O89" i="33"/>
  <c r="N89" i="33"/>
  <c r="M89" i="33"/>
  <c r="L89" i="33"/>
  <c r="K89" i="33"/>
  <c r="J89" i="33"/>
  <c r="I89" i="33"/>
  <c r="H89" i="33"/>
  <c r="G89" i="33"/>
  <c r="F89" i="33"/>
  <c r="CM88" i="33"/>
  <c r="CL88" i="33"/>
  <c r="CK88" i="33"/>
  <c r="CJ88" i="33"/>
  <c r="CI88" i="33"/>
  <c r="CH88" i="33"/>
  <c r="CG88" i="33"/>
  <c r="CF88" i="33"/>
  <c r="CE88" i="33"/>
  <c r="CD88" i="33"/>
  <c r="CC88" i="33"/>
  <c r="CB88" i="33"/>
  <c r="CA88" i="33"/>
  <c r="BZ88" i="33"/>
  <c r="BY88" i="33"/>
  <c r="BX88" i="33"/>
  <c r="BW88" i="33"/>
  <c r="BV88" i="33"/>
  <c r="BU88" i="33"/>
  <c r="BT88" i="33"/>
  <c r="BS88" i="33"/>
  <c r="BR88" i="33"/>
  <c r="BQ88" i="33"/>
  <c r="BP88" i="33"/>
  <c r="BO88" i="33"/>
  <c r="BN88" i="33"/>
  <c r="BM88" i="33"/>
  <c r="BL88" i="33"/>
  <c r="BK88" i="33"/>
  <c r="BJ88" i="33"/>
  <c r="BI88" i="33"/>
  <c r="BH88" i="33"/>
  <c r="BG88" i="33"/>
  <c r="BF88" i="33"/>
  <c r="BE88" i="33"/>
  <c r="BD88" i="33"/>
  <c r="BC88" i="33"/>
  <c r="BB88" i="33"/>
  <c r="AZ88" i="33"/>
  <c r="AY88" i="33"/>
  <c r="AX88" i="33"/>
  <c r="AW88" i="33"/>
  <c r="AV88" i="33"/>
  <c r="AU88" i="33"/>
  <c r="AT88" i="33"/>
  <c r="AS88" i="33"/>
  <c r="AR88" i="33"/>
  <c r="AQ88" i="33"/>
  <c r="AP88" i="33"/>
  <c r="AO88" i="33"/>
  <c r="AN88" i="33"/>
  <c r="AM88" i="33"/>
  <c r="AL88" i="33"/>
  <c r="AK88" i="33"/>
  <c r="AJ88" i="33"/>
  <c r="AI88" i="33"/>
  <c r="AH88" i="33"/>
  <c r="AG88" i="33"/>
  <c r="AF88" i="33"/>
  <c r="AE88" i="33"/>
  <c r="AD88" i="33"/>
  <c r="AC88" i="33"/>
  <c r="AB88" i="33"/>
  <c r="AA88" i="33"/>
  <c r="Z88" i="33"/>
  <c r="Y88" i="33"/>
  <c r="X88" i="33"/>
  <c r="W88" i="33"/>
  <c r="V88" i="33"/>
  <c r="U88" i="33"/>
  <c r="T88" i="33"/>
  <c r="S88" i="33"/>
  <c r="R88" i="33"/>
  <c r="Q88" i="33"/>
  <c r="P88" i="33"/>
  <c r="O88" i="33"/>
  <c r="N88" i="33"/>
  <c r="M88" i="33"/>
  <c r="L88" i="33"/>
  <c r="K88" i="33"/>
  <c r="J88" i="33"/>
  <c r="I88" i="33"/>
  <c r="H88" i="33"/>
  <c r="G88" i="33"/>
  <c r="F88" i="33"/>
  <c r="BA89" i="33"/>
  <c r="BA88" i="33"/>
  <c r="F56" i="33"/>
  <c r="G56" i="33"/>
  <c r="H56" i="33"/>
  <c r="I56" i="33"/>
  <c r="J56" i="33"/>
  <c r="K56" i="33"/>
  <c r="L56" i="33"/>
  <c r="M56" i="33"/>
  <c r="N56" i="33"/>
  <c r="O56" i="33"/>
  <c r="O84" i="33" s="1"/>
  <c r="P56" i="33"/>
  <c r="P84" i="33" s="1"/>
  <c r="Q56" i="33"/>
  <c r="Q84" i="33" s="1"/>
  <c r="R56" i="33"/>
  <c r="R84" i="33" s="1"/>
  <c r="S56" i="33"/>
  <c r="S84" i="33" s="1"/>
  <c r="T56" i="33"/>
  <c r="U56" i="33"/>
  <c r="V56" i="33"/>
  <c r="W56" i="33"/>
  <c r="X56" i="33"/>
  <c r="X84" i="33" s="1"/>
  <c r="Y56" i="33"/>
  <c r="Z56" i="33"/>
  <c r="AA56" i="33"/>
  <c r="AA84" i="33" s="1"/>
  <c r="AB56" i="33"/>
  <c r="AC56" i="33"/>
  <c r="AC84" i="33" s="1"/>
  <c r="AD56" i="33"/>
  <c r="AD84" i="33" s="1"/>
  <c r="AE56" i="33"/>
  <c r="AE84" i="33" s="1"/>
  <c r="AF56" i="33"/>
  <c r="AG56" i="33"/>
  <c r="AG84" i="33" s="1"/>
  <c r="AH56" i="33"/>
  <c r="AI56" i="33"/>
  <c r="AI84" i="33" s="1"/>
  <c r="AJ56" i="33"/>
  <c r="AJ84" i="33" s="1"/>
  <c r="AK56" i="33"/>
  <c r="AK84" i="33" s="1"/>
  <c r="AL56" i="33"/>
  <c r="AM56" i="33"/>
  <c r="AN56" i="33"/>
  <c r="AO56" i="33"/>
  <c r="AO84" i="33" s="1"/>
  <c r="AP56" i="33"/>
  <c r="AP84" i="33" s="1"/>
  <c r="AQ56" i="33"/>
  <c r="AQ84" i="33" s="1"/>
  <c r="AR56" i="33"/>
  <c r="AS56" i="33"/>
  <c r="AT56" i="33"/>
  <c r="AT84" i="33" s="1"/>
  <c r="AU56" i="33"/>
  <c r="AU84" i="33" s="1"/>
  <c r="AV56" i="33"/>
  <c r="AW56" i="33"/>
  <c r="AW84" i="33" s="1"/>
  <c r="AX56" i="33"/>
  <c r="AX84" i="33" s="1"/>
  <c r="AY56" i="33"/>
  <c r="AZ56" i="33"/>
  <c r="BA56" i="33"/>
  <c r="BA84" i="33" s="1"/>
  <c r="BB56" i="33"/>
  <c r="BB84" i="33" s="1"/>
  <c r="BC56" i="33"/>
  <c r="BC84" i="33" s="1"/>
  <c r="BD56" i="33"/>
  <c r="BD84" i="33" s="1"/>
  <c r="BE56" i="33"/>
  <c r="BE84" i="33" s="1"/>
  <c r="BF56" i="33"/>
  <c r="BF84" i="33" s="1"/>
  <c r="BG56" i="33"/>
  <c r="BG84" i="33" s="1"/>
  <c r="BH56" i="33"/>
  <c r="BH84" i="33" s="1"/>
  <c r="BI56" i="33"/>
  <c r="BI84" i="33" s="1"/>
  <c r="BJ56" i="33"/>
  <c r="BJ84" i="33" s="1"/>
  <c r="BK56" i="33"/>
  <c r="BK84" i="33" s="1"/>
  <c r="BL56" i="33"/>
  <c r="BL84" i="33" s="1"/>
  <c r="BM56" i="33"/>
  <c r="BM84" i="33" s="1"/>
  <c r="BN56" i="33"/>
  <c r="BN84" i="33" s="1"/>
  <c r="BO56" i="33"/>
  <c r="BO84" i="33" s="1"/>
  <c r="BP56" i="33"/>
  <c r="BP84" i="33" s="1"/>
  <c r="BQ56" i="33"/>
  <c r="BQ84" i="33" s="1"/>
  <c r="BR56" i="33"/>
  <c r="BR84" i="33" s="1"/>
  <c r="BS56" i="33"/>
  <c r="BS84" i="33" s="1"/>
  <c r="BT56" i="33"/>
  <c r="BT84" i="33" s="1"/>
  <c r="BU56" i="33"/>
  <c r="BU84" i="33" s="1"/>
  <c r="BV56" i="33"/>
  <c r="BV84" i="33" s="1"/>
  <c r="BW56" i="33"/>
  <c r="BW84" i="33" s="1"/>
  <c r="BX56" i="33"/>
  <c r="BX84" i="33" s="1"/>
  <c r="BY56" i="33"/>
  <c r="BY84" i="33" s="1"/>
  <c r="BZ56" i="33"/>
  <c r="BZ84" i="33" s="1"/>
  <c r="CA56" i="33"/>
  <c r="CB56" i="33"/>
  <c r="CB84" i="33" s="1"/>
  <c r="CC56" i="33"/>
  <c r="CC84" i="33" s="1"/>
  <c r="CD56" i="33"/>
  <c r="CD84" i="33" s="1"/>
  <c r="CE56" i="33"/>
  <c r="CE84" i="33" s="1"/>
  <c r="CF56" i="33"/>
  <c r="CF84" i="33" s="1"/>
  <c r="CG56" i="33"/>
  <c r="CG84" i="33" s="1"/>
  <c r="CH56" i="33"/>
  <c r="CH84" i="33" s="1"/>
  <c r="CI56" i="33"/>
  <c r="CJ56" i="33"/>
  <c r="CK56" i="33"/>
  <c r="CK84" i="33" s="1"/>
  <c r="CL56" i="33"/>
  <c r="CL84" i="33" s="1"/>
  <c r="CM56" i="33"/>
  <c r="CM84" i="33" s="1"/>
  <c r="F58" i="33"/>
  <c r="G58" i="33"/>
  <c r="H58" i="33"/>
  <c r="I58" i="33"/>
  <c r="J58" i="33"/>
  <c r="K58" i="33"/>
  <c r="L58" i="33"/>
  <c r="M58" i="33"/>
  <c r="N58" i="33"/>
  <c r="O58" i="33"/>
  <c r="P58" i="33"/>
  <c r="Q58" i="33"/>
  <c r="Q82" i="33" s="1"/>
  <c r="Q100" i="33" s="1"/>
  <c r="R58" i="33"/>
  <c r="R82" i="33" s="1"/>
  <c r="R100" i="33" s="1"/>
  <c r="S58" i="33"/>
  <c r="S82" i="33" s="1"/>
  <c r="S100" i="33" s="1"/>
  <c r="T58" i="33"/>
  <c r="T82" i="33" s="1"/>
  <c r="T100" i="33" s="1"/>
  <c r="U58" i="33"/>
  <c r="V58" i="33"/>
  <c r="W58" i="33"/>
  <c r="X58" i="33"/>
  <c r="Y58" i="33"/>
  <c r="Z58" i="33"/>
  <c r="AA58" i="33"/>
  <c r="AA82" i="33" s="1"/>
  <c r="AA100" i="33" s="1"/>
  <c r="AB58" i="33"/>
  <c r="AB82" i="33" s="1"/>
  <c r="AB100" i="33" s="1"/>
  <c r="AC58" i="33"/>
  <c r="AC82" i="33" s="1"/>
  <c r="AC100" i="33" s="1"/>
  <c r="AD58" i="33"/>
  <c r="AE58" i="33"/>
  <c r="AF58" i="33"/>
  <c r="AG58" i="33"/>
  <c r="AG82" i="33" s="1"/>
  <c r="AG100" i="33" s="1"/>
  <c r="AH58" i="33"/>
  <c r="AI58" i="33"/>
  <c r="AJ58" i="33"/>
  <c r="AJ82" i="33" s="1"/>
  <c r="AJ100" i="33" s="1"/>
  <c r="AK58" i="33"/>
  <c r="AK82" i="33" s="1"/>
  <c r="AK100" i="33" s="1"/>
  <c r="AL58" i="33"/>
  <c r="AM58" i="33"/>
  <c r="AN58" i="33"/>
  <c r="AO58" i="33"/>
  <c r="AO82" i="33" s="1"/>
  <c r="AO100" i="33" s="1"/>
  <c r="AP58" i="33"/>
  <c r="AP82" i="33" s="1"/>
  <c r="AP100" i="33" s="1"/>
  <c r="AQ58" i="33"/>
  <c r="AR58" i="33"/>
  <c r="AR82" i="33" s="1"/>
  <c r="AR100" i="33" s="1"/>
  <c r="AS58" i="33"/>
  <c r="AT58" i="33"/>
  <c r="AT82" i="33" s="1"/>
  <c r="AT100" i="33" s="1"/>
  <c r="AU58" i="33"/>
  <c r="AU82" i="33" s="1"/>
  <c r="AU100" i="33" s="1"/>
  <c r="AV58" i="33"/>
  <c r="AW58" i="33"/>
  <c r="AX58" i="33"/>
  <c r="AX82" i="33" s="1"/>
  <c r="AX100" i="33" s="1"/>
  <c r="AY58" i="33"/>
  <c r="AZ58" i="33"/>
  <c r="BA58" i="33"/>
  <c r="BB58" i="33"/>
  <c r="BB82" i="33" s="1"/>
  <c r="BB100" i="33" s="1"/>
  <c r="BC58" i="33"/>
  <c r="BC82" i="33" s="1"/>
  <c r="BC100" i="33" s="1"/>
  <c r="BD58" i="33"/>
  <c r="BD82" i="33" s="1"/>
  <c r="BD100" i="33" s="1"/>
  <c r="BE58" i="33"/>
  <c r="BF58" i="33"/>
  <c r="BF82" i="33" s="1"/>
  <c r="BF100" i="33" s="1"/>
  <c r="BG58" i="33"/>
  <c r="BG82" i="33" s="1"/>
  <c r="BG100" i="33" s="1"/>
  <c r="BH58" i="33"/>
  <c r="BH82" i="33" s="1"/>
  <c r="BH100" i="33" s="1"/>
  <c r="BI58" i="33"/>
  <c r="BJ58" i="33"/>
  <c r="BJ82" i="33" s="1"/>
  <c r="BJ100" i="33" s="1"/>
  <c r="BK58" i="33"/>
  <c r="BK82" i="33" s="1"/>
  <c r="BK100" i="33" s="1"/>
  <c r="BL58" i="33"/>
  <c r="BL82" i="33" s="1"/>
  <c r="BL100" i="33" s="1"/>
  <c r="BM58" i="33"/>
  <c r="BN58" i="33"/>
  <c r="BN82" i="33" s="1"/>
  <c r="BN100" i="33" s="1"/>
  <c r="BO58" i="33"/>
  <c r="BO82" i="33" s="1"/>
  <c r="BO100" i="33" s="1"/>
  <c r="BP58" i="33"/>
  <c r="BP82" i="33" s="1"/>
  <c r="BP100" i="33" s="1"/>
  <c r="BQ58" i="33"/>
  <c r="BR58" i="33"/>
  <c r="BR82" i="33" s="1"/>
  <c r="BR100" i="33" s="1"/>
  <c r="BS58" i="33"/>
  <c r="BS82" i="33" s="1"/>
  <c r="BS100" i="33" s="1"/>
  <c r="BT58" i="33"/>
  <c r="BT82" i="33" s="1"/>
  <c r="BT100" i="33" s="1"/>
  <c r="BU58" i="33"/>
  <c r="BV58" i="33"/>
  <c r="BV82" i="33" s="1"/>
  <c r="BV100" i="33" s="1"/>
  <c r="BW58" i="33"/>
  <c r="BW82" i="33" s="1"/>
  <c r="BW100" i="33" s="1"/>
  <c r="BX58" i="33"/>
  <c r="BX82" i="33" s="1"/>
  <c r="BX100" i="33" s="1"/>
  <c r="BY58" i="33"/>
  <c r="BZ58" i="33"/>
  <c r="BZ82" i="33" s="1"/>
  <c r="BZ100" i="33" s="1"/>
  <c r="CA58" i="33"/>
  <c r="CB58" i="33"/>
  <c r="CB82" i="33" s="1"/>
  <c r="CB100" i="33" s="1"/>
  <c r="CC58" i="33"/>
  <c r="CD58" i="33"/>
  <c r="CD82" i="33" s="1"/>
  <c r="CD100" i="33" s="1"/>
  <c r="CE58" i="33"/>
  <c r="CE82" i="33" s="1"/>
  <c r="CE100" i="33" s="1"/>
  <c r="CF58" i="33"/>
  <c r="CF82" i="33" s="1"/>
  <c r="CF100" i="33" s="1"/>
  <c r="CG58" i="33"/>
  <c r="CH58" i="33"/>
  <c r="CI58" i="33"/>
  <c r="CJ58" i="33"/>
  <c r="CK58" i="33"/>
  <c r="CL58" i="33"/>
  <c r="CL82" i="33" s="1"/>
  <c r="CL100" i="33" s="1"/>
  <c r="CM58" i="33"/>
  <c r="CM82" i="33" s="1"/>
  <c r="CM100" i="33" s="1"/>
  <c r="F59" i="33"/>
  <c r="G59" i="33"/>
  <c r="H59" i="33"/>
  <c r="I59" i="33"/>
  <c r="J59" i="33"/>
  <c r="K59" i="33"/>
  <c r="L59" i="33"/>
  <c r="M59" i="33"/>
  <c r="N59" i="33"/>
  <c r="U59" i="33"/>
  <c r="V59" i="33"/>
  <c r="W59" i="33"/>
  <c r="Y59" i="33"/>
  <c r="Z59" i="33"/>
  <c r="AF59" i="33"/>
  <c r="AH59" i="33"/>
  <c r="AM59" i="33"/>
  <c r="AN59" i="33"/>
  <c r="AS59" i="33"/>
  <c r="AV59" i="33"/>
  <c r="AY59" i="33"/>
  <c r="AZ59" i="33"/>
  <c r="CA59" i="33"/>
  <c r="CI59" i="33"/>
  <c r="CJ59" i="33"/>
  <c r="F60" i="33"/>
  <c r="G60" i="33"/>
  <c r="H60" i="33"/>
  <c r="I60" i="33"/>
  <c r="J60" i="33"/>
  <c r="K60" i="33"/>
  <c r="L60" i="33"/>
  <c r="M60" i="33"/>
  <c r="N60" i="33"/>
  <c r="O60" i="33"/>
  <c r="P60" i="33"/>
  <c r="Q60" i="33"/>
  <c r="R60" i="33"/>
  <c r="S60" i="33"/>
  <c r="T60" i="33"/>
  <c r="U60" i="33"/>
  <c r="V60" i="33"/>
  <c r="W60" i="33"/>
  <c r="X60" i="33"/>
  <c r="Y60" i="33"/>
  <c r="Z60" i="33"/>
  <c r="AA60" i="33"/>
  <c r="AB60" i="33"/>
  <c r="AC60" i="33"/>
  <c r="AD60" i="33"/>
  <c r="AE60" i="33"/>
  <c r="AF60" i="33"/>
  <c r="AG60" i="33"/>
  <c r="AH60" i="33"/>
  <c r="AI60" i="33"/>
  <c r="AJ60" i="33"/>
  <c r="AK60" i="33"/>
  <c r="AL60" i="33"/>
  <c r="AM60" i="33"/>
  <c r="AN60" i="33"/>
  <c r="AO60" i="33"/>
  <c r="AP60" i="33"/>
  <c r="AQ60" i="33"/>
  <c r="AR60" i="33"/>
  <c r="AS60" i="33"/>
  <c r="AT60" i="33"/>
  <c r="AU60" i="33"/>
  <c r="AV60" i="33"/>
  <c r="AW60" i="33"/>
  <c r="AX60" i="33"/>
  <c r="AY60" i="33"/>
  <c r="AZ60" i="33"/>
  <c r="BA60" i="33"/>
  <c r="BB60" i="33"/>
  <c r="BC60" i="33"/>
  <c r="BD60" i="33"/>
  <c r="BE60" i="33"/>
  <c r="BF60" i="33"/>
  <c r="BG60" i="33"/>
  <c r="BH60" i="33"/>
  <c r="BI60" i="33"/>
  <c r="BJ60" i="33"/>
  <c r="BK60" i="33"/>
  <c r="BL60" i="33"/>
  <c r="BM60" i="33"/>
  <c r="BN60" i="33"/>
  <c r="BO60" i="33"/>
  <c r="BP60" i="33"/>
  <c r="BQ60" i="33"/>
  <c r="BR60" i="33"/>
  <c r="BS60" i="33"/>
  <c r="BT60" i="33"/>
  <c r="BU60" i="33"/>
  <c r="BV60" i="33"/>
  <c r="BW60" i="33"/>
  <c r="BX60" i="33"/>
  <c r="BY60" i="33"/>
  <c r="BZ60" i="33"/>
  <c r="CA60" i="33"/>
  <c r="CB60" i="33"/>
  <c r="CC60" i="33"/>
  <c r="CD60" i="33"/>
  <c r="CE60" i="33"/>
  <c r="CF60" i="33"/>
  <c r="CG60" i="33"/>
  <c r="CH60" i="33"/>
  <c r="CI60" i="33"/>
  <c r="CJ60" i="33"/>
  <c r="CK60" i="33"/>
  <c r="CL60" i="33"/>
  <c r="CM60" i="33"/>
  <c r="F61" i="33"/>
  <c r="G61" i="33"/>
  <c r="H61" i="33"/>
  <c r="I61" i="33"/>
  <c r="J61" i="33"/>
  <c r="K61" i="33"/>
  <c r="L61" i="33"/>
  <c r="M61" i="33"/>
  <c r="N61" i="33"/>
  <c r="O61" i="33"/>
  <c r="P61" i="33"/>
  <c r="Q61" i="33"/>
  <c r="R61" i="33"/>
  <c r="S61" i="33"/>
  <c r="T61" i="33"/>
  <c r="U61" i="33"/>
  <c r="V61" i="33"/>
  <c r="W61" i="33"/>
  <c r="X61" i="33"/>
  <c r="Y61" i="33"/>
  <c r="Z61" i="33"/>
  <c r="AA61" i="33"/>
  <c r="AB61" i="33"/>
  <c r="AC61" i="33"/>
  <c r="AD61" i="33"/>
  <c r="AE61" i="33"/>
  <c r="AF61" i="33"/>
  <c r="AG61" i="33"/>
  <c r="AH61" i="33"/>
  <c r="AI61" i="33"/>
  <c r="AJ61" i="33"/>
  <c r="AK61" i="33"/>
  <c r="AL61" i="33"/>
  <c r="AM61" i="33"/>
  <c r="AN61" i="33"/>
  <c r="AO61" i="33"/>
  <c r="AP61" i="33"/>
  <c r="AQ61" i="33"/>
  <c r="AR61" i="33"/>
  <c r="AS61" i="33"/>
  <c r="AT61" i="33"/>
  <c r="AU61" i="33"/>
  <c r="AV61" i="33"/>
  <c r="AW61" i="33"/>
  <c r="AX61" i="33"/>
  <c r="AY61" i="33"/>
  <c r="AZ61" i="33"/>
  <c r="BA61" i="33"/>
  <c r="BB61" i="33"/>
  <c r="BC61" i="33"/>
  <c r="BD61" i="33"/>
  <c r="BE61" i="33"/>
  <c r="BF61" i="33"/>
  <c r="BG61" i="33"/>
  <c r="BH61" i="33"/>
  <c r="BI61" i="33"/>
  <c r="BJ61" i="33"/>
  <c r="BK61" i="33"/>
  <c r="BL61" i="33"/>
  <c r="BM61" i="33"/>
  <c r="BN61" i="33"/>
  <c r="BO61" i="33"/>
  <c r="BP61" i="33"/>
  <c r="BQ61" i="33"/>
  <c r="BR61" i="33"/>
  <c r="BS61" i="33"/>
  <c r="BT61" i="33"/>
  <c r="BU61" i="33"/>
  <c r="BV61" i="33"/>
  <c r="BW61" i="33"/>
  <c r="BX61" i="33"/>
  <c r="BY61" i="33"/>
  <c r="BZ61" i="33"/>
  <c r="CA61" i="33"/>
  <c r="CB61" i="33"/>
  <c r="CC61" i="33"/>
  <c r="CD61" i="33"/>
  <c r="CE61" i="33"/>
  <c r="CF61" i="33"/>
  <c r="CG61" i="33"/>
  <c r="CH61" i="33"/>
  <c r="CI61" i="33"/>
  <c r="CJ61" i="33"/>
  <c r="CK61" i="33"/>
  <c r="CL61" i="33"/>
  <c r="CM61" i="33"/>
  <c r="F62" i="33"/>
  <c r="G62" i="33"/>
  <c r="H62" i="33"/>
  <c r="I62" i="33"/>
  <c r="J62" i="33"/>
  <c r="K62" i="33"/>
  <c r="L62" i="33"/>
  <c r="M62" i="33"/>
  <c r="N62" i="33"/>
  <c r="O62" i="33"/>
  <c r="P62" i="33"/>
  <c r="Q62" i="33"/>
  <c r="R62" i="33"/>
  <c r="S62" i="33"/>
  <c r="T62" i="33"/>
  <c r="U62" i="33"/>
  <c r="V62" i="33"/>
  <c r="W62" i="33"/>
  <c r="X62" i="33"/>
  <c r="Y62" i="33"/>
  <c r="Z62" i="33"/>
  <c r="AA62" i="33"/>
  <c r="AB62" i="33"/>
  <c r="AC62" i="33"/>
  <c r="AD62" i="33"/>
  <c r="AE62" i="33"/>
  <c r="AF62" i="33"/>
  <c r="AG62" i="33"/>
  <c r="AH62" i="33"/>
  <c r="AI62" i="33"/>
  <c r="AJ62" i="33"/>
  <c r="AK62" i="33"/>
  <c r="AL62" i="33"/>
  <c r="AM62" i="33"/>
  <c r="AN62" i="33"/>
  <c r="AO62" i="33"/>
  <c r="AP62" i="33"/>
  <c r="AQ62" i="33"/>
  <c r="AR62" i="33"/>
  <c r="AS62" i="33"/>
  <c r="AT62" i="33"/>
  <c r="AU62" i="33"/>
  <c r="AV62" i="33"/>
  <c r="AW62" i="33"/>
  <c r="AX62" i="33"/>
  <c r="AY62" i="33"/>
  <c r="AZ62" i="33"/>
  <c r="BA62" i="33"/>
  <c r="BB62" i="33"/>
  <c r="BC62" i="33"/>
  <c r="BD62" i="33"/>
  <c r="BE62" i="33"/>
  <c r="BF62" i="33"/>
  <c r="BG62" i="33"/>
  <c r="BH62" i="33"/>
  <c r="BI62" i="33"/>
  <c r="BJ62" i="33"/>
  <c r="BK62" i="33"/>
  <c r="BL62" i="33"/>
  <c r="BM62" i="33"/>
  <c r="BN62" i="33"/>
  <c r="BO62" i="33"/>
  <c r="BP62" i="33"/>
  <c r="BQ62" i="33"/>
  <c r="BR62" i="33"/>
  <c r="BS62" i="33"/>
  <c r="BT62" i="33"/>
  <c r="BU62" i="33"/>
  <c r="BV62" i="33"/>
  <c r="BW62" i="33"/>
  <c r="BX62" i="33"/>
  <c r="BY62" i="33"/>
  <c r="BZ62" i="33"/>
  <c r="CA62" i="33"/>
  <c r="CB62" i="33"/>
  <c r="CC62" i="33"/>
  <c r="CD62" i="33"/>
  <c r="CE62" i="33"/>
  <c r="CF62" i="33"/>
  <c r="CG62" i="33"/>
  <c r="CH62" i="33"/>
  <c r="CI62" i="33"/>
  <c r="CJ62" i="33"/>
  <c r="CK62" i="33"/>
  <c r="CL62" i="33"/>
  <c r="CM62" i="33"/>
  <c r="E59" i="33"/>
  <c r="F65" i="33"/>
  <c r="G65" i="33"/>
  <c r="H65" i="33"/>
  <c r="I65" i="33"/>
  <c r="J65" i="33"/>
  <c r="K65" i="33"/>
  <c r="L65" i="33"/>
  <c r="M65" i="33"/>
  <c r="N65" i="33"/>
  <c r="O65" i="33"/>
  <c r="P65" i="33"/>
  <c r="Q65" i="33"/>
  <c r="R65" i="33"/>
  <c r="S65" i="33"/>
  <c r="T65" i="33"/>
  <c r="U65" i="33"/>
  <c r="V65" i="33"/>
  <c r="W65" i="33"/>
  <c r="X65" i="33"/>
  <c r="Y65" i="33"/>
  <c r="Z65" i="33"/>
  <c r="AA65" i="33"/>
  <c r="AB65" i="33"/>
  <c r="AC65" i="33"/>
  <c r="AD65" i="33"/>
  <c r="AE65" i="33"/>
  <c r="AF65" i="33"/>
  <c r="AG65" i="33"/>
  <c r="AH65" i="33"/>
  <c r="AI65" i="33"/>
  <c r="AJ65" i="33"/>
  <c r="AK65" i="33"/>
  <c r="AL65" i="33"/>
  <c r="AM65" i="33"/>
  <c r="AN65" i="33"/>
  <c r="AO65" i="33"/>
  <c r="AP65" i="33"/>
  <c r="AQ65" i="33"/>
  <c r="AR65" i="33"/>
  <c r="AS65" i="33"/>
  <c r="AT65" i="33"/>
  <c r="AU65" i="33"/>
  <c r="AV65" i="33"/>
  <c r="AW65" i="33"/>
  <c r="AX65" i="33"/>
  <c r="AY65" i="33"/>
  <c r="AZ65" i="33"/>
  <c r="BA65" i="33"/>
  <c r="BB65" i="33"/>
  <c r="BC65" i="33"/>
  <c r="BD65" i="33"/>
  <c r="BE65" i="33"/>
  <c r="BF65" i="33"/>
  <c r="BG65" i="33"/>
  <c r="BH65" i="33"/>
  <c r="BI65" i="33"/>
  <c r="BJ65" i="33"/>
  <c r="BK65" i="33"/>
  <c r="BL65" i="33"/>
  <c r="BM65" i="33"/>
  <c r="BN65" i="33"/>
  <c r="BO65" i="33"/>
  <c r="BP65" i="33"/>
  <c r="BQ65" i="33"/>
  <c r="BR65" i="33"/>
  <c r="BS65" i="33"/>
  <c r="BT65" i="33"/>
  <c r="BU65" i="33"/>
  <c r="BV65" i="33"/>
  <c r="BW65" i="33"/>
  <c r="BX65" i="33"/>
  <c r="BY65" i="33"/>
  <c r="BZ65" i="33"/>
  <c r="CA65" i="33"/>
  <c r="CB65" i="33"/>
  <c r="CC65" i="33"/>
  <c r="CD65" i="33"/>
  <c r="CE65" i="33"/>
  <c r="CF65" i="33"/>
  <c r="CG65" i="33"/>
  <c r="CH65" i="33"/>
  <c r="CI65" i="33"/>
  <c r="CJ65" i="33"/>
  <c r="CK65" i="33"/>
  <c r="CL65" i="33"/>
  <c r="CM65" i="33"/>
  <c r="F67" i="33"/>
  <c r="G67" i="33"/>
  <c r="H67" i="33"/>
  <c r="I67" i="33"/>
  <c r="J67" i="33"/>
  <c r="K67" i="33"/>
  <c r="L67" i="33"/>
  <c r="M67" i="33"/>
  <c r="N67" i="33"/>
  <c r="O67" i="33"/>
  <c r="O74" i="33" s="1"/>
  <c r="P67" i="33"/>
  <c r="P74" i="33" s="1"/>
  <c r="Q67" i="33"/>
  <c r="Q74" i="33" s="1"/>
  <c r="R67" i="33"/>
  <c r="R74" i="33" s="1"/>
  <c r="S67" i="33"/>
  <c r="S74" i="33" s="1"/>
  <c r="T67" i="33"/>
  <c r="T74" i="33" s="1"/>
  <c r="U67" i="33"/>
  <c r="V67" i="33"/>
  <c r="W67" i="33"/>
  <c r="X67" i="33"/>
  <c r="X74" i="33" s="1"/>
  <c r="Y67" i="33"/>
  <c r="Z67" i="33"/>
  <c r="AA67" i="33"/>
  <c r="AA74" i="33" s="1"/>
  <c r="AB67" i="33"/>
  <c r="AB74" i="33" s="1"/>
  <c r="AC67" i="33"/>
  <c r="AC74" i="33" s="1"/>
  <c r="AD67" i="33"/>
  <c r="AD74" i="33" s="1"/>
  <c r="AE67" i="33"/>
  <c r="AE74" i="33" s="1"/>
  <c r="AF67" i="33"/>
  <c r="AG67" i="33"/>
  <c r="AG74" i="33" s="1"/>
  <c r="AH67" i="33"/>
  <c r="AI67" i="33"/>
  <c r="AI74" i="33" s="1"/>
  <c r="AJ67" i="33"/>
  <c r="AJ74" i="33" s="1"/>
  <c r="AK67" i="33"/>
  <c r="AK74" i="33" s="1"/>
  <c r="AL67" i="33"/>
  <c r="AL74" i="33" s="1"/>
  <c r="AM67" i="33"/>
  <c r="AN67" i="33"/>
  <c r="AO67" i="33"/>
  <c r="AO74" i="33" s="1"/>
  <c r="AP67" i="33"/>
  <c r="AP74" i="33" s="1"/>
  <c r="AQ67" i="33"/>
  <c r="AQ74" i="33" s="1"/>
  <c r="AR67" i="33"/>
  <c r="AR74" i="33" s="1"/>
  <c r="AS67" i="33"/>
  <c r="AT67" i="33"/>
  <c r="AT74" i="33" s="1"/>
  <c r="AU67" i="33"/>
  <c r="AU74" i="33" s="1"/>
  <c r="AV67" i="33"/>
  <c r="AW67" i="33"/>
  <c r="AW74" i="33" s="1"/>
  <c r="AX67" i="33"/>
  <c r="AX74" i="33" s="1"/>
  <c r="AY67" i="33"/>
  <c r="AZ67" i="33"/>
  <c r="BA67" i="33"/>
  <c r="BA74" i="33" s="1"/>
  <c r="BB67" i="33"/>
  <c r="BB74" i="33" s="1"/>
  <c r="BC67" i="33"/>
  <c r="BC74" i="33" s="1"/>
  <c r="BD67" i="33"/>
  <c r="BE67" i="33"/>
  <c r="BE74" i="33" s="1"/>
  <c r="BF67" i="33"/>
  <c r="BF74" i="33" s="1"/>
  <c r="BG67" i="33"/>
  <c r="BG74" i="33" s="1"/>
  <c r="BH67" i="33"/>
  <c r="BI67" i="33"/>
  <c r="BI74" i="33" s="1"/>
  <c r="BJ67" i="33"/>
  <c r="BJ74" i="33" s="1"/>
  <c r="BK67" i="33"/>
  <c r="BK74" i="33" s="1"/>
  <c r="BL67" i="33"/>
  <c r="BM67" i="33"/>
  <c r="BM74" i="33" s="1"/>
  <c r="BN67" i="33"/>
  <c r="BN74" i="33" s="1"/>
  <c r="BO67" i="33"/>
  <c r="BO74" i="33" s="1"/>
  <c r="BP67" i="33"/>
  <c r="BQ67" i="33"/>
  <c r="BQ74" i="33" s="1"/>
  <c r="BR67" i="33"/>
  <c r="BR74" i="33" s="1"/>
  <c r="BS67" i="33"/>
  <c r="BS74" i="33" s="1"/>
  <c r="BT67" i="33"/>
  <c r="BU67" i="33"/>
  <c r="BU74" i="33" s="1"/>
  <c r="BV67" i="33"/>
  <c r="BV74" i="33" s="1"/>
  <c r="BW67" i="33"/>
  <c r="BW74" i="33" s="1"/>
  <c r="BX67" i="33"/>
  <c r="BY67" i="33"/>
  <c r="BY74" i="33" s="1"/>
  <c r="BZ67" i="33"/>
  <c r="BZ74" i="33" s="1"/>
  <c r="CA67" i="33"/>
  <c r="CB67" i="33"/>
  <c r="CB74" i="33" s="1"/>
  <c r="CC67" i="33"/>
  <c r="CC74" i="33" s="1"/>
  <c r="CD67" i="33"/>
  <c r="CD74" i="33" s="1"/>
  <c r="CE67" i="33"/>
  <c r="CE74" i="33" s="1"/>
  <c r="CF67" i="33"/>
  <c r="CG67" i="33"/>
  <c r="CG74" i="33" s="1"/>
  <c r="CH67" i="33"/>
  <c r="CH74" i="33" s="1"/>
  <c r="CI67" i="33"/>
  <c r="CJ67" i="33"/>
  <c r="CK67" i="33"/>
  <c r="CK74" i="33" s="1"/>
  <c r="CL67" i="33"/>
  <c r="CL74" i="33" s="1"/>
  <c r="CM67" i="33"/>
  <c r="CM74" i="33" s="1"/>
  <c r="F68" i="33"/>
  <c r="G68" i="33"/>
  <c r="H68" i="33"/>
  <c r="I68" i="33"/>
  <c r="J68" i="33"/>
  <c r="K68" i="33"/>
  <c r="L68" i="33"/>
  <c r="M68" i="33"/>
  <c r="N68" i="33"/>
  <c r="U68" i="33"/>
  <c r="V68" i="33"/>
  <c r="W68" i="33"/>
  <c r="Y68" i="33"/>
  <c r="Z68" i="33"/>
  <c r="AF68" i="33"/>
  <c r="AH68" i="33"/>
  <c r="AM68" i="33"/>
  <c r="AN68" i="33"/>
  <c r="AS68" i="33"/>
  <c r="AV68" i="33"/>
  <c r="AY68" i="33"/>
  <c r="AZ68" i="33"/>
  <c r="CA68" i="33"/>
  <c r="CI68" i="33"/>
  <c r="CJ68" i="33"/>
  <c r="F69" i="33"/>
  <c r="G69" i="33"/>
  <c r="H69" i="33"/>
  <c r="I69" i="33"/>
  <c r="J69" i="33"/>
  <c r="K69" i="33"/>
  <c r="L69" i="33"/>
  <c r="M69" i="33"/>
  <c r="N69" i="33"/>
  <c r="O69" i="33"/>
  <c r="P69" i="33"/>
  <c r="Q69" i="33"/>
  <c r="R69" i="33"/>
  <c r="S69" i="33"/>
  <c r="T69" i="33"/>
  <c r="U69" i="33"/>
  <c r="V69" i="33"/>
  <c r="W69" i="33"/>
  <c r="X69" i="33"/>
  <c r="Y69" i="33"/>
  <c r="Z69" i="33"/>
  <c r="AA69" i="33"/>
  <c r="AB69" i="33"/>
  <c r="AC69" i="33"/>
  <c r="AD69" i="33"/>
  <c r="AD72" i="33" s="1"/>
  <c r="AE69" i="33"/>
  <c r="AF69" i="33"/>
  <c r="AG69" i="33"/>
  <c r="AH69" i="33"/>
  <c r="AI69" i="33"/>
  <c r="AJ69" i="33"/>
  <c r="AK69" i="33"/>
  <c r="AL69" i="33"/>
  <c r="AL72" i="33" s="1"/>
  <c r="AM69" i="33"/>
  <c r="AN69" i="33"/>
  <c r="AO69" i="33"/>
  <c r="AP69" i="33"/>
  <c r="AQ69" i="33"/>
  <c r="AR69" i="33"/>
  <c r="AS69" i="33"/>
  <c r="AT69" i="33"/>
  <c r="AU69" i="33"/>
  <c r="AV69" i="33"/>
  <c r="AW69" i="33"/>
  <c r="AX69" i="33"/>
  <c r="AY69" i="33"/>
  <c r="AZ69" i="33"/>
  <c r="BA69" i="33"/>
  <c r="BB69" i="33"/>
  <c r="BC69" i="33"/>
  <c r="BD69" i="33"/>
  <c r="BE69" i="33"/>
  <c r="BF69" i="33"/>
  <c r="BG69" i="33"/>
  <c r="BH69" i="33"/>
  <c r="BI69" i="33"/>
  <c r="BJ69" i="33"/>
  <c r="BK69" i="33"/>
  <c r="BL69" i="33"/>
  <c r="BM69" i="33"/>
  <c r="BN69" i="33"/>
  <c r="BO69" i="33"/>
  <c r="BP69" i="33"/>
  <c r="BQ69" i="33"/>
  <c r="BR69" i="33"/>
  <c r="BS69" i="33"/>
  <c r="BT69" i="33"/>
  <c r="BU69" i="33"/>
  <c r="BV69" i="33"/>
  <c r="BW69" i="33"/>
  <c r="BX69" i="33"/>
  <c r="BY69" i="33"/>
  <c r="BZ69" i="33"/>
  <c r="CA69" i="33"/>
  <c r="CB69" i="33"/>
  <c r="CC69" i="33"/>
  <c r="CD69" i="33"/>
  <c r="CE69" i="33"/>
  <c r="CF69" i="33"/>
  <c r="CG69" i="33"/>
  <c r="CH69" i="33"/>
  <c r="CH72" i="33" s="1"/>
  <c r="CI69" i="33"/>
  <c r="CJ69" i="33"/>
  <c r="CK69" i="33"/>
  <c r="CL69" i="33"/>
  <c r="CM69" i="33"/>
  <c r="F70" i="33"/>
  <c r="G70" i="33"/>
  <c r="H70" i="33"/>
  <c r="I70" i="33"/>
  <c r="J70" i="33"/>
  <c r="K70" i="33"/>
  <c r="L70" i="33"/>
  <c r="M70" i="33"/>
  <c r="N70" i="33"/>
  <c r="U70" i="33"/>
  <c r="V70" i="33"/>
  <c r="W70" i="33"/>
  <c r="Y70" i="33"/>
  <c r="Z70" i="33"/>
  <c r="AF70" i="33"/>
  <c r="AH70" i="33"/>
  <c r="AM70" i="33"/>
  <c r="AN70" i="33"/>
  <c r="AS70" i="33"/>
  <c r="AV70" i="33"/>
  <c r="AY70" i="33"/>
  <c r="AZ70" i="33"/>
  <c r="CA70" i="33"/>
  <c r="CI70" i="33"/>
  <c r="CJ70" i="33"/>
  <c r="F71" i="33"/>
  <c r="G71" i="33"/>
  <c r="H71" i="33"/>
  <c r="I71" i="33"/>
  <c r="J71" i="33"/>
  <c r="K71" i="33"/>
  <c r="L71" i="33"/>
  <c r="M71" i="33"/>
  <c r="N71" i="33"/>
  <c r="U71" i="33"/>
  <c r="V71" i="33"/>
  <c r="W71" i="33"/>
  <c r="Y71" i="33"/>
  <c r="Z71" i="33"/>
  <c r="AF71" i="33"/>
  <c r="AH71" i="33"/>
  <c r="AM71" i="33"/>
  <c r="AN71" i="33"/>
  <c r="AS71" i="33"/>
  <c r="AV71" i="33"/>
  <c r="AY71" i="33"/>
  <c r="AZ71" i="33"/>
  <c r="CA71" i="33"/>
  <c r="CI71" i="33"/>
  <c r="CJ71" i="33"/>
  <c r="F72" i="33"/>
  <c r="G72" i="33"/>
  <c r="H72" i="33"/>
  <c r="I72" i="33"/>
  <c r="J72" i="33"/>
  <c r="K72" i="33"/>
  <c r="L72" i="33"/>
  <c r="M72" i="33"/>
  <c r="N72" i="33"/>
  <c r="U72" i="33"/>
  <c r="V72" i="33"/>
  <c r="W72" i="33"/>
  <c r="Y72" i="33"/>
  <c r="Z72" i="33"/>
  <c r="AF72" i="33"/>
  <c r="AH72" i="33"/>
  <c r="AM72" i="33"/>
  <c r="AN72" i="33"/>
  <c r="AS72" i="33"/>
  <c r="AV72" i="33"/>
  <c r="AY72" i="33"/>
  <c r="AZ72" i="33"/>
  <c r="CA72" i="33"/>
  <c r="CI72" i="33"/>
  <c r="CJ72" i="33"/>
  <c r="F73" i="33"/>
  <c r="G73" i="33"/>
  <c r="H73" i="33"/>
  <c r="I73" i="33"/>
  <c r="J73" i="33"/>
  <c r="K73" i="33"/>
  <c r="L73" i="33"/>
  <c r="M73" i="33"/>
  <c r="N73" i="33"/>
  <c r="U73" i="33"/>
  <c r="V73" i="33"/>
  <c r="W73" i="33"/>
  <c r="Y73" i="33"/>
  <c r="Z73" i="33"/>
  <c r="AF73" i="33"/>
  <c r="AH73" i="33"/>
  <c r="AM73" i="33"/>
  <c r="AN73" i="33"/>
  <c r="AS73" i="33"/>
  <c r="AV73" i="33"/>
  <c r="AY73" i="33"/>
  <c r="AZ73" i="33"/>
  <c r="CA73" i="33"/>
  <c r="CI73" i="33"/>
  <c r="CJ73" i="33"/>
  <c r="F74" i="33"/>
  <c r="G74" i="33"/>
  <c r="H74" i="33"/>
  <c r="I74" i="33"/>
  <c r="J74" i="33"/>
  <c r="K74" i="33"/>
  <c r="L74" i="33"/>
  <c r="M74" i="33"/>
  <c r="N74" i="33"/>
  <c r="U74" i="33"/>
  <c r="V74" i="33"/>
  <c r="W74" i="33"/>
  <c r="Y74" i="33"/>
  <c r="Z74" i="33"/>
  <c r="AF74" i="33"/>
  <c r="AH74" i="33"/>
  <c r="AM74" i="33"/>
  <c r="AN74" i="33"/>
  <c r="AS74" i="33"/>
  <c r="AV74" i="33"/>
  <c r="AY74" i="33"/>
  <c r="AZ74" i="33"/>
  <c r="CA74" i="33"/>
  <c r="CI74" i="33"/>
  <c r="CJ74" i="33"/>
  <c r="F75" i="33"/>
  <c r="G75" i="33"/>
  <c r="H75" i="33"/>
  <c r="I75" i="33"/>
  <c r="J75" i="33"/>
  <c r="K75" i="33"/>
  <c r="L75" i="33"/>
  <c r="M75" i="33"/>
  <c r="N75" i="33"/>
  <c r="U75" i="33"/>
  <c r="V75" i="33"/>
  <c r="W75" i="33"/>
  <c r="Y75" i="33"/>
  <c r="Z75" i="33"/>
  <c r="AF75" i="33"/>
  <c r="AH75" i="33"/>
  <c r="AM75" i="33"/>
  <c r="AN75" i="33"/>
  <c r="AS75" i="33"/>
  <c r="AV75" i="33"/>
  <c r="AY75" i="33"/>
  <c r="AZ75" i="33"/>
  <c r="CA75" i="33"/>
  <c r="CI75" i="33"/>
  <c r="CJ75" i="33"/>
  <c r="F76" i="33"/>
  <c r="G76" i="33"/>
  <c r="H76" i="33"/>
  <c r="I76" i="33"/>
  <c r="J76" i="33"/>
  <c r="K76" i="33"/>
  <c r="L76" i="33"/>
  <c r="M76" i="33"/>
  <c r="N76" i="33"/>
  <c r="U76" i="33"/>
  <c r="V76" i="33"/>
  <c r="W76" i="33"/>
  <c r="Y76" i="33"/>
  <c r="Z76" i="33"/>
  <c r="AF76" i="33"/>
  <c r="AH76" i="33"/>
  <c r="AM76" i="33"/>
  <c r="AN76" i="33"/>
  <c r="AS76" i="33"/>
  <c r="AV76" i="33"/>
  <c r="AY76" i="33"/>
  <c r="AZ76" i="33"/>
  <c r="CA76" i="33"/>
  <c r="CI76" i="33"/>
  <c r="CJ76" i="33"/>
  <c r="F77" i="33"/>
  <c r="G77" i="33"/>
  <c r="H77" i="33"/>
  <c r="I77" i="33"/>
  <c r="J77" i="33"/>
  <c r="K77" i="33"/>
  <c r="L77" i="33"/>
  <c r="M77" i="33"/>
  <c r="N77" i="33"/>
  <c r="O77" i="33"/>
  <c r="P77" i="33"/>
  <c r="Q77" i="33"/>
  <c r="R77" i="33"/>
  <c r="S77" i="33"/>
  <c r="T77" i="33"/>
  <c r="U77" i="33"/>
  <c r="V77" i="33"/>
  <c r="W77" i="33"/>
  <c r="X77" i="33"/>
  <c r="Y77" i="33"/>
  <c r="Z77" i="33"/>
  <c r="AA77" i="33"/>
  <c r="AB77" i="33"/>
  <c r="AC77" i="33"/>
  <c r="AD77" i="33"/>
  <c r="AE77" i="33"/>
  <c r="AF77" i="33"/>
  <c r="AG77" i="33"/>
  <c r="AH77" i="33"/>
  <c r="AI77" i="33"/>
  <c r="AJ77" i="33"/>
  <c r="AK77" i="33"/>
  <c r="AL77" i="33"/>
  <c r="AM77" i="33"/>
  <c r="AN77" i="33"/>
  <c r="AO77" i="33"/>
  <c r="AP77" i="33"/>
  <c r="AQ77" i="33"/>
  <c r="AR77" i="33"/>
  <c r="AS77" i="33"/>
  <c r="AT77" i="33"/>
  <c r="AU77" i="33"/>
  <c r="AV77" i="33"/>
  <c r="AW77" i="33"/>
  <c r="AX77" i="33"/>
  <c r="AY77" i="33"/>
  <c r="AZ77" i="33"/>
  <c r="BA77" i="33"/>
  <c r="BB77" i="33"/>
  <c r="BC77" i="33"/>
  <c r="BD77" i="33"/>
  <c r="BE77" i="33"/>
  <c r="BF77" i="33"/>
  <c r="BG77" i="33"/>
  <c r="BH77" i="33"/>
  <c r="BI77" i="33"/>
  <c r="BJ77" i="33"/>
  <c r="BK77" i="33"/>
  <c r="BL77" i="33"/>
  <c r="BM77" i="33"/>
  <c r="BN77" i="33"/>
  <c r="BO77" i="33"/>
  <c r="BP77" i="33"/>
  <c r="BQ77" i="33"/>
  <c r="BR77" i="33"/>
  <c r="BS77" i="33"/>
  <c r="BT77" i="33"/>
  <c r="BU77" i="33"/>
  <c r="BV77" i="33"/>
  <c r="BW77" i="33"/>
  <c r="BX77" i="33"/>
  <c r="BY77" i="33"/>
  <c r="BZ77" i="33"/>
  <c r="CA77" i="33"/>
  <c r="CB77" i="33"/>
  <c r="CC77" i="33"/>
  <c r="CD77" i="33"/>
  <c r="CE77" i="33"/>
  <c r="CF77" i="33"/>
  <c r="CG77" i="33"/>
  <c r="CH77" i="33"/>
  <c r="CI77" i="33"/>
  <c r="CJ77" i="33"/>
  <c r="CK77" i="33"/>
  <c r="CL77" i="33"/>
  <c r="CM77" i="33"/>
  <c r="F78" i="33"/>
  <c r="G78" i="33"/>
  <c r="H78" i="33"/>
  <c r="I78" i="33"/>
  <c r="J78" i="33"/>
  <c r="K78" i="33"/>
  <c r="L78" i="33"/>
  <c r="M78" i="33"/>
  <c r="N78" i="33"/>
  <c r="O78" i="33"/>
  <c r="P78" i="33"/>
  <c r="Q78" i="33"/>
  <c r="R78" i="33"/>
  <c r="S78" i="33"/>
  <c r="T78" i="33"/>
  <c r="U78" i="33"/>
  <c r="V78" i="33"/>
  <c r="W78" i="33"/>
  <c r="X78" i="33"/>
  <c r="Y78" i="33"/>
  <c r="Z78" i="33"/>
  <c r="AA78" i="33"/>
  <c r="AB78" i="33"/>
  <c r="AC78" i="33"/>
  <c r="AD78" i="33"/>
  <c r="AE78" i="33"/>
  <c r="AF78" i="33"/>
  <c r="AG78" i="33"/>
  <c r="AH78" i="33"/>
  <c r="AI78" i="33"/>
  <c r="AJ78" i="33"/>
  <c r="AK78" i="33"/>
  <c r="AL78" i="33"/>
  <c r="AM78" i="33"/>
  <c r="AN78" i="33"/>
  <c r="AO78" i="33"/>
  <c r="AP78" i="33"/>
  <c r="AQ78" i="33"/>
  <c r="AR78" i="33"/>
  <c r="AS78" i="33"/>
  <c r="AT78" i="33"/>
  <c r="AU78" i="33"/>
  <c r="AV78" i="33"/>
  <c r="AW78" i="33"/>
  <c r="AX78" i="33"/>
  <c r="AY78" i="33"/>
  <c r="AZ78" i="33"/>
  <c r="BA78" i="33"/>
  <c r="BB78" i="33"/>
  <c r="BC78" i="33"/>
  <c r="BD78" i="33"/>
  <c r="BE78" i="33"/>
  <c r="BF78" i="33"/>
  <c r="BG78" i="33"/>
  <c r="BH78" i="33"/>
  <c r="BI78" i="33"/>
  <c r="BJ78" i="33"/>
  <c r="BK78" i="33"/>
  <c r="BL78" i="33"/>
  <c r="BM78" i="33"/>
  <c r="BN78" i="33"/>
  <c r="BO78" i="33"/>
  <c r="BP78" i="33"/>
  <c r="BQ78" i="33"/>
  <c r="BR78" i="33"/>
  <c r="BS78" i="33"/>
  <c r="BT78" i="33"/>
  <c r="BU78" i="33"/>
  <c r="BV78" i="33"/>
  <c r="BW78" i="33"/>
  <c r="BX78" i="33"/>
  <c r="BY78" i="33"/>
  <c r="BZ78" i="33"/>
  <c r="CA78" i="33"/>
  <c r="CB78" i="33"/>
  <c r="CC78" i="33"/>
  <c r="CD78" i="33"/>
  <c r="CE78" i="33"/>
  <c r="CF78" i="33"/>
  <c r="CG78" i="33"/>
  <c r="CH78" i="33"/>
  <c r="CI78" i="33"/>
  <c r="CJ78" i="33"/>
  <c r="CK78" i="33"/>
  <c r="CL78" i="33"/>
  <c r="CM78" i="33"/>
  <c r="F79" i="33"/>
  <c r="G79" i="33"/>
  <c r="H79" i="33"/>
  <c r="I79" i="33"/>
  <c r="J79" i="33"/>
  <c r="K79" i="33"/>
  <c r="L79" i="33"/>
  <c r="M79" i="33"/>
  <c r="N79" i="33"/>
  <c r="U79" i="33"/>
  <c r="V79" i="33"/>
  <c r="W79" i="33"/>
  <c r="Y79" i="33"/>
  <c r="Z79" i="33"/>
  <c r="AF79" i="33"/>
  <c r="AH79" i="33"/>
  <c r="AM79" i="33"/>
  <c r="AN79" i="33"/>
  <c r="AS79" i="33"/>
  <c r="AV79" i="33"/>
  <c r="AY79" i="33"/>
  <c r="AZ79" i="33"/>
  <c r="CA79" i="33"/>
  <c r="CI79" i="33"/>
  <c r="CJ79" i="33"/>
  <c r="F80" i="33"/>
  <c r="G80" i="33"/>
  <c r="H80" i="33"/>
  <c r="I80" i="33"/>
  <c r="J80" i="33"/>
  <c r="K80" i="33"/>
  <c r="L80" i="33"/>
  <c r="M80" i="33"/>
  <c r="N80" i="33"/>
  <c r="O80" i="33"/>
  <c r="O96" i="33" s="1"/>
  <c r="P80" i="33"/>
  <c r="P96" i="33" s="1"/>
  <c r="Q80" i="33"/>
  <c r="Q96" i="33" s="1"/>
  <c r="R80" i="33"/>
  <c r="R96" i="33" s="1"/>
  <c r="S80" i="33"/>
  <c r="S96" i="33" s="1"/>
  <c r="T80" i="33"/>
  <c r="T96" i="33" s="1"/>
  <c r="U80" i="33"/>
  <c r="V80" i="33"/>
  <c r="W80" i="33"/>
  <c r="X80" i="33"/>
  <c r="X96" i="33" s="1"/>
  <c r="Y80" i="33"/>
  <c r="Z80" i="33"/>
  <c r="AA80" i="33"/>
  <c r="AA96" i="33" s="1"/>
  <c r="AB80" i="33"/>
  <c r="AB96" i="33" s="1"/>
  <c r="AC80" i="33"/>
  <c r="AC96" i="33" s="1"/>
  <c r="AD80" i="33"/>
  <c r="AD96" i="33" s="1"/>
  <c r="AE80" i="33"/>
  <c r="AE96" i="33" s="1"/>
  <c r="AF80" i="33"/>
  <c r="AG80" i="33"/>
  <c r="AG96" i="33" s="1"/>
  <c r="AH80" i="33"/>
  <c r="AI80" i="33"/>
  <c r="AI96" i="33" s="1"/>
  <c r="AJ80" i="33"/>
  <c r="AJ96" i="33" s="1"/>
  <c r="AK80" i="33"/>
  <c r="AK96" i="33" s="1"/>
  <c r="AL80" i="33"/>
  <c r="AL96" i="33" s="1"/>
  <c r="AM80" i="33"/>
  <c r="AN80" i="33"/>
  <c r="AO80" i="33"/>
  <c r="AO96" i="33" s="1"/>
  <c r="AP80" i="33"/>
  <c r="AP96" i="33" s="1"/>
  <c r="AQ80" i="33"/>
  <c r="AQ96" i="33" s="1"/>
  <c r="AR80" i="33"/>
  <c r="AR96" i="33" s="1"/>
  <c r="AS80" i="33"/>
  <c r="AT80" i="33"/>
  <c r="AT96" i="33" s="1"/>
  <c r="AU80" i="33"/>
  <c r="AU96" i="33" s="1"/>
  <c r="AV80" i="33"/>
  <c r="AW80" i="33"/>
  <c r="AW96" i="33" s="1"/>
  <c r="AX80" i="33"/>
  <c r="AX96" i="33" s="1"/>
  <c r="AY80" i="33"/>
  <c r="AZ80" i="33"/>
  <c r="BA80" i="33"/>
  <c r="BA96" i="33" s="1"/>
  <c r="BB80" i="33"/>
  <c r="BB96" i="33" s="1"/>
  <c r="BC80" i="33"/>
  <c r="BC96" i="33" s="1"/>
  <c r="BD80" i="33"/>
  <c r="BD96" i="33" s="1"/>
  <c r="BE80" i="33"/>
  <c r="BE96" i="33" s="1"/>
  <c r="BF80" i="33"/>
  <c r="BF96" i="33" s="1"/>
  <c r="BG80" i="33"/>
  <c r="BG96" i="33" s="1"/>
  <c r="BH80" i="33"/>
  <c r="BH96" i="33" s="1"/>
  <c r="BI80" i="33"/>
  <c r="BI96" i="33" s="1"/>
  <c r="BJ80" i="33"/>
  <c r="BJ96" i="33" s="1"/>
  <c r="BK80" i="33"/>
  <c r="BK96" i="33" s="1"/>
  <c r="BL80" i="33"/>
  <c r="BL96" i="33" s="1"/>
  <c r="BM80" i="33"/>
  <c r="BM96" i="33" s="1"/>
  <c r="BN80" i="33"/>
  <c r="BN96" i="33" s="1"/>
  <c r="BO80" i="33"/>
  <c r="BO96" i="33" s="1"/>
  <c r="BP80" i="33"/>
  <c r="BP96" i="33" s="1"/>
  <c r="BQ80" i="33"/>
  <c r="BQ96" i="33" s="1"/>
  <c r="BR80" i="33"/>
  <c r="BR96" i="33" s="1"/>
  <c r="BS80" i="33"/>
  <c r="BS96" i="33" s="1"/>
  <c r="BT80" i="33"/>
  <c r="BT96" i="33" s="1"/>
  <c r="BU80" i="33"/>
  <c r="BU96" i="33" s="1"/>
  <c r="BV80" i="33"/>
  <c r="BV96" i="33" s="1"/>
  <c r="BW80" i="33"/>
  <c r="BW96" i="33" s="1"/>
  <c r="BX80" i="33"/>
  <c r="BX96" i="33" s="1"/>
  <c r="BY80" i="33"/>
  <c r="BY96" i="33" s="1"/>
  <c r="BZ80" i="33"/>
  <c r="BZ96" i="33" s="1"/>
  <c r="CA80" i="33"/>
  <c r="CB80" i="33"/>
  <c r="CB96" i="33" s="1"/>
  <c r="CC80" i="33"/>
  <c r="CC96" i="33" s="1"/>
  <c r="CD80" i="33"/>
  <c r="CD96" i="33" s="1"/>
  <c r="CE80" i="33"/>
  <c r="CE96" i="33" s="1"/>
  <c r="CF80" i="33"/>
  <c r="CF96" i="33" s="1"/>
  <c r="CG80" i="33"/>
  <c r="CG96" i="33" s="1"/>
  <c r="CH80" i="33"/>
  <c r="CH96" i="33" s="1"/>
  <c r="CI80" i="33"/>
  <c r="CJ80" i="33"/>
  <c r="CK80" i="33"/>
  <c r="CK96" i="33" s="1"/>
  <c r="CL80" i="33"/>
  <c r="CL96" i="33" s="1"/>
  <c r="CM80" i="33"/>
  <c r="CM96" i="33" s="1"/>
  <c r="BA97" i="33"/>
  <c r="BB97" i="33"/>
  <c r="BC97" i="33"/>
  <c r="BD97" i="33"/>
  <c r="BE97" i="33"/>
  <c r="BF97" i="33"/>
  <c r="BG97" i="33"/>
  <c r="BH97" i="33"/>
  <c r="BI97" i="33"/>
  <c r="BJ97" i="33"/>
  <c r="BK97" i="33"/>
  <c r="BL97" i="33"/>
  <c r="BM97" i="33"/>
  <c r="BN97" i="33"/>
  <c r="BO97" i="33"/>
  <c r="BP97" i="33"/>
  <c r="BQ97" i="33"/>
  <c r="BR97" i="33"/>
  <c r="BS97" i="33"/>
  <c r="BT97" i="33"/>
  <c r="BU97" i="33"/>
  <c r="BV97" i="33"/>
  <c r="BW97" i="33"/>
  <c r="BX97" i="33"/>
  <c r="BY97" i="33"/>
  <c r="BZ97" i="33"/>
  <c r="CB97" i="33"/>
  <c r="CC97" i="33"/>
  <c r="CD97" i="33"/>
  <c r="CF97" i="33"/>
  <c r="CG97" i="33"/>
  <c r="CK97" i="33"/>
  <c r="CL97" i="33"/>
  <c r="CM97" i="33"/>
  <c r="F82" i="33"/>
  <c r="G82" i="33"/>
  <c r="H82" i="33"/>
  <c r="I82" i="33"/>
  <c r="J82" i="33"/>
  <c r="K82" i="33"/>
  <c r="L82" i="33"/>
  <c r="M82" i="33"/>
  <c r="N82" i="33"/>
  <c r="P82" i="33"/>
  <c r="P100" i="33" s="1"/>
  <c r="U82" i="33"/>
  <c r="V82" i="33"/>
  <c r="W82" i="33"/>
  <c r="X82" i="33"/>
  <c r="X100" i="33" s="1"/>
  <c r="Y82" i="33"/>
  <c r="Z82" i="33"/>
  <c r="AD82" i="33"/>
  <c r="AD100" i="33" s="1"/>
  <c r="AF82" i="33"/>
  <c r="AH82" i="33"/>
  <c r="AL82" i="33"/>
  <c r="AL100" i="33" s="1"/>
  <c r="AM82" i="33"/>
  <c r="AN82" i="33"/>
  <c r="AS82" i="33"/>
  <c r="AV82" i="33"/>
  <c r="AY82" i="33"/>
  <c r="AZ82" i="33"/>
  <c r="CA82" i="33"/>
  <c r="CH82" i="33"/>
  <c r="CH100" i="33" s="1"/>
  <c r="CI82" i="33"/>
  <c r="CJ82" i="33"/>
  <c r="F83" i="33"/>
  <c r="G83" i="33"/>
  <c r="H83" i="33"/>
  <c r="I83" i="33"/>
  <c r="J83" i="33"/>
  <c r="K83" i="33"/>
  <c r="L83" i="33"/>
  <c r="M83" i="33"/>
  <c r="N83" i="33"/>
  <c r="U83" i="33"/>
  <c r="V83" i="33"/>
  <c r="W83" i="33"/>
  <c r="Y83" i="33"/>
  <c r="Z83" i="33"/>
  <c r="AF83" i="33"/>
  <c r="AH83" i="33"/>
  <c r="AM83" i="33"/>
  <c r="AN83" i="33"/>
  <c r="AS83" i="33"/>
  <c r="AV83" i="33"/>
  <c r="AY83" i="33"/>
  <c r="AZ83" i="33"/>
  <c r="CA83" i="33"/>
  <c r="CI83" i="33"/>
  <c r="CJ83" i="33"/>
  <c r="F84" i="33"/>
  <c r="G84" i="33"/>
  <c r="H84" i="33"/>
  <c r="I84" i="33"/>
  <c r="J84" i="33"/>
  <c r="K84" i="33"/>
  <c r="L84" i="33"/>
  <c r="M84" i="33"/>
  <c r="N84" i="33"/>
  <c r="T84" i="33"/>
  <c r="U84" i="33"/>
  <c r="V84" i="33"/>
  <c r="W84" i="33"/>
  <c r="Y84" i="33"/>
  <c r="Z84" i="33"/>
  <c r="AB84" i="33"/>
  <c r="AF84" i="33"/>
  <c r="AH84" i="33"/>
  <c r="AL84" i="33"/>
  <c r="AM84" i="33"/>
  <c r="AN84" i="33"/>
  <c r="AR84" i="33"/>
  <c r="AS84" i="33"/>
  <c r="AV84" i="33"/>
  <c r="AY84" i="33"/>
  <c r="AZ84" i="33"/>
  <c r="CA84" i="33"/>
  <c r="CI84" i="33"/>
  <c r="CJ84" i="33"/>
  <c r="F85" i="33"/>
  <c r="G85" i="33"/>
  <c r="H85" i="33"/>
  <c r="I85" i="33"/>
  <c r="J85" i="33"/>
  <c r="K85" i="33"/>
  <c r="L85" i="33"/>
  <c r="M85" i="33"/>
  <c r="N85" i="33"/>
  <c r="U85" i="33"/>
  <c r="V85" i="33"/>
  <c r="W85" i="33"/>
  <c r="Y85" i="33"/>
  <c r="Z85" i="33"/>
  <c r="AF85" i="33"/>
  <c r="AH85" i="33"/>
  <c r="AM85" i="33"/>
  <c r="AN85" i="33"/>
  <c r="AS85" i="33"/>
  <c r="AV85" i="33"/>
  <c r="AY85" i="33"/>
  <c r="AZ85" i="33"/>
  <c r="CA85" i="33"/>
  <c r="CI85" i="33"/>
  <c r="CJ85" i="33"/>
  <c r="F86" i="33"/>
  <c r="G86" i="33"/>
  <c r="H86" i="33"/>
  <c r="I86" i="33"/>
  <c r="J86" i="33"/>
  <c r="K86" i="33"/>
  <c r="L86" i="33"/>
  <c r="M86" i="33"/>
  <c r="N86" i="33"/>
  <c r="U86" i="33"/>
  <c r="V86" i="33"/>
  <c r="W86" i="33"/>
  <c r="Y86" i="33"/>
  <c r="Z86" i="33"/>
  <c r="AF86" i="33"/>
  <c r="AH86" i="33"/>
  <c r="AM86" i="33"/>
  <c r="AN86" i="33"/>
  <c r="AS86" i="33"/>
  <c r="AV86" i="33"/>
  <c r="AY86" i="33"/>
  <c r="AZ86" i="33"/>
  <c r="CA86" i="33"/>
  <c r="CI86" i="33"/>
  <c r="CJ86" i="33"/>
  <c r="F87" i="33"/>
  <c r="G87" i="33"/>
  <c r="H87" i="33"/>
  <c r="I87" i="33"/>
  <c r="J87" i="33"/>
  <c r="K87" i="33"/>
  <c r="L87" i="33"/>
  <c r="M87" i="33"/>
  <c r="N87" i="33"/>
  <c r="U87" i="33"/>
  <c r="V87" i="33"/>
  <c r="W87" i="33"/>
  <c r="Y87" i="33"/>
  <c r="Z87" i="33"/>
  <c r="AF87" i="33"/>
  <c r="AH87" i="33"/>
  <c r="AM87" i="33"/>
  <c r="AN87" i="33"/>
  <c r="AS87" i="33"/>
  <c r="AV87" i="33"/>
  <c r="AY87" i="33"/>
  <c r="AZ87" i="33"/>
  <c r="CA87" i="33"/>
  <c r="CI87" i="33"/>
  <c r="CJ87" i="33"/>
  <c r="E78" i="33"/>
  <c r="E77" i="33"/>
  <c r="E69" i="33"/>
  <c r="E65" i="33"/>
  <c r="E62" i="33"/>
  <c r="E61" i="33"/>
  <c r="E60" i="33"/>
  <c r="E58" i="33"/>
  <c r="E56" i="33"/>
  <c r="E37" i="33"/>
  <c r="E35" i="33"/>
  <c r="E39" i="33" s="1"/>
  <c r="E31" i="33"/>
  <c r="E30" i="33"/>
  <c r="E29" i="33"/>
  <c r="E19" i="33"/>
  <c r="F18" i="33"/>
  <c r="F33" i="33" s="1"/>
  <c r="G18" i="33"/>
  <c r="G34" i="33" s="1"/>
  <c r="H18" i="33"/>
  <c r="H23" i="33" s="1"/>
  <c r="I18" i="33"/>
  <c r="I33" i="33" s="1"/>
  <c r="J18" i="33"/>
  <c r="J33" i="33" s="1"/>
  <c r="J37" i="33" s="1"/>
  <c r="K18" i="33"/>
  <c r="K34" i="33" s="1"/>
  <c r="L18" i="33"/>
  <c r="L23" i="33" s="1"/>
  <c r="M18" i="33"/>
  <c r="M34" i="33" s="1"/>
  <c r="N18" i="33"/>
  <c r="N34" i="33" s="1"/>
  <c r="O18" i="33"/>
  <c r="O33" i="33" s="1"/>
  <c r="O37" i="33" s="1"/>
  <c r="P18" i="33"/>
  <c r="P23" i="33" s="1"/>
  <c r="P28" i="33" s="1"/>
  <c r="Q18" i="33"/>
  <c r="Q23" i="33" s="1"/>
  <c r="Q28" i="33" s="1"/>
  <c r="R18" i="33"/>
  <c r="S18" i="33"/>
  <c r="S23" i="33" s="1"/>
  <c r="S28" i="33" s="1"/>
  <c r="T18" i="33"/>
  <c r="T23" i="33" s="1"/>
  <c r="T28" i="33" s="1"/>
  <c r="U18" i="33"/>
  <c r="U23" i="33" s="1"/>
  <c r="U28" i="33" s="1"/>
  <c r="V18" i="33"/>
  <c r="V33" i="33" s="1"/>
  <c r="V37" i="33" s="1"/>
  <c r="W18" i="33"/>
  <c r="W23" i="33" s="1"/>
  <c r="W28" i="33" s="1"/>
  <c r="X18" i="33"/>
  <c r="X23" i="33" s="1"/>
  <c r="Y18" i="33"/>
  <c r="Y23" i="33" s="1"/>
  <c r="Y28" i="33" s="1"/>
  <c r="Z18" i="33"/>
  <c r="Z33" i="33" s="1"/>
  <c r="Z37" i="33" s="1"/>
  <c r="AA18" i="33"/>
  <c r="AA23" i="33" s="1"/>
  <c r="AA28" i="33" s="1"/>
  <c r="AB18" i="33"/>
  <c r="AB23" i="33" s="1"/>
  <c r="AC18" i="33"/>
  <c r="AC34" i="33" s="1"/>
  <c r="AD18" i="33"/>
  <c r="AD34" i="33" s="1"/>
  <c r="AE18" i="33"/>
  <c r="AE34" i="33" s="1"/>
  <c r="AF18" i="33"/>
  <c r="AF23" i="33" s="1"/>
  <c r="AG18" i="33"/>
  <c r="AG23" i="33" s="1"/>
  <c r="AG28" i="33" s="1"/>
  <c r="AH18" i="33"/>
  <c r="AH23" i="33" s="1"/>
  <c r="AH28" i="33" s="1"/>
  <c r="AI18" i="33"/>
  <c r="AJ18" i="33"/>
  <c r="AJ23" i="33" s="1"/>
  <c r="AK18" i="33"/>
  <c r="AK23" i="33" s="1"/>
  <c r="AK28" i="33" s="1"/>
  <c r="AL18" i="33"/>
  <c r="AM18" i="33"/>
  <c r="AN18" i="33"/>
  <c r="AN23" i="33" s="1"/>
  <c r="AO18" i="33"/>
  <c r="AO34" i="33" s="1"/>
  <c r="AP18" i="33"/>
  <c r="AP23" i="33" s="1"/>
  <c r="AP28" i="33" s="1"/>
  <c r="AQ18" i="33"/>
  <c r="AR18" i="33"/>
  <c r="AR23" i="33" s="1"/>
  <c r="AS18" i="33"/>
  <c r="AS23" i="33" s="1"/>
  <c r="AT18" i="33"/>
  <c r="AU18" i="33"/>
  <c r="AU34" i="33" s="1"/>
  <c r="AV18" i="33"/>
  <c r="AV23" i="33" s="1"/>
  <c r="AW18" i="33"/>
  <c r="AW23" i="33" s="1"/>
  <c r="AW28" i="33" s="1"/>
  <c r="AX18" i="33"/>
  <c r="AX34" i="33" s="1"/>
  <c r="AY18" i="33"/>
  <c r="AZ18" i="33"/>
  <c r="AZ23" i="33" s="1"/>
  <c r="BA18" i="33"/>
  <c r="BA23" i="33" s="1"/>
  <c r="BA28" i="33" s="1"/>
  <c r="BB18" i="33"/>
  <c r="BB23" i="33" s="1"/>
  <c r="BB28" i="33" s="1"/>
  <c r="BC18" i="33"/>
  <c r="BC23" i="33" s="1"/>
  <c r="BC28" i="33" s="1"/>
  <c r="BD18" i="33"/>
  <c r="BD23" i="33" s="1"/>
  <c r="BD28" i="33" s="1"/>
  <c r="BE18" i="33"/>
  <c r="BE23" i="33" s="1"/>
  <c r="BE28" i="33" s="1"/>
  <c r="BF18" i="33"/>
  <c r="BF23" i="33" s="1"/>
  <c r="BF28" i="33" s="1"/>
  <c r="BG18" i="33"/>
  <c r="BG23" i="33" s="1"/>
  <c r="BG28" i="33" s="1"/>
  <c r="BH18" i="33"/>
  <c r="BH23" i="33" s="1"/>
  <c r="BH28" i="33" s="1"/>
  <c r="BI18" i="33"/>
  <c r="BI23" i="33" s="1"/>
  <c r="BI28" i="33" s="1"/>
  <c r="BJ18" i="33"/>
  <c r="BJ23" i="33" s="1"/>
  <c r="BJ28" i="33" s="1"/>
  <c r="BK18" i="33"/>
  <c r="BK23" i="33" s="1"/>
  <c r="BK28" i="33" s="1"/>
  <c r="BL18" i="33"/>
  <c r="BL23" i="33" s="1"/>
  <c r="BL28" i="33" s="1"/>
  <c r="BM18" i="33"/>
  <c r="BM23" i="33" s="1"/>
  <c r="BM28" i="33" s="1"/>
  <c r="BN18" i="33"/>
  <c r="BN23" i="33" s="1"/>
  <c r="BN28" i="33" s="1"/>
  <c r="BO18" i="33"/>
  <c r="BO23" i="33" s="1"/>
  <c r="BO28" i="33" s="1"/>
  <c r="BP18" i="33"/>
  <c r="BP23" i="33" s="1"/>
  <c r="BP28" i="33" s="1"/>
  <c r="BQ18" i="33"/>
  <c r="BQ23" i="33" s="1"/>
  <c r="BQ28" i="33" s="1"/>
  <c r="BR18" i="33"/>
  <c r="BR23" i="33" s="1"/>
  <c r="BR28" i="33" s="1"/>
  <c r="BS18" i="33"/>
  <c r="BS23" i="33" s="1"/>
  <c r="BS28" i="33" s="1"/>
  <c r="BT18" i="33"/>
  <c r="BT23" i="33" s="1"/>
  <c r="BT28" i="33" s="1"/>
  <c r="BU18" i="33"/>
  <c r="BU23" i="33" s="1"/>
  <c r="BU28" i="33" s="1"/>
  <c r="BV18" i="33"/>
  <c r="BV23" i="33" s="1"/>
  <c r="BV28" i="33" s="1"/>
  <c r="BW18" i="33"/>
  <c r="BW23" i="33" s="1"/>
  <c r="BW28" i="33" s="1"/>
  <c r="BX18" i="33"/>
  <c r="BX23" i="33" s="1"/>
  <c r="BX28" i="33" s="1"/>
  <c r="BY18" i="33"/>
  <c r="BY23" i="33" s="1"/>
  <c r="BY28" i="33" s="1"/>
  <c r="BZ18" i="33"/>
  <c r="BZ23" i="33" s="1"/>
  <c r="BZ28" i="33" s="1"/>
  <c r="CA18" i="33"/>
  <c r="CA33" i="33" s="1"/>
  <c r="CA37" i="33" s="1"/>
  <c r="CB18" i="33"/>
  <c r="CB23" i="33" s="1"/>
  <c r="CB28" i="33" s="1"/>
  <c r="CC18" i="33"/>
  <c r="CC23" i="33" s="1"/>
  <c r="CC28" i="33" s="1"/>
  <c r="CD18" i="33"/>
  <c r="CD23" i="33" s="1"/>
  <c r="CD28" i="33" s="1"/>
  <c r="CE18" i="33"/>
  <c r="CE23" i="33" s="1"/>
  <c r="CE28" i="33" s="1"/>
  <c r="CF18" i="33"/>
  <c r="CF23" i="33" s="1"/>
  <c r="CF28" i="33" s="1"/>
  <c r="CG18" i="33"/>
  <c r="CG23" i="33" s="1"/>
  <c r="CG28" i="33" s="1"/>
  <c r="CH18" i="33"/>
  <c r="CI18" i="33"/>
  <c r="CI23" i="33" s="1"/>
  <c r="CI28" i="33" s="1"/>
  <c r="CJ18" i="33"/>
  <c r="CJ23" i="33" s="1"/>
  <c r="CK18" i="33"/>
  <c r="CK23" i="33" s="1"/>
  <c r="CK28" i="33" s="1"/>
  <c r="CL18" i="33"/>
  <c r="CL23" i="33" s="1"/>
  <c r="CL28" i="33" s="1"/>
  <c r="CM18" i="33"/>
  <c r="CM23" i="33" s="1"/>
  <c r="CM28" i="33" s="1"/>
  <c r="J19" i="33"/>
  <c r="K19" i="33"/>
  <c r="L19" i="33"/>
  <c r="M19" i="33"/>
  <c r="N19" i="33"/>
  <c r="O19" i="33"/>
  <c r="P19" i="33"/>
  <c r="Q19" i="33"/>
  <c r="R19" i="33"/>
  <c r="S19" i="33"/>
  <c r="T19" i="33"/>
  <c r="U19" i="33"/>
  <c r="V19" i="33"/>
  <c r="W19" i="33"/>
  <c r="X19" i="33"/>
  <c r="Y19" i="33"/>
  <c r="Z19" i="33"/>
  <c r="AA19" i="33"/>
  <c r="AB19" i="33"/>
  <c r="AC19" i="33"/>
  <c r="AD19" i="33"/>
  <c r="AE19" i="33"/>
  <c r="AF19" i="33"/>
  <c r="AG19" i="33"/>
  <c r="AH19" i="33"/>
  <c r="AI19" i="33"/>
  <c r="AJ19" i="33"/>
  <c r="AK19" i="33"/>
  <c r="AL19" i="33"/>
  <c r="AM19" i="33"/>
  <c r="AN19" i="33"/>
  <c r="AO19" i="33"/>
  <c r="AP19" i="33"/>
  <c r="AQ19" i="33"/>
  <c r="AR19" i="33"/>
  <c r="AS19" i="33"/>
  <c r="AT19" i="33"/>
  <c r="AU19" i="33"/>
  <c r="AV19" i="33"/>
  <c r="AW19" i="33"/>
  <c r="AX19" i="33"/>
  <c r="AY19" i="33"/>
  <c r="AZ19" i="33"/>
  <c r="BA19" i="33"/>
  <c r="BB19" i="33"/>
  <c r="BC19" i="33"/>
  <c r="BD19" i="33"/>
  <c r="BE19" i="33"/>
  <c r="BF19" i="33"/>
  <c r="BG19" i="33"/>
  <c r="BH19" i="33"/>
  <c r="BI19" i="33"/>
  <c r="BJ19" i="33"/>
  <c r="BK19" i="33"/>
  <c r="BL19" i="33"/>
  <c r="BM19" i="33"/>
  <c r="BN19" i="33"/>
  <c r="BO19" i="33"/>
  <c r="BP19" i="33"/>
  <c r="BQ19" i="33"/>
  <c r="BR19" i="33"/>
  <c r="BS19" i="33"/>
  <c r="BT19" i="33"/>
  <c r="BU19" i="33"/>
  <c r="BV19" i="33"/>
  <c r="BW19" i="33"/>
  <c r="BX19" i="33"/>
  <c r="BY19" i="33"/>
  <c r="BZ19" i="33"/>
  <c r="CA19" i="33"/>
  <c r="CB19" i="33"/>
  <c r="CC19" i="33"/>
  <c r="CD19" i="33"/>
  <c r="CE19" i="33"/>
  <c r="CF19" i="33"/>
  <c r="CG19" i="33"/>
  <c r="CH19" i="33"/>
  <c r="CI19" i="33"/>
  <c r="CJ19" i="33"/>
  <c r="CK19" i="33"/>
  <c r="CL19" i="33"/>
  <c r="CM19" i="33"/>
  <c r="BA20" i="33"/>
  <c r="BB20" i="33"/>
  <c r="BC20" i="33"/>
  <c r="BD20" i="33"/>
  <c r="BF20" i="33"/>
  <c r="BG20" i="33"/>
  <c r="BH20" i="33"/>
  <c r="BI20" i="33"/>
  <c r="BJ20" i="33"/>
  <c r="BK20" i="33"/>
  <c r="BL20" i="33"/>
  <c r="CD20" i="33"/>
  <c r="CM20" i="33"/>
  <c r="F21" i="33"/>
  <c r="G21" i="33"/>
  <c r="H21" i="33"/>
  <c r="I21" i="33"/>
  <c r="J21" i="33"/>
  <c r="J26" i="33" s="1"/>
  <c r="J31" i="33" s="1"/>
  <c r="J35" i="33" s="1"/>
  <c r="K21" i="33"/>
  <c r="K26" i="33" s="1"/>
  <c r="K31" i="33" s="1"/>
  <c r="K35" i="33" s="1"/>
  <c r="L21" i="33"/>
  <c r="L26" i="33" s="1"/>
  <c r="L31" i="33" s="1"/>
  <c r="L35" i="33" s="1"/>
  <c r="M21" i="33"/>
  <c r="M26" i="33" s="1"/>
  <c r="M31" i="33" s="1"/>
  <c r="M35" i="33" s="1"/>
  <c r="N21" i="33"/>
  <c r="N26" i="33" s="1"/>
  <c r="N31" i="33" s="1"/>
  <c r="N35" i="33" s="1"/>
  <c r="O21" i="33"/>
  <c r="O26" i="33" s="1"/>
  <c r="O31" i="33" s="1"/>
  <c r="O35" i="33" s="1"/>
  <c r="P21" i="33"/>
  <c r="P26" i="33" s="1"/>
  <c r="P31" i="33" s="1"/>
  <c r="P35" i="33" s="1"/>
  <c r="Q21" i="33"/>
  <c r="Q26" i="33" s="1"/>
  <c r="Q31" i="33" s="1"/>
  <c r="Q35" i="33" s="1"/>
  <c r="R21" i="33"/>
  <c r="R26" i="33" s="1"/>
  <c r="R31" i="33" s="1"/>
  <c r="R35" i="33" s="1"/>
  <c r="S21" i="33"/>
  <c r="S26" i="33" s="1"/>
  <c r="S31" i="33" s="1"/>
  <c r="S35" i="33" s="1"/>
  <c r="T21" i="33"/>
  <c r="T26" i="33" s="1"/>
  <c r="T31" i="33" s="1"/>
  <c r="T35" i="33" s="1"/>
  <c r="U21" i="33"/>
  <c r="U26" i="33" s="1"/>
  <c r="V21" i="33"/>
  <c r="V26" i="33" s="1"/>
  <c r="V31" i="33" s="1"/>
  <c r="V35" i="33" s="1"/>
  <c r="W21" i="33"/>
  <c r="W26" i="33" s="1"/>
  <c r="W31" i="33" s="1"/>
  <c r="W35" i="33" s="1"/>
  <c r="X21" i="33"/>
  <c r="X26" i="33" s="1"/>
  <c r="X31" i="33" s="1"/>
  <c r="X35" i="33" s="1"/>
  <c r="Y21" i="33"/>
  <c r="Y26" i="33" s="1"/>
  <c r="Y31" i="33" s="1"/>
  <c r="Y35" i="33" s="1"/>
  <c r="Z21" i="33"/>
  <c r="Z26" i="33" s="1"/>
  <c r="Z31" i="33" s="1"/>
  <c r="Z35" i="33" s="1"/>
  <c r="AA21" i="33"/>
  <c r="AA26" i="33" s="1"/>
  <c r="AA31" i="33" s="1"/>
  <c r="AA35" i="33" s="1"/>
  <c r="AB21" i="33"/>
  <c r="AB26" i="33" s="1"/>
  <c r="AB31" i="33" s="1"/>
  <c r="AB35" i="33" s="1"/>
  <c r="AC21" i="33"/>
  <c r="AC26" i="33" s="1"/>
  <c r="AC31" i="33" s="1"/>
  <c r="AC35" i="33" s="1"/>
  <c r="AD21" i="33"/>
  <c r="AD26" i="33" s="1"/>
  <c r="AD31" i="33" s="1"/>
  <c r="AD35" i="33" s="1"/>
  <c r="AE21" i="33"/>
  <c r="AE26" i="33" s="1"/>
  <c r="AE31" i="33" s="1"/>
  <c r="AE35" i="33" s="1"/>
  <c r="AF21" i="33"/>
  <c r="AF26" i="33" s="1"/>
  <c r="AF31" i="33" s="1"/>
  <c r="AF35" i="33" s="1"/>
  <c r="AG21" i="33"/>
  <c r="AG26" i="33" s="1"/>
  <c r="AG31" i="33" s="1"/>
  <c r="AG35" i="33" s="1"/>
  <c r="AH21" i="33"/>
  <c r="AH26" i="33" s="1"/>
  <c r="AH31" i="33" s="1"/>
  <c r="AH35" i="33" s="1"/>
  <c r="AI21" i="33"/>
  <c r="AI26" i="33" s="1"/>
  <c r="AI31" i="33" s="1"/>
  <c r="AI35" i="33" s="1"/>
  <c r="AJ21" i="33"/>
  <c r="AJ26" i="33" s="1"/>
  <c r="AJ31" i="33" s="1"/>
  <c r="AJ35" i="33" s="1"/>
  <c r="AK21" i="33"/>
  <c r="AK26" i="33" s="1"/>
  <c r="AL21" i="33"/>
  <c r="AL26" i="33" s="1"/>
  <c r="AL31" i="33" s="1"/>
  <c r="AL35" i="33" s="1"/>
  <c r="AM21" i="33"/>
  <c r="AM26" i="33" s="1"/>
  <c r="AM31" i="33" s="1"/>
  <c r="AM35" i="33" s="1"/>
  <c r="AN21" i="33"/>
  <c r="AN26" i="33" s="1"/>
  <c r="AN31" i="33" s="1"/>
  <c r="AN35" i="33" s="1"/>
  <c r="AO21" i="33"/>
  <c r="AO26" i="33" s="1"/>
  <c r="AP21" i="33"/>
  <c r="AP26" i="33" s="1"/>
  <c r="AP31" i="33" s="1"/>
  <c r="AP35" i="33" s="1"/>
  <c r="AQ21" i="33"/>
  <c r="AQ26" i="33" s="1"/>
  <c r="AQ31" i="33" s="1"/>
  <c r="AQ35" i="33" s="1"/>
  <c r="AR21" i="33"/>
  <c r="AR26" i="33" s="1"/>
  <c r="AR31" i="33" s="1"/>
  <c r="AR35" i="33" s="1"/>
  <c r="AS21" i="33"/>
  <c r="AS26" i="33" s="1"/>
  <c r="AS31" i="33" s="1"/>
  <c r="AS35" i="33" s="1"/>
  <c r="AT21" i="33"/>
  <c r="AT26" i="33" s="1"/>
  <c r="AT31" i="33" s="1"/>
  <c r="AT35" i="33" s="1"/>
  <c r="AU21" i="33"/>
  <c r="AU26" i="33" s="1"/>
  <c r="AV21" i="33"/>
  <c r="AV26" i="33" s="1"/>
  <c r="AV31" i="33" s="1"/>
  <c r="AV35" i="33" s="1"/>
  <c r="AW21" i="33"/>
  <c r="AW26" i="33" s="1"/>
  <c r="AW31" i="33" s="1"/>
  <c r="AW35" i="33" s="1"/>
  <c r="AX21" i="33"/>
  <c r="AX26" i="33" s="1"/>
  <c r="AX31" i="33" s="1"/>
  <c r="AX35" i="33" s="1"/>
  <c r="AY21" i="33"/>
  <c r="AY26" i="33" s="1"/>
  <c r="AY31" i="33" s="1"/>
  <c r="AY35" i="33" s="1"/>
  <c r="AZ21" i="33"/>
  <c r="AZ26" i="33" s="1"/>
  <c r="AZ31" i="33" s="1"/>
  <c r="AZ35" i="33" s="1"/>
  <c r="BA21" i="33"/>
  <c r="BA26" i="33" s="1"/>
  <c r="BA31" i="33" s="1"/>
  <c r="BA35" i="33" s="1"/>
  <c r="BB21" i="33"/>
  <c r="BB26" i="33" s="1"/>
  <c r="BB31" i="33" s="1"/>
  <c r="BB35" i="33" s="1"/>
  <c r="BC21" i="33"/>
  <c r="BC26" i="33" s="1"/>
  <c r="BC31" i="33" s="1"/>
  <c r="BC35" i="33" s="1"/>
  <c r="BD21" i="33"/>
  <c r="BD26" i="33" s="1"/>
  <c r="BD31" i="33" s="1"/>
  <c r="BD35" i="33" s="1"/>
  <c r="BE21" i="33"/>
  <c r="BE26" i="33" s="1"/>
  <c r="BE31" i="33" s="1"/>
  <c r="BE35" i="33" s="1"/>
  <c r="BF21" i="33"/>
  <c r="BF26" i="33" s="1"/>
  <c r="BF31" i="33" s="1"/>
  <c r="BF35" i="33" s="1"/>
  <c r="BG21" i="33"/>
  <c r="BG26" i="33" s="1"/>
  <c r="BG31" i="33" s="1"/>
  <c r="BG35" i="33" s="1"/>
  <c r="BH21" i="33"/>
  <c r="BH26" i="33" s="1"/>
  <c r="BH31" i="33" s="1"/>
  <c r="BH35" i="33" s="1"/>
  <c r="BI21" i="33"/>
  <c r="BI26" i="33" s="1"/>
  <c r="BI31" i="33" s="1"/>
  <c r="BI35" i="33" s="1"/>
  <c r="BJ21" i="33"/>
  <c r="BJ26" i="33" s="1"/>
  <c r="BJ31" i="33" s="1"/>
  <c r="BJ35" i="33" s="1"/>
  <c r="BK21" i="33"/>
  <c r="BK26" i="33" s="1"/>
  <c r="BK31" i="33" s="1"/>
  <c r="BK35" i="33" s="1"/>
  <c r="BL21" i="33"/>
  <c r="BL26" i="33" s="1"/>
  <c r="BL31" i="33" s="1"/>
  <c r="BL35" i="33" s="1"/>
  <c r="BM21" i="33"/>
  <c r="BM26" i="33" s="1"/>
  <c r="BM31" i="33" s="1"/>
  <c r="BM35" i="33" s="1"/>
  <c r="BN21" i="33"/>
  <c r="BN26" i="33" s="1"/>
  <c r="BN31" i="33" s="1"/>
  <c r="BN35" i="33" s="1"/>
  <c r="BO21" i="33"/>
  <c r="BO26" i="33" s="1"/>
  <c r="BO31" i="33" s="1"/>
  <c r="BO35" i="33" s="1"/>
  <c r="BP21" i="33"/>
  <c r="BP26" i="33" s="1"/>
  <c r="BP31" i="33" s="1"/>
  <c r="BP35" i="33" s="1"/>
  <c r="BQ21" i="33"/>
  <c r="BQ26" i="33" s="1"/>
  <c r="BQ31" i="33" s="1"/>
  <c r="BQ35" i="33" s="1"/>
  <c r="BR21" i="33"/>
  <c r="BR26" i="33" s="1"/>
  <c r="BR31" i="33" s="1"/>
  <c r="BR35" i="33" s="1"/>
  <c r="BS21" i="33"/>
  <c r="BS26" i="33" s="1"/>
  <c r="BS31" i="33" s="1"/>
  <c r="BS35" i="33" s="1"/>
  <c r="BT21" i="33"/>
  <c r="BT26" i="33" s="1"/>
  <c r="BT31" i="33" s="1"/>
  <c r="BT35" i="33" s="1"/>
  <c r="BU21" i="33"/>
  <c r="BU26" i="33" s="1"/>
  <c r="BU31" i="33" s="1"/>
  <c r="BU35" i="33" s="1"/>
  <c r="BV21" i="33"/>
  <c r="BV26" i="33" s="1"/>
  <c r="BV31" i="33" s="1"/>
  <c r="BV35" i="33" s="1"/>
  <c r="BW21" i="33"/>
  <c r="BW26" i="33" s="1"/>
  <c r="BW31" i="33" s="1"/>
  <c r="BW35" i="33" s="1"/>
  <c r="BX21" i="33"/>
  <c r="BX26" i="33" s="1"/>
  <c r="BX31" i="33" s="1"/>
  <c r="BX35" i="33" s="1"/>
  <c r="BY21" i="33"/>
  <c r="BY26" i="33" s="1"/>
  <c r="BY31" i="33" s="1"/>
  <c r="BY35" i="33" s="1"/>
  <c r="BZ21" i="33"/>
  <c r="BZ26" i="33" s="1"/>
  <c r="BZ31" i="33" s="1"/>
  <c r="BZ35" i="33" s="1"/>
  <c r="CA21" i="33"/>
  <c r="CA26" i="33" s="1"/>
  <c r="CA31" i="33" s="1"/>
  <c r="CA35" i="33" s="1"/>
  <c r="CB21" i="33"/>
  <c r="CB26" i="33" s="1"/>
  <c r="CB31" i="33" s="1"/>
  <c r="CB35" i="33" s="1"/>
  <c r="CC21" i="33"/>
  <c r="CC26" i="33" s="1"/>
  <c r="CC31" i="33" s="1"/>
  <c r="CC35" i="33" s="1"/>
  <c r="CD21" i="33"/>
  <c r="CD26" i="33" s="1"/>
  <c r="CD31" i="33" s="1"/>
  <c r="CD35" i="33" s="1"/>
  <c r="CE21" i="33"/>
  <c r="CE26" i="33" s="1"/>
  <c r="CE31" i="33" s="1"/>
  <c r="CE35" i="33" s="1"/>
  <c r="CF21" i="33"/>
  <c r="CF26" i="33" s="1"/>
  <c r="CF31" i="33" s="1"/>
  <c r="CF35" i="33" s="1"/>
  <c r="CG21" i="33"/>
  <c r="CG26" i="33" s="1"/>
  <c r="CG31" i="33" s="1"/>
  <c r="CG35" i="33" s="1"/>
  <c r="CH21" i="33"/>
  <c r="CH26" i="33" s="1"/>
  <c r="CH31" i="33" s="1"/>
  <c r="CH35" i="33" s="1"/>
  <c r="CI21" i="33"/>
  <c r="CI26" i="33" s="1"/>
  <c r="CI31" i="33" s="1"/>
  <c r="CI35" i="33" s="1"/>
  <c r="CJ21" i="33"/>
  <c r="CJ26" i="33" s="1"/>
  <c r="CJ31" i="33" s="1"/>
  <c r="CJ35" i="33" s="1"/>
  <c r="CK21" i="33"/>
  <c r="CK26" i="33" s="1"/>
  <c r="CK31" i="33" s="1"/>
  <c r="CK35" i="33" s="1"/>
  <c r="CL21" i="33"/>
  <c r="CL26" i="33" s="1"/>
  <c r="CL31" i="33" s="1"/>
  <c r="CL35" i="33" s="1"/>
  <c r="CM21" i="33"/>
  <c r="CM26" i="33" s="1"/>
  <c r="CM31" i="33" s="1"/>
  <c r="CM35" i="33" s="1"/>
  <c r="F22" i="33"/>
  <c r="G22" i="33"/>
  <c r="H22" i="33"/>
  <c r="I22" i="33"/>
  <c r="J22" i="33"/>
  <c r="J27" i="33" s="1"/>
  <c r="K22" i="33"/>
  <c r="K27" i="33" s="1"/>
  <c r="L22" i="33"/>
  <c r="L27" i="33" s="1"/>
  <c r="M22" i="33"/>
  <c r="M27" i="33" s="1"/>
  <c r="N22" i="33"/>
  <c r="N27" i="33" s="1"/>
  <c r="O22" i="33"/>
  <c r="O27" i="33" s="1"/>
  <c r="P22" i="33"/>
  <c r="P27" i="33" s="1"/>
  <c r="Q22" i="33"/>
  <c r="Q27" i="33" s="1"/>
  <c r="R22" i="33"/>
  <c r="R27" i="33" s="1"/>
  <c r="S22" i="33"/>
  <c r="S27" i="33" s="1"/>
  <c r="T22" i="33"/>
  <c r="T27" i="33" s="1"/>
  <c r="U22" i="33"/>
  <c r="U27" i="33" s="1"/>
  <c r="V22" i="33"/>
  <c r="V27" i="33" s="1"/>
  <c r="W22" i="33"/>
  <c r="W27" i="33" s="1"/>
  <c r="X22" i="33"/>
  <c r="X27" i="33" s="1"/>
  <c r="Y22" i="33"/>
  <c r="Y27" i="33" s="1"/>
  <c r="Z22" i="33"/>
  <c r="Z27" i="33" s="1"/>
  <c r="AA22" i="33"/>
  <c r="AA27" i="33" s="1"/>
  <c r="AB22" i="33"/>
  <c r="AB27" i="33" s="1"/>
  <c r="AC22" i="33"/>
  <c r="AC27" i="33" s="1"/>
  <c r="AD22" i="33"/>
  <c r="AD27" i="33" s="1"/>
  <c r="AE22" i="33"/>
  <c r="AE27" i="33" s="1"/>
  <c r="AF22" i="33"/>
  <c r="AF27" i="33" s="1"/>
  <c r="AG22" i="33"/>
  <c r="AG27" i="33" s="1"/>
  <c r="AH22" i="33"/>
  <c r="AH27" i="33" s="1"/>
  <c r="AI22" i="33"/>
  <c r="AI27" i="33" s="1"/>
  <c r="AJ22" i="33"/>
  <c r="AJ27" i="33" s="1"/>
  <c r="AK22" i="33"/>
  <c r="AK27" i="33" s="1"/>
  <c r="AL22" i="33"/>
  <c r="AL27" i="33" s="1"/>
  <c r="AM22" i="33"/>
  <c r="AM27" i="33" s="1"/>
  <c r="AN22" i="33"/>
  <c r="AN27" i="33" s="1"/>
  <c r="AO22" i="33"/>
  <c r="AO27" i="33" s="1"/>
  <c r="AP22" i="33"/>
  <c r="AP27" i="33" s="1"/>
  <c r="AQ22" i="33"/>
  <c r="AQ27" i="33" s="1"/>
  <c r="AR22" i="33"/>
  <c r="AR27" i="33" s="1"/>
  <c r="AS22" i="33"/>
  <c r="AS27" i="33" s="1"/>
  <c r="AT22" i="33"/>
  <c r="AT27" i="33" s="1"/>
  <c r="AU22" i="33"/>
  <c r="AU27" i="33" s="1"/>
  <c r="AV22" i="33"/>
  <c r="AV27" i="33" s="1"/>
  <c r="AW22" i="33"/>
  <c r="AW27" i="33" s="1"/>
  <c r="AX22" i="33"/>
  <c r="AX27" i="33" s="1"/>
  <c r="AY22" i="33"/>
  <c r="AY27" i="33" s="1"/>
  <c r="AZ22" i="33"/>
  <c r="AZ27" i="33" s="1"/>
  <c r="BA22" i="33"/>
  <c r="BA27" i="33" s="1"/>
  <c r="BB22" i="33"/>
  <c r="BB27" i="33" s="1"/>
  <c r="BC22" i="33"/>
  <c r="BC27" i="33" s="1"/>
  <c r="BD22" i="33"/>
  <c r="BD27" i="33" s="1"/>
  <c r="BE22" i="33"/>
  <c r="BE27" i="33" s="1"/>
  <c r="BF22" i="33"/>
  <c r="BF27" i="33" s="1"/>
  <c r="BG22" i="33"/>
  <c r="BG27" i="33" s="1"/>
  <c r="BH22" i="33"/>
  <c r="BH27" i="33" s="1"/>
  <c r="BI22" i="33"/>
  <c r="BI27" i="33" s="1"/>
  <c r="BJ22" i="33"/>
  <c r="BJ27" i="33" s="1"/>
  <c r="BK22" i="33"/>
  <c r="BK27" i="33" s="1"/>
  <c r="BL22" i="33"/>
  <c r="BL27" i="33" s="1"/>
  <c r="BM22" i="33"/>
  <c r="BM27" i="33" s="1"/>
  <c r="BN22" i="33"/>
  <c r="BN27" i="33" s="1"/>
  <c r="BO22" i="33"/>
  <c r="BO27" i="33" s="1"/>
  <c r="BP22" i="33"/>
  <c r="BP27" i="33" s="1"/>
  <c r="BQ22" i="33"/>
  <c r="BQ27" i="33" s="1"/>
  <c r="BR22" i="33"/>
  <c r="BR27" i="33" s="1"/>
  <c r="BS22" i="33"/>
  <c r="BS27" i="33" s="1"/>
  <c r="BT22" i="33"/>
  <c r="BT27" i="33" s="1"/>
  <c r="BU22" i="33"/>
  <c r="BU27" i="33" s="1"/>
  <c r="BV22" i="33"/>
  <c r="BV27" i="33" s="1"/>
  <c r="BW22" i="33"/>
  <c r="BW27" i="33" s="1"/>
  <c r="BX22" i="33"/>
  <c r="BX27" i="33" s="1"/>
  <c r="BY22" i="33"/>
  <c r="BY27" i="33" s="1"/>
  <c r="BZ22" i="33"/>
  <c r="BZ27" i="33" s="1"/>
  <c r="CA22" i="33"/>
  <c r="CA27" i="33" s="1"/>
  <c r="CB22" i="33"/>
  <c r="CB27" i="33" s="1"/>
  <c r="CC22" i="33"/>
  <c r="CC27" i="33" s="1"/>
  <c r="CD22" i="33"/>
  <c r="CD27" i="33" s="1"/>
  <c r="CE22" i="33"/>
  <c r="CE27" i="33" s="1"/>
  <c r="CF22" i="33"/>
  <c r="CF27" i="33" s="1"/>
  <c r="CG22" i="33"/>
  <c r="CG27" i="33" s="1"/>
  <c r="CH22" i="33"/>
  <c r="CH27" i="33" s="1"/>
  <c r="CI22" i="33"/>
  <c r="CI27" i="33" s="1"/>
  <c r="CJ22" i="33"/>
  <c r="CJ27" i="33" s="1"/>
  <c r="CK22" i="33"/>
  <c r="CK27" i="33" s="1"/>
  <c r="CL22" i="33"/>
  <c r="CL27" i="33" s="1"/>
  <c r="CM22" i="33"/>
  <c r="CM27" i="33" s="1"/>
  <c r="BA24" i="33"/>
  <c r="BB24" i="33"/>
  <c r="BC24" i="33"/>
  <c r="BD24" i="33"/>
  <c r="BF24" i="33"/>
  <c r="BG24" i="33"/>
  <c r="BH24" i="33"/>
  <c r="BI24" i="33"/>
  <c r="BJ24" i="33"/>
  <c r="BK24" i="33"/>
  <c r="BL24" i="33"/>
  <c r="CD24" i="33"/>
  <c r="CM24" i="33"/>
  <c r="BA25" i="33"/>
  <c r="BA30" i="33" s="1"/>
  <c r="BB25" i="33"/>
  <c r="BB30" i="33" s="1"/>
  <c r="BC25" i="33"/>
  <c r="BC30" i="33" s="1"/>
  <c r="BD25" i="33"/>
  <c r="BD30" i="33" s="1"/>
  <c r="BF25" i="33"/>
  <c r="BF30" i="33" s="1"/>
  <c r="BG25" i="33"/>
  <c r="BG30" i="33" s="1"/>
  <c r="BH25" i="33"/>
  <c r="BH30" i="33" s="1"/>
  <c r="BI25" i="33"/>
  <c r="BI30" i="33" s="1"/>
  <c r="BJ25" i="33"/>
  <c r="BJ30" i="33" s="1"/>
  <c r="BK25" i="33"/>
  <c r="BK30" i="33" s="1"/>
  <c r="BL25" i="33"/>
  <c r="BL30" i="33" s="1"/>
  <c r="CD25" i="33"/>
  <c r="CD30" i="33" s="1"/>
  <c r="CM25" i="33"/>
  <c r="CM30" i="33" s="1"/>
  <c r="BA29" i="33"/>
  <c r="BB29" i="33"/>
  <c r="BC29" i="33"/>
  <c r="BD29" i="33"/>
  <c r="BF29" i="33"/>
  <c r="BG29" i="33"/>
  <c r="BH29" i="33"/>
  <c r="BI29" i="33"/>
  <c r="BJ29" i="33"/>
  <c r="BK29" i="33"/>
  <c r="BL29" i="33"/>
  <c r="CD29" i="33"/>
  <c r="CM29" i="33"/>
  <c r="BA36" i="33"/>
  <c r="BB36" i="33"/>
  <c r="BC36" i="33"/>
  <c r="BD36" i="33"/>
  <c r="BF36" i="33"/>
  <c r="BG36" i="33"/>
  <c r="BH36" i="33"/>
  <c r="BI36" i="33"/>
  <c r="BJ36" i="33"/>
  <c r="BK36" i="33"/>
  <c r="BL36" i="33"/>
  <c r="CD36" i="33"/>
  <c r="CM36" i="33"/>
  <c r="BA33" i="33"/>
  <c r="BA37" i="33" s="1"/>
  <c r="BB33" i="33"/>
  <c r="BB37" i="33" s="1"/>
  <c r="BC33" i="33"/>
  <c r="BC37" i="33" s="1"/>
  <c r="BD33" i="33"/>
  <c r="BD37" i="33" s="1"/>
  <c r="BF33" i="33"/>
  <c r="BF37" i="33" s="1"/>
  <c r="BG33" i="33"/>
  <c r="BG37" i="33" s="1"/>
  <c r="BH33" i="33"/>
  <c r="BH37" i="33" s="1"/>
  <c r="BI33" i="33"/>
  <c r="BI37" i="33" s="1"/>
  <c r="BJ33" i="33"/>
  <c r="BJ37" i="33" s="1"/>
  <c r="BK33" i="33"/>
  <c r="BK37" i="33" s="1"/>
  <c r="BL33" i="33"/>
  <c r="BL37" i="33" s="1"/>
  <c r="BQ33" i="33"/>
  <c r="BQ37" i="33" s="1"/>
  <c r="BZ33" i="33"/>
  <c r="BZ37" i="33" s="1"/>
  <c r="CD33" i="33"/>
  <c r="CD37" i="33" s="1"/>
  <c r="CM33" i="33"/>
  <c r="CM37" i="33" s="1"/>
  <c r="BA34" i="33"/>
  <c r="BB34" i="33"/>
  <c r="BC34" i="33"/>
  <c r="BD34" i="33"/>
  <c r="BF34" i="33"/>
  <c r="BG34" i="33"/>
  <c r="BH34" i="33"/>
  <c r="BI34" i="33"/>
  <c r="BJ34" i="33"/>
  <c r="BK34" i="33"/>
  <c r="BL34" i="33"/>
  <c r="CD34" i="33"/>
  <c r="CM34" i="33"/>
  <c r="CE13" i="33"/>
  <c r="BO13" i="33"/>
  <c r="L2317" i="26" l="1"/>
  <c r="L3141" i="26"/>
  <c r="BW34" i="33"/>
  <c r="BM34" i="33"/>
  <c r="BE34" i="33"/>
  <c r="AT72" i="33"/>
  <c r="BU34" i="33"/>
  <c r="BY33" i="33"/>
  <c r="BY37" i="33" s="1"/>
  <c r="BO33" i="33"/>
  <c r="BO37" i="33" s="1"/>
  <c r="BS34" i="33"/>
  <c r="BW33" i="33"/>
  <c r="BW37" i="33" s="1"/>
  <c r="CE33" i="33"/>
  <c r="CE37" i="33" s="1"/>
  <c r="BO34" i="33"/>
  <c r="BO52" i="33" s="1"/>
  <c r="BS33" i="33"/>
  <c r="BS37" i="33" s="1"/>
  <c r="CC34" i="33"/>
  <c r="CK34" i="33"/>
  <c r="BY34" i="33"/>
  <c r="BQ34" i="33"/>
  <c r="CK33" i="33"/>
  <c r="CK37" i="33" s="1"/>
  <c r="CC33" i="33"/>
  <c r="CC37" i="33" s="1"/>
  <c r="BU33" i="33"/>
  <c r="BU37" i="33" s="1"/>
  <c r="BM33" i="33"/>
  <c r="BM37" i="33" s="1"/>
  <c r="BE33" i="33"/>
  <c r="BE37" i="33" s="1"/>
  <c r="CG34" i="33"/>
  <c r="CG33" i="33"/>
  <c r="CG37" i="33" s="1"/>
  <c r="T75" i="33"/>
  <c r="T90" i="33" s="1"/>
  <c r="AG75" i="33"/>
  <c r="AG90" i="33" s="1"/>
  <c r="AB75" i="33"/>
  <c r="AB90" i="33" s="1"/>
  <c r="BR34" i="33"/>
  <c r="CL34" i="33"/>
  <c r="BV34" i="33"/>
  <c r="BN33" i="33"/>
  <c r="BN37" i="33" s="1"/>
  <c r="BZ34" i="33"/>
  <c r="CL33" i="33"/>
  <c r="CL37" i="33" s="1"/>
  <c r="BR33" i="33"/>
  <c r="BR37" i="33" s="1"/>
  <c r="BN34" i="33"/>
  <c r="BV33" i="33"/>
  <c r="BV37" i="33" s="1"/>
  <c r="F23" i="33"/>
  <c r="F29" i="33" s="1"/>
  <c r="CF34" i="33"/>
  <c r="AR75" i="33"/>
  <c r="AR90" i="33" s="1"/>
  <c r="AU85" i="33"/>
  <c r="AQ85" i="33"/>
  <c r="AI85" i="33"/>
  <c r="AE85" i="33"/>
  <c r="AO75" i="33"/>
  <c r="AO90" i="33" s="1"/>
  <c r="BX33" i="33"/>
  <c r="BX37" i="33" s="1"/>
  <c r="BT33" i="33"/>
  <c r="BT37" i="33" s="1"/>
  <c r="BP33" i="33"/>
  <c r="BP37" i="33" s="1"/>
  <c r="BX34" i="33"/>
  <c r="BT34" i="33"/>
  <c r="BP34" i="33"/>
  <c r="CF33" i="33"/>
  <c r="CF37" i="33" s="1"/>
  <c r="CB33" i="33"/>
  <c r="CB37" i="33" s="1"/>
  <c r="CB34" i="33"/>
  <c r="R75" i="33"/>
  <c r="R90" i="33" s="1"/>
  <c r="AX72" i="33"/>
  <c r="AP72" i="33"/>
  <c r="R72" i="33"/>
  <c r="AD85" i="33"/>
  <c r="CC29" i="33"/>
  <c r="AP85" i="33"/>
  <c r="BU29" i="33"/>
  <c r="BM29" i="33"/>
  <c r="BE29" i="33"/>
  <c r="CK29" i="33"/>
  <c r="BY29" i="33"/>
  <c r="BQ29" i="33"/>
  <c r="BT29" i="33"/>
  <c r="BX29" i="33"/>
  <c r="BP29" i="33"/>
  <c r="AQ75" i="33"/>
  <c r="AQ90" i="33" s="1"/>
  <c r="AW72" i="33"/>
  <c r="Q72" i="33"/>
  <c r="O75" i="33"/>
  <c r="O90" i="33" s="1"/>
  <c r="AO72" i="33"/>
  <c r="AK72" i="33"/>
  <c r="AG72" i="33"/>
  <c r="AC72" i="33"/>
  <c r="AW82" i="33"/>
  <c r="AW100" i="33" s="1"/>
  <c r="CH75" i="33"/>
  <c r="CH90" i="33" s="1"/>
  <c r="AX75" i="33"/>
  <c r="AX90" i="33" s="1"/>
  <c r="AT75" i="33"/>
  <c r="AT90" i="33" s="1"/>
  <c r="AP75" i="33"/>
  <c r="AP90" i="33" s="1"/>
  <c r="AL75" i="33"/>
  <c r="AL90" i="33" s="1"/>
  <c r="AD75" i="33"/>
  <c r="AD90" i="33" s="1"/>
  <c r="AA85" i="33"/>
  <c r="O85" i="33"/>
  <c r="X75" i="33"/>
  <c r="X90" i="33" s="1"/>
  <c r="S85" i="33"/>
  <c r="AK75" i="33"/>
  <c r="AK90" i="33" s="1"/>
  <c r="Q75" i="33"/>
  <c r="Q90" i="33" s="1"/>
  <c r="CH85" i="33"/>
  <c r="AX85" i="33"/>
  <c r="AT85" i="33"/>
  <c r="AL85" i="33"/>
  <c r="R85" i="33"/>
  <c r="AQ72" i="33"/>
  <c r="AI72" i="33"/>
  <c r="AE72" i="33"/>
  <c r="O72" i="33"/>
  <c r="BO25" i="33"/>
  <c r="BO30" i="33" s="1"/>
  <c r="BO32" i="33" s="1"/>
  <c r="BO36" i="33" s="1"/>
  <c r="AC75" i="33"/>
  <c r="AC90" i="33" s="1"/>
  <c r="AU72" i="33"/>
  <c r="S72" i="33"/>
  <c r="AR72" i="33"/>
  <c r="AJ72" i="33"/>
  <c r="AB72" i="33"/>
  <c r="X72" i="33"/>
  <c r="T72" i="33"/>
  <c r="P72" i="33"/>
  <c r="BS29" i="33"/>
  <c r="AA72" i="33"/>
  <c r="AW85" i="33"/>
  <c r="AO85" i="33"/>
  <c r="AK85" i="33"/>
  <c r="AG85" i="33"/>
  <c r="AC85" i="33"/>
  <c r="Q85" i="33"/>
  <c r="BW29" i="33"/>
  <c r="BO29" i="33"/>
  <c r="CG29" i="33"/>
  <c r="CL29" i="33"/>
  <c r="BZ29" i="33"/>
  <c r="BV29" i="33"/>
  <c r="BR29" i="33"/>
  <c r="BN29" i="33"/>
  <c r="AQ82" i="33"/>
  <c r="AQ100" i="33" s="1"/>
  <c r="AI82" i="33"/>
  <c r="AI100" i="33" s="1"/>
  <c r="AE82" i="33"/>
  <c r="AE100" i="33" s="1"/>
  <c r="O82" i="33"/>
  <c r="O100" i="33" s="1"/>
  <c r="AW75" i="33"/>
  <c r="AW90" i="33" s="1"/>
  <c r="AR85" i="33"/>
  <c r="AJ85" i="33"/>
  <c r="AB85" i="33"/>
  <c r="X85" i="33"/>
  <c r="T85" i="33"/>
  <c r="P85" i="33"/>
  <c r="AJ75" i="33"/>
  <c r="AJ90" i="33" s="1"/>
  <c r="P75" i="33"/>
  <c r="P90" i="33" s="1"/>
  <c r="AA75" i="33"/>
  <c r="AA90" i="33" s="1"/>
  <c r="AU75" i="33"/>
  <c r="AU90" i="33" s="1"/>
  <c r="S75" i="33"/>
  <c r="S90" i="33" s="1"/>
  <c r="AI75" i="33"/>
  <c r="AI90" i="33" s="1"/>
  <c r="AE75" i="33"/>
  <c r="AE90" i="33" s="1"/>
  <c r="BZ24" i="33"/>
  <c r="BW24" i="33"/>
  <c r="BO24" i="33"/>
  <c r="BO43" i="33" s="1"/>
  <c r="BO44" i="33" s="1"/>
  <c r="BO45" i="33" s="1"/>
  <c r="BW20" i="33"/>
  <c r="BO20" i="33"/>
  <c r="CE34" i="33"/>
  <c r="CE51" i="33" s="1"/>
  <c r="CB29" i="33"/>
  <c r="BN25" i="33"/>
  <c r="BN30" i="33" s="1"/>
  <c r="BN32" i="33" s="1"/>
  <c r="BN36" i="33" s="1"/>
  <c r="BY20" i="33"/>
  <c r="BQ20" i="33"/>
  <c r="BE20" i="33"/>
  <c r="CE24" i="33"/>
  <c r="CE43" i="33" s="1"/>
  <c r="CE44" i="33" s="1"/>
  <c r="CE45" i="33" s="1"/>
  <c r="BN24" i="33"/>
  <c r="CE20" i="33"/>
  <c r="BZ20" i="33"/>
  <c r="BN20" i="33"/>
  <c r="CF29" i="33"/>
  <c r="CE25" i="33"/>
  <c r="CE30" i="33" s="1"/>
  <c r="CE32" i="33" s="1"/>
  <c r="CE36" i="33" s="1"/>
  <c r="BZ25" i="33"/>
  <c r="BZ30" i="33" s="1"/>
  <c r="BZ32" i="33" s="1"/>
  <c r="BZ36" i="33" s="1"/>
  <c r="BR25" i="33"/>
  <c r="BR30" i="33" s="1"/>
  <c r="BR32" i="33" s="1"/>
  <c r="BR36" i="33" s="1"/>
  <c r="CK24" i="33"/>
  <c r="BY24" i="33"/>
  <c r="BQ24" i="33"/>
  <c r="CE29" i="33"/>
  <c r="CK25" i="33"/>
  <c r="CK30" i="33" s="1"/>
  <c r="CK32" i="33" s="1"/>
  <c r="CK36" i="33" s="1"/>
  <c r="BY25" i="33"/>
  <c r="BY30" i="33" s="1"/>
  <c r="BY32" i="33" s="1"/>
  <c r="BY36" i="33" s="1"/>
  <c r="BQ25" i="33"/>
  <c r="BQ30" i="33" s="1"/>
  <c r="BQ32" i="33" s="1"/>
  <c r="BQ36" i="33" s="1"/>
  <c r="BE25" i="33"/>
  <c r="BE30" i="33" s="1"/>
  <c r="BE32" i="33" s="1"/>
  <c r="BE36" i="33" s="1"/>
  <c r="G23" i="33"/>
  <c r="G29" i="33" s="1"/>
  <c r="AP33" i="33"/>
  <c r="AP37" i="33" s="1"/>
  <c r="W34" i="33"/>
  <c r="AU23" i="33"/>
  <c r="AU28" i="33" s="1"/>
  <c r="AU29" i="33" s="1"/>
  <c r="BO40" i="33"/>
  <c r="BO41" i="33" s="1"/>
  <c r="BO42" i="33" s="1"/>
  <c r="AU33" i="33"/>
  <c r="AU37" i="33" s="1"/>
  <c r="AO33" i="33"/>
  <c r="AO37" i="33" s="1"/>
  <c r="CL85" i="33"/>
  <c r="BB85" i="33"/>
  <c r="AW34" i="33"/>
  <c r="I34" i="33"/>
  <c r="BR85" i="33"/>
  <c r="Q33" i="33"/>
  <c r="Q37" i="33" s="1"/>
  <c r="BV75" i="33"/>
  <c r="BV90" i="33" s="1"/>
  <c r="BJ75" i="33"/>
  <c r="BJ90" i="33" s="1"/>
  <c r="BB75" i="33"/>
  <c r="BB90" i="33" s="1"/>
  <c r="CA23" i="33"/>
  <c r="CA28" i="33" s="1"/>
  <c r="CA29" i="33" s="1"/>
  <c r="AE33" i="33"/>
  <c r="AE37" i="33" s="1"/>
  <c r="CA34" i="33"/>
  <c r="W33" i="33"/>
  <c r="W37" i="33" s="1"/>
  <c r="G33" i="33"/>
  <c r="AE23" i="33"/>
  <c r="AE28" i="33" s="1"/>
  <c r="AE29" i="33" s="1"/>
  <c r="CI34" i="33"/>
  <c r="CI33" i="33"/>
  <c r="CI37" i="33" s="1"/>
  <c r="AL33" i="33"/>
  <c r="AL37" i="33" s="1"/>
  <c r="AL34" i="33"/>
  <c r="AD23" i="33"/>
  <c r="AD28" i="33" s="1"/>
  <c r="AD29" i="33" s="1"/>
  <c r="AD33" i="33"/>
  <c r="AD37" i="33" s="1"/>
  <c r="F34" i="33"/>
  <c r="AY23" i="33"/>
  <c r="AY28" i="33" s="1"/>
  <c r="AY29" i="33" s="1"/>
  <c r="AY33" i="33"/>
  <c r="AY37" i="33" s="1"/>
  <c r="AY34" i="33"/>
  <c r="AQ33" i="33"/>
  <c r="AQ37" i="33" s="1"/>
  <c r="AQ34" i="33"/>
  <c r="AM23" i="33"/>
  <c r="AM28" i="33" s="1"/>
  <c r="AM29" i="33" s="1"/>
  <c r="AM33" i="33"/>
  <c r="AM37" i="33" s="1"/>
  <c r="AI23" i="33"/>
  <c r="AI28" i="33" s="1"/>
  <c r="AI29" i="33" s="1"/>
  <c r="AI33" i="33"/>
  <c r="AI37" i="33" s="1"/>
  <c r="AI34" i="33"/>
  <c r="AA33" i="33"/>
  <c r="AA37" i="33" s="1"/>
  <c r="AA34" i="33"/>
  <c r="S33" i="33"/>
  <c r="S37" i="33" s="1"/>
  <c r="S34" i="33"/>
  <c r="O34" i="33"/>
  <c r="O23" i="33"/>
  <c r="O28" i="33" s="1"/>
  <c r="O29" i="33" s="1"/>
  <c r="K23" i="33"/>
  <c r="K28" i="33" s="1"/>
  <c r="K29" i="33" s="1"/>
  <c r="K33" i="33"/>
  <c r="K37" i="33" s="1"/>
  <c r="CH33" i="33"/>
  <c r="CH37" i="33" s="1"/>
  <c r="CH23" i="33"/>
  <c r="CH28" i="33" s="1"/>
  <c r="CH29" i="33" s="1"/>
  <c r="AT23" i="33"/>
  <c r="AT28" i="33" s="1"/>
  <c r="AT29" i="33" s="1"/>
  <c r="AT33" i="33"/>
  <c r="AT37" i="33" s="1"/>
  <c r="AT34" i="33"/>
  <c r="N23" i="33"/>
  <c r="N28" i="33" s="1"/>
  <c r="N29" i="33" s="1"/>
  <c r="N33" i="33"/>
  <c r="N37" i="33" s="1"/>
  <c r="AP34" i="33"/>
  <c r="Z34" i="33"/>
  <c r="Z23" i="33"/>
  <c r="Z28" i="33" s="1"/>
  <c r="Z29" i="33" s="1"/>
  <c r="R34" i="33"/>
  <c r="R33" i="33"/>
  <c r="R37" i="33" s="1"/>
  <c r="J23" i="33"/>
  <c r="J28" i="33" s="1"/>
  <c r="J29" i="33" s="1"/>
  <c r="J34" i="33"/>
  <c r="CH34" i="33"/>
  <c r="AM34" i="33"/>
  <c r="V34" i="33"/>
  <c r="AX33" i="33"/>
  <c r="AX37" i="33" s="1"/>
  <c r="AH33" i="33"/>
  <c r="AH37" i="33" s="1"/>
  <c r="AQ23" i="33"/>
  <c r="AQ28" i="33" s="1"/>
  <c r="AQ29" i="33" s="1"/>
  <c r="R23" i="33"/>
  <c r="R28" i="33" s="1"/>
  <c r="R29" i="33" s="1"/>
  <c r="CE85" i="33"/>
  <c r="U34" i="33"/>
  <c r="AC33" i="33"/>
  <c r="AC37" i="33" s="1"/>
  <c r="AO23" i="33"/>
  <c r="AO28" i="33" s="1"/>
  <c r="AO29" i="33" s="1"/>
  <c r="AC23" i="33"/>
  <c r="AC28" i="33" s="1"/>
  <c r="AC29" i="33" s="1"/>
  <c r="AS34" i="33"/>
  <c r="AG34" i="33"/>
  <c r="Y33" i="33"/>
  <c r="Y37" i="33" s="1"/>
  <c r="M33" i="33"/>
  <c r="M37" i="33" s="1"/>
  <c r="M23" i="33"/>
  <c r="M28" i="33" s="1"/>
  <c r="M29" i="33" s="1"/>
  <c r="AK34" i="33"/>
  <c r="Y34" i="33"/>
  <c r="AS33" i="33"/>
  <c r="AS37" i="33" s="1"/>
  <c r="AG33" i="33"/>
  <c r="AG37" i="33" s="1"/>
  <c r="U33" i="33"/>
  <c r="U37" i="33" s="1"/>
  <c r="I23" i="33"/>
  <c r="I29" i="33" s="1"/>
  <c r="CM85" i="33"/>
  <c r="BW85" i="33"/>
  <c r="BS85" i="33"/>
  <c r="BO85" i="33"/>
  <c r="BG85" i="33"/>
  <c r="Q34" i="33"/>
  <c r="AW33" i="33"/>
  <c r="AW37" i="33" s="1"/>
  <c r="AK33" i="33"/>
  <c r="AK37" i="33" s="1"/>
  <c r="BT72" i="33"/>
  <c r="BD72" i="33"/>
  <c r="CD75" i="33"/>
  <c r="CD90" i="33" s="1"/>
  <c r="BZ75" i="33"/>
  <c r="BZ90" i="33" s="1"/>
  <c r="BR75" i="33"/>
  <c r="BR90" i="33" s="1"/>
  <c r="BN75" i="33"/>
  <c r="BN90" i="33" s="1"/>
  <c r="BO38" i="33"/>
  <c r="BO39" i="33"/>
  <c r="CL75" i="33"/>
  <c r="CL90" i="33" s="1"/>
  <c r="AX23" i="33"/>
  <c r="AX28" i="33" s="1"/>
  <c r="AX29" i="33" s="1"/>
  <c r="AL23" i="33"/>
  <c r="AL28" i="33" s="1"/>
  <c r="AL29" i="33" s="1"/>
  <c r="CK75" i="33"/>
  <c r="CK90" i="33" s="1"/>
  <c r="CG75" i="33"/>
  <c r="CG90" i="33" s="1"/>
  <c r="CC75" i="33"/>
  <c r="CC90" i="33" s="1"/>
  <c r="BY75" i="33"/>
  <c r="BY90" i="33" s="1"/>
  <c r="BU75" i="33"/>
  <c r="BU90" i="33" s="1"/>
  <c r="BM75" i="33"/>
  <c r="BM90" i="33" s="1"/>
  <c r="BI75" i="33"/>
  <c r="BI90" i="33" s="1"/>
  <c r="BE75" i="33"/>
  <c r="BE90" i="33" s="1"/>
  <c r="CK85" i="33"/>
  <c r="CG85" i="33"/>
  <c r="CC85" i="33"/>
  <c r="BY85" i="33"/>
  <c r="BU85" i="33"/>
  <c r="BQ85" i="33"/>
  <c r="BM85" i="33"/>
  <c r="BI85" i="33"/>
  <c r="BE85" i="33"/>
  <c r="BA85" i="33"/>
  <c r="V23" i="33"/>
  <c r="V28" i="33" s="1"/>
  <c r="V29" i="33" s="1"/>
  <c r="BO51" i="33"/>
  <c r="CE38" i="33"/>
  <c r="CE39" i="33"/>
  <c r="AH34" i="33"/>
  <c r="BZ85" i="33"/>
  <c r="BJ85" i="33"/>
  <c r="BO75" i="33"/>
  <c r="BO90" i="33" s="1"/>
  <c r="BF75" i="33"/>
  <c r="BF90" i="33" s="1"/>
  <c r="BK85" i="33"/>
  <c r="BC85" i="33"/>
  <c r="CD85" i="33"/>
  <c r="BV85" i="33"/>
  <c r="BN85" i="33"/>
  <c r="BF85" i="33"/>
  <c r="CM75" i="33"/>
  <c r="CM90" i="33" s="1"/>
  <c r="BW75" i="33"/>
  <c r="BW90" i="33" s="1"/>
  <c r="BS75" i="33"/>
  <c r="BS90" i="33" s="1"/>
  <c r="BG75" i="33"/>
  <c r="BG90" i="33" s="1"/>
  <c r="BC75" i="33"/>
  <c r="BC90" i="33" s="1"/>
  <c r="AP29" i="33"/>
  <c r="CE75" i="33"/>
  <c r="CE90" i="33" s="1"/>
  <c r="BK75" i="33"/>
  <c r="BK90" i="33" s="1"/>
  <c r="BH72" i="33"/>
  <c r="CM72" i="33"/>
  <c r="CE72" i="33"/>
  <c r="BW72" i="33"/>
  <c r="BS72" i="33"/>
  <c r="BO72" i="33"/>
  <c r="BK72" i="33"/>
  <c r="BG72" i="33"/>
  <c r="BC72" i="33"/>
  <c r="CB75" i="33"/>
  <c r="CB90" i="33" s="1"/>
  <c r="CF85" i="33"/>
  <c r="CB85" i="33"/>
  <c r="BX85" i="33"/>
  <c r="BT85" i="33"/>
  <c r="BP85" i="33"/>
  <c r="BL85" i="33"/>
  <c r="BH85" i="33"/>
  <c r="BD85" i="33"/>
  <c r="BM72" i="33"/>
  <c r="F20" i="33"/>
  <c r="AH29" i="33"/>
  <c r="Q29" i="33"/>
  <c r="AG29" i="33"/>
  <c r="Y29" i="33"/>
  <c r="AW29" i="33"/>
  <c r="CI29" i="33"/>
  <c r="AA29" i="33"/>
  <c r="W29" i="33"/>
  <c r="AU31" i="33"/>
  <c r="AU35" i="33" s="1"/>
  <c r="AO31" i="33"/>
  <c r="AO35" i="33" s="1"/>
  <c r="BA75" i="33"/>
  <c r="BA90" i="33" s="1"/>
  <c r="S29" i="33"/>
  <c r="AK29" i="33"/>
  <c r="AK31" i="33"/>
  <c r="AK35" i="33" s="1"/>
  <c r="U29" i="33"/>
  <c r="U31" i="33"/>
  <c r="U35" i="33" s="1"/>
  <c r="BQ75" i="33"/>
  <c r="BQ90" i="33" s="1"/>
  <c r="CK72" i="33"/>
  <c r="CK82" i="33"/>
  <c r="CK100" i="33" s="1"/>
  <c r="CG72" i="33"/>
  <c r="CG82" i="33"/>
  <c r="CG100" i="33" s="1"/>
  <c r="CC82" i="33"/>
  <c r="CC100" i="33" s="1"/>
  <c r="CC72" i="33"/>
  <c r="BY72" i="33"/>
  <c r="BY82" i="33"/>
  <c r="BY100" i="33" s="1"/>
  <c r="BU72" i="33"/>
  <c r="BU82" i="33"/>
  <c r="BU100" i="33" s="1"/>
  <c r="BQ72" i="33"/>
  <c r="BQ82" i="33"/>
  <c r="BQ100" i="33" s="1"/>
  <c r="BM82" i="33"/>
  <c r="BM100" i="33" s="1"/>
  <c r="BI72" i="33"/>
  <c r="BI82" i="33"/>
  <c r="BI100" i="33" s="1"/>
  <c r="BE72" i="33"/>
  <c r="BE82" i="33"/>
  <c r="BE100" i="33" s="1"/>
  <c r="BA72" i="33"/>
  <c r="BA82" i="33"/>
  <c r="BA100" i="33" s="1"/>
  <c r="CF72" i="33"/>
  <c r="CB72" i="33"/>
  <c r="BP72" i="33"/>
  <c r="BL72" i="33"/>
  <c r="BX72" i="33"/>
  <c r="CD72" i="33"/>
  <c r="BR72" i="33"/>
  <c r="BF72" i="33"/>
  <c r="CF74" i="33"/>
  <c r="CF75" i="33" s="1"/>
  <c r="CF90" i="33" s="1"/>
  <c r="BT74" i="33"/>
  <c r="BT75" i="33" s="1"/>
  <c r="BT90" i="33" s="1"/>
  <c r="BH74" i="33"/>
  <c r="BH75" i="33" s="1"/>
  <c r="BH90" i="33" s="1"/>
  <c r="CL72" i="33"/>
  <c r="BV72" i="33"/>
  <c r="BN72" i="33"/>
  <c r="BB72" i="33"/>
  <c r="BX74" i="33"/>
  <c r="BX75" i="33" s="1"/>
  <c r="BX90" i="33" s="1"/>
  <c r="BL74" i="33"/>
  <c r="BL75" i="33" s="1"/>
  <c r="BL90" i="33" s="1"/>
  <c r="BZ72" i="33"/>
  <c r="BJ72" i="33"/>
  <c r="BP74" i="33"/>
  <c r="BP75" i="33" s="1"/>
  <c r="BP90" i="33" s="1"/>
  <c r="BD74" i="33"/>
  <c r="BD75" i="33" s="1"/>
  <c r="BD90" i="33" s="1"/>
  <c r="X28" i="33"/>
  <c r="X29" i="33" s="1"/>
  <c r="CJ34" i="33"/>
  <c r="AV34" i="33"/>
  <c r="AR34" i="33"/>
  <c r="AJ34" i="33"/>
  <c r="AB34" i="33"/>
  <c r="T34" i="33"/>
  <c r="L34" i="33"/>
  <c r="CA20" i="33"/>
  <c r="CA24" i="33"/>
  <c r="CJ28" i="33"/>
  <c r="CJ29" i="33" s="1"/>
  <c r="AZ28" i="33"/>
  <c r="AZ29" i="33" s="1"/>
  <c r="AV28" i="33"/>
  <c r="AV29" i="33" s="1"/>
  <c r="AR28" i="33"/>
  <c r="AR29" i="33" s="1"/>
  <c r="AN28" i="33"/>
  <c r="AN29" i="33" s="1"/>
  <c r="AJ28" i="33"/>
  <c r="AJ29" i="33" s="1"/>
  <c r="AF28" i="33"/>
  <c r="AF29" i="33" s="1"/>
  <c r="L28" i="33"/>
  <c r="L29" i="33" s="1"/>
  <c r="H29" i="33"/>
  <c r="CJ33" i="33"/>
  <c r="CJ25" i="33" s="1"/>
  <c r="AZ33" i="33"/>
  <c r="AZ25" i="33" s="1"/>
  <c r="AV33" i="33"/>
  <c r="AV25" i="33" s="1"/>
  <c r="AR33" i="33"/>
  <c r="AN33" i="33"/>
  <c r="AN25" i="33" s="1"/>
  <c r="AJ33" i="33"/>
  <c r="AJ25" i="33" s="1"/>
  <c r="AF33" i="33"/>
  <c r="AF25" i="33" s="1"/>
  <c r="AB33" i="33"/>
  <c r="AB25" i="33" s="1"/>
  <c r="X33" i="33"/>
  <c r="T33" i="33"/>
  <c r="T25" i="33" s="1"/>
  <c r="P33" i="33"/>
  <c r="P25" i="33" s="1"/>
  <c r="L33" i="33"/>
  <c r="L25" i="33" s="1"/>
  <c r="H33" i="33"/>
  <c r="AB28" i="33"/>
  <c r="AB29" i="33" s="1"/>
  <c r="AZ34" i="33"/>
  <c r="AN34" i="33"/>
  <c r="AF34" i="33"/>
  <c r="X34" i="33"/>
  <c r="P34" i="33"/>
  <c r="H34" i="33"/>
  <c r="W24" i="33"/>
  <c r="O20" i="33"/>
  <c r="O24" i="33"/>
  <c r="AK20" i="33"/>
  <c r="AK25" i="33"/>
  <c r="U24" i="33"/>
  <c r="I20" i="33"/>
  <c r="I24" i="33"/>
  <c r="AT20" i="33"/>
  <c r="AT24" i="33"/>
  <c r="Z20" i="33"/>
  <c r="Z24" i="33"/>
  <c r="V20" i="33"/>
  <c r="V24" i="33"/>
  <c r="R20" i="33"/>
  <c r="J20" i="33"/>
  <c r="J24" i="33"/>
  <c r="F24" i="33"/>
  <c r="AS28" i="33"/>
  <c r="AS29" i="33" s="1"/>
  <c r="T29" i="33"/>
  <c r="P29" i="33"/>
  <c r="AP25" i="33"/>
  <c r="BG13" i="33"/>
  <c r="BG48" i="33" s="1"/>
  <c r="CM13" i="33"/>
  <c r="CM48" i="33" s="1"/>
  <c r="BC13" i="33"/>
  <c r="BC48" i="33" s="1"/>
  <c r="BS13" i="33"/>
  <c r="AY13" i="33"/>
  <c r="K13" i="33"/>
  <c r="AE13" i="33"/>
  <c r="AE40" i="33" s="1"/>
  <c r="G13" i="33"/>
  <c r="S13" i="33"/>
  <c r="K140" i="94" l="1"/>
  <c r="K65" i="94"/>
  <c r="K40" i="94"/>
  <c r="K15" i="94"/>
  <c r="K40" i="89"/>
  <c r="O40" i="89" s="1"/>
  <c r="K115" i="94"/>
  <c r="K17" i="89"/>
  <c r="O17" i="89" s="1"/>
  <c r="K90" i="94"/>
  <c r="L3072" i="26"/>
  <c r="BE24" i="33"/>
  <c r="CE40" i="33"/>
  <c r="CE41" i="33" s="1"/>
  <c r="CE42" i="33" s="1"/>
  <c r="BT24" i="33"/>
  <c r="BR20" i="33"/>
  <c r="CK20" i="33"/>
  <c r="CC20" i="33"/>
  <c r="CC24" i="33"/>
  <c r="G47" i="33"/>
  <c r="G48" i="33"/>
  <c r="G52" i="33"/>
  <c r="BT20" i="33"/>
  <c r="BW25" i="33"/>
  <c r="BW30" i="33" s="1"/>
  <c r="BW32" i="33" s="1"/>
  <c r="BW36" i="33" s="1"/>
  <c r="CG25" i="33"/>
  <c r="CG30" i="33" s="1"/>
  <c r="CG32" i="33" s="1"/>
  <c r="CG36" i="33" s="1"/>
  <c r="G51" i="33"/>
  <c r="BR24" i="33"/>
  <c r="BS25" i="33"/>
  <c r="BS30" i="33" s="1"/>
  <c r="BS32" i="33" s="1"/>
  <c r="BS36" i="33" s="1"/>
  <c r="CC25" i="33"/>
  <c r="CC30" i="33" s="1"/>
  <c r="CC32" i="33" s="1"/>
  <c r="CC36" i="33" s="1"/>
  <c r="F25" i="33"/>
  <c r="BM24" i="33"/>
  <c r="BS24" i="33"/>
  <c r="BS43" i="33" s="1"/>
  <c r="BS44" i="33" s="1"/>
  <c r="BS45" i="33" s="1"/>
  <c r="BS20" i="33"/>
  <c r="BX24" i="33"/>
  <c r="BM25" i="33"/>
  <c r="BM30" i="33" s="1"/>
  <c r="BM32" i="33" s="1"/>
  <c r="BM36" i="33" s="1"/>
  <c r="BM20" i="33"/>
  <c r="AY40" i="33"/>
  <c r="AY41" i="33" s="1"/>
  <c r="BU24" i="33"/>
  <c r="CL20" i="33"/>
  <c r="CB20" i="33"/>
  <c r="CB24" i="33"/>
  <c r="CB25" i="33"/>
  <c r="CB30" i="33" s="1"/>
  <c r="CB32" i="33" s="1"/>
  <c r="CB36" i="33" s="1"/>
  <c r="K40" i="33"/>
  <c r="BX20" i="33"/>
  <c r="K20" i="33"/>
  <c r="AY24" i="33"/>
  <c r="AY43" i="33" s="1"/>
  <c r="CG20" i="33"/>
  <c r="CG24" i="33"/>
  <c r="BU25" i="33"/>
  <c r="BU30" i="33" s="1"/>
  <c r="BU32" i="33" s="1"/>
  <c r="BU36" i="33" s="1"/>
  <c r="CL24" i="33"/>
  <c r="BU20" i="33"/>
  <c r="CL25" i="33"/>
  <c r="CL30" i="33" s="1"/>
  <c r="CL32" i="33" s="1"/>
  <c r="CL36" i="33" s="1"/>
  <c r="BT25" i="33"/>
  <c r="BT30" i="33" s="1"/>
  <c r="BT32" i="33" s="1"/>
  <c r="BT36" i="33" s="1"/>
  <c r="N20" i="33"/>
  <c r="BV25" i="33"/>
  <c r="BV30" i="33" s="1"/>
  <c r="BV32" i="33" s="1"/>
  <c r="BV36" i="33" s="1"/>
  <c r="BV20" i="33"/>
  <c r="BV24" i="33"/>
  <c r="BO47" i="33"/>
  <c r="BO49" i="33" s="1"/>
  <c r="BX25" i="33"/>
  <c r="BX30" i="33" s="1"/>
  <c r="BX32" i="33" s="1"/>
  <c r="BX36" i="33" s="1"/>
  <c r="BP24" i="33"/>
  <c r="CF24" i="33"/>
  <c r="CF25" i="33"/>
  <c r="CF30" i="33" s="1"/>
  <c r="CF32" i="33" s="1"/>
  <c r="CF36" i="33" s="1"/>
  <c r="BP25" i="33"/>
  <c r="BP30" i="33" s="1"/>
  <c r="BP32" i="33" s="1"/>
  <c r="BP36" i="33" s="1"/>
  <c r="CE52" i="33"/>
  <c r="BP20" i="33"/>
  <c r="CF20" i="33"/>
  <c r="BO48" i="33"/>
  <c r="BO50" i="33" s="1"/>
  <c r="BO46" i="33"/>
  <c r="CE47" i="33"/>
  <c r="CE49" i="33" s="1"/>
  <c r="CE46" i="33"/>
  <c r="CE48" i="33"/>
  <c r="CE50" i="33" s="1"/>
  <c r="G40" i="33"/>
  <c r="G41" i="33" s="1"/>
  <c r="G42" i="33" s="1"/>
  <c r="G24" i="33"/>
  <c r="G43" i="33" s="1"/>
  <c r="G44" i="33" s="1"/>
  <c r="G45" i="33" s="1"/>
  <c r="M20" i="33"/>
  <c r="Q24" i="33"/>
  <c r="G25" i="33"/>
  <c r="G46" i="33" s="1"/>
  <c r="R24" i="33"/>
  <c r="AP20" i="33"/>
  <c r="AP24" i="33"/>
  <c r="S40" i="33"/>
  <c r="S41" i="33" s="1"/>
  <c r="S42" i="33" s="1"/>
  <c r="AU20" i="33"/>
  <c r="AW20" i="33"/>
  <c r="AY25" i="33"/>
  <c r="AY30" i="33" s="1"/>
  <c r="AY32" i="33" s="1"/>
  <c r="AU24" i="33"/>
  <c r="AU25" i="33"/>
  <c r="AU30" i="33" s="1"/>
  <c r="AU32" i="33" s="1"/>
  <c r="AS24" i="33"/>
  <c r="AA25" i="33"/>
  <c r="AA30" i="33" s="1"/>
  <c r="AA32" i="33" s="1"/>
  <c r="AM24" i="33"/>
  <c r="CM46" i="33"/>
  <c r="CM40" i="33"/>
  <c r="BS40" i="33"/>
  <c r="BS41" i="33" s="1"/>
  <c r="BS42" i="33" s="1"/>
  <c r="BG46" i="33"/>
  <c r="BG40" i="33"/>
  <c r="BC46" i="33"/>
  <c r="BC40" i="33"/>
  <c r="P30" i="33"/>
  <c r="P32" i="33" s="1"/>
  <c r="AB30" i="33"/>
  <c r="AB32" i="33" s="1"/>
  <c r="AK30" i="33"/>
  <c r="AK32" i="33" s="1"/>
  <c r="AF30" i="33"/>
  <c r="AF32" i="33" s="1"/>
  <c r="F32" i="33"/>
  <c r="AJ30" i="33"/>
  <c r="AJ32" i="33" s="1"/>
  <c r="AV30" i="33"/>
  <c r="AV32" i="33" s="1"/>
  <c r="T30" i="33"/>
  <c r="T32" i="33" s="1"/>
  <c r="AZ30" i="33"/>
  <c r="AZ32" i="33" s="1"/>
  <c r="AP30" i="33"/>
  <c r="AP32" i="33" s="1"/>
  <c r="AN30" i="33"/>
  <c r="AN32" i="33" s="1"/>
  <c r="CJ30" i="33"/>
  <c r="CJ32" i="33" s="1"/>
  <c r="L30" i="33"/>
  <c r="L32" i="33" s="1"/>
  <c r="CA25" i="33"/>
  <c r="CH20" i="33"/>
  <c r="I25" i="33"/>
  <c r="AO24" i="33"/>
  <c r="G20" i="33"/>
  <c r="AA20" i="33"/>
  <c r="AY20" i="33"/>
  <c r="AA24" i="33"/>
  <c r="AM20" i="33"/>
  <c r="J25" i="33"/>
  <c r="AK24" i="33"/>
  <c r="AO20" i="33"/>
  <c r="K24" i="33"/>
  <c r="K43" i="33" s="1"/>
  <c r="AM25" i="33"/>
  <c r="W20" i="33"/>
  <c r="U25" i="33"/>
  <c r="AE24" i="33"/>
  <c r="AE43" i="33" s="1"/>
  <c r="AE44" i="33" s="1"/>
  <c r="AE45" i="33" s="1"/>
  <c r="Q25" i="33"/>
  <c r="U20" i="33"/>
  <c r="AW24" i="33"/>
  <c r="S25" i="33"/>
  <c r="AE20" i="33"/>
  <c r="AQ25" i="33"/>
  <c r="N24" i="33"/>
  <c r="AD25" i="33"/>
  <c r="AX24" i="33"/>
  <c r="N25" i="33"/>
  <c r="AL20" i="33"/>
  <c r="AT25" i="33"/>
  <c r="M24" i="33"/>
  <c r="Q20" i="33"/>
  <c r="AO25" i="33"/>
  <c r="AW25" i="33"/>
  <c r="W25" i="33"/>
  <c r="AD24" i="33"/>
  <c r="AG20" i="33"/>
  <c r="AE25" i="33"/>
  <c r="CI20" i="33"/>
  <c r="CI25" i="33"/>
  <c r="AD20" i="33"/>
  <c r="O25" i="33"/>
  <c r="AQ24" i="33"/>
  <c r="AX20" i="33"/>
  <c r="AX25" i="33"/>
  <c r="AC24" i="33"/>
  <c r="AI25" i="33"/>
  <c r="AQ20" i="33"/>
  <c r="CI24" i="33"/>
  <c r="M25" i="33"/>
  <c r="AS25" i="33"/>
  <c r="Z25" i="33"/>
  <c r="AL24" i="33"/>
  <c r="CH24" i="33"/>
  <c r="AH24" i="33"/>
  <c r="AS20" i="33"/>
  <c r="S24" i="33"/>
  <c r="S43" i="33" s="1"/>
  <c r="S44" i="33" s="1"/>
  <c r="S45" i="33" s="1"/>
  <c r="AI24" i="33"/>
  <c r="AH25" i="33"/>
  <c r="R25" i="33"/>
  <c r="AL25" i="33"/>
  <c r="CH25" i="33"/>
  <c r="K25" i="33"/>
  <c r="S20" i="33"/>
  <c r="AI20" i="33"/>
  <c r="AH20" i="33"/>
  <c r="AC25" i="33"/>
  <c r="Y20" i="33"/>
  <c r="AG25" i="33"/>
  <c r="V25" i="33"/>
  <c r="Y24" i="33"/>
  <c r="AC20" i="33"/>
  <c r="Y25" i="33"/>
  <c r="AG24" i="33"/>
  <c r="G39" i="33"/>
  <c r="G38" i="33"/>
  <c r="AY39" i="33"/>
  <c r="AY38" i="33"/>
  <c r="AY52" i="33"/>
  <c r="AY51" i="33"/>
  <c r="BC38" i="33"/>
  <c r="BC39" i="33"/>
  <c r="BC42" i="33"/>
  <c r="BC41" i="33"/>
  <c r="BC43" i="33"/>
  <c r="BC44" i="33"/>
  <c r="BC47" i="33"/>
  <c r="BC49" i="33"/>
  <c r="BC45" i="33"/>
  <c r="BC50" i="33"/>
  <c r="BC52" i="33"/>
  <c r="BC51" i="33"/>
  <c r="K39" i="33"/>
  <c r="K38" i="33"/>
  <c r="K41" i="33"/>
  <c r="K52" i="33"/>
  <c r="K51" i="33"/>
  <c r="CM38" i="33"/>
  <c r="CM39" i="33"/>
  <c r="CM41" i="33"/>
  <c r="CM42" i="33"/>
  <c r="CM43" i="33"/>
  <c r="CM44" i="33"/>
  <c r="CM45" i="33"/>
  <c r="CM47" i="33"/>
  <c r="CM49" i="33"/>
  <c r="CM50" i="33"/>
  <c r="CM51" i="33"/>
  <c r="CM52" i="33"/>
  <c r="AE39" i="33"/>
  <c r="AE38" i="33"/>
  <c r="AE41" i="33"/>
  <c r="AE42" i="33" s="1"/>
  <c r="AE52" i="33"/>
  <c r="AE51" i="33"/>
  <c r="S39" i="33"/>
  <c r="S38" i="33"/>
  <c r="S52" i="33"/>
  <c r="S51" i="33"/>
  <c r="BS38" i="33"/>
  <c r="BS39" i="33"/>
  <c r="BS47" i="33"/>
  <c r="BS49" i="33" s="1"/>
  <c r="BS52" i="33"/>
  <c r="BS51" i="33"/>
  <c r="BG38" i="33"/>
  <c r="BG39" i="33"/>
  <c r="BG41" i="33"/>
  <c r="BG43" i="33"/>
  <c r="BG44" i="33"/>
  <c r="BG45" i="33"/>
  <c r="BG47" i="33"/>
  <c r="BG49" i="33"/>
  <c r="BG42" i="33"/>
  <c r="BG50" i="33"/>
  <c r="BG51" i="33"/>
  <c r="BG52" i="33"/>
  <c r="X20" i="33"/>
  <c r="X24" i="33"/>
  <c r="X37" i="33"/>
  <c r="T20" i="33"/>
  <c r="T24" i="33"/>
  <c r="T37" i="33"/>
  <c r="AJ20" i="33"/>
  <c r="AJ24" i="33"/>
  <c r="AJ37" i="33"/>
  <c r="AZ20" i="33"/>
  <c r="AZ24" i="33"/>
  <c r="AZ37" i="33"/>
  <c r="H20" i="33"/>
  <c r="H24" i="33"/>
  <c r="AN20" i="33"/>
  <c r="AN24" i="33"/>
  <c r="AN37" i="33"/>
  <c r="CJ20" i="33"/>
  <c r="CJ24" i="33"/>
  <c r="CJ37" i="33"/>
  <c r="L20" i="33"/>
  <c r="L24" i="33"/>
  <c r="L37" i="33"/>
  <c r="AB20" i="33"/>
  <c r="AB24" i="33"/>
  <c r="AB37" i="33"/>
  <c r="AR20" i="33"/>
  <c r="AR24" i="33"/>
  <c r="AR37" i="33"/>
  <c r="H25" i="33"/>
  <c r="AR25" i="33"/>
  <c r="X25" i="33"/>
  <c r="P20" i="33"/>
  <c r="P24" i="33"/>
  <c r="P37" i="33"/>
  <c r="AF20" i="33"/>
  <c r="AF24" i="33"/>
  <c r="AF37" i="33"/>
  <c r="AV20" i="33"/>
  <c r="AV24" i="33"/>
  <c r="AV37" i="33"/>
  <c r="BY13" i="33"/>
  <c r="BY48" i="33" s="1"/>
  <c r="BI13" i="33"/>
  <c r="BI48" i="33" s="1"/>
  <c r="AS13" i="33"/>
  <c r="AS40" i="33" s="1"/>
  <c r="AC13" i="33"/>
  <c r="AC40" i="33" s="1"/>
  <c r="M13" i="33"/>
  <c r="M40" i="33" s="1"/>
  <c r="CG53" i="33"/>
  <c r="CG59" i="33" s="1"/>
  <c r="CG94" i="33" s="1"/>
  <c r="AK53" i="33"/>
  <c r="AK59" i="33" s="1"/>
  <c r="U54" i="33"/>
  <c r="U53" i="33"/>
  <c r="CF13" i="33"/>
  <c r="BP13" i="33"/>
  <c r="AZ13" i="33"/>
  <c r="AZ40" i="33" s="1"/>
  <c r="AJ13" i="33"/>
  <c r="AJ40" i="33" s="1"/>
  <c r="T13" i="33"/>
  <c r="T40" i="33" s="1"/>
  <c r="BX53" i="33"/>
  <c r="BH53" i="33"/>
  <c r="BH59" i="33" s="1"/>
  <c r="BH94" i="33" s="1"/>
  <c r="AR53" i="33"/>
  <c r="AR59" i="33" s="1"/>
  <c r="AB53" i="33"/>
  <c r="AB59" i="33" s="1"/>
  <c r="L54" i="33"/>
  <c r="L53" i="33"/>
  <c r="CL13" i="33"/>
  <c r="BV13" i="33"/>
  <c r="BF13" i="33"/>
  <c r="BF48" i="33" s="1"/>
  <c r="AP13" i="33"/>
  <c r="AP40" i="33" s="1"/>
  <c r="Z13" i="33"/>
  <c r="Z40" i="33" s="1"/>
  <c r="J13" i="33"/>
  <c r="J40" i="33" s="1"/>
  <c r="CD53" i="33"/>
  <c r="CD59" i="33" s="1"/>
  <c r="CD94" i="33" s="1"/>
  <c r="BN53" i="33"/>
  <c r="BN59" i="33" s="1"/>
  <c r="BN94" i="33" s="1"/>
  <c r="AX53" i="33"/>
  <c r="AX59" i="33" s="1"/>
  <c r="AH54" i="33"/>
  <c r="AH53" i="33"/>
  <c r="R53" i="33"/>
  <c r="R59" i="33" s="1"/>
  <c r="CM53" i="33"/>
  <c r="BG53" i="33"/>
  <c r="AI53" i="33"/>
  <c r="AI59" i="33" s="1"/>
  <c r="S53" i="33"/>
  <c r="S59" i="33" s="1"/>
  <c r="AA13" i="33"/>
  <c r="AA40" i="33" s="1"/>
  <c r="AM13" i="33"/>
  <c r="AM40" i="33" s="1"/>
  <c r="CI54" i="33"/>
  <c r="CI53" i="33"/>
  <c r="O53" i="33"/>
  <c r="O59" i="33" s="1"/>
  <c r="CA13" i="33"/>
  <c r="CA40" i="33" s="1"/>
  <c r="W13" i="33"/>
  <c r="W40" i="33" s="1"/>
  <c r="AI13" i="33"/>
  <c r="AI40" i="33" s="1"/>
  <c r="CK13" i="33"/>
  <c r="CK48" i="33" s="1"/>
  <c r="AO13" i="33"/>
  <c r="AO40" i="33" s="1"/>
  <c r="CC53" i="33"/>
  <c r="CC59" i="33" s="1"/>
  <c r="CC94" i="33" s="1"/>
  <c r="BM53" i="33"/>
  <c r="AW53" i="33"/>
  <c r="AW59" i="33" s="1"/>
  <c r="AG53" i="33"/>
  <c r="AG59" i="33" s="1"/>
  <c r="Q53" i="33"/>
  <c r="Q59" i="33" s="1"/>
  <c r="M54" i="33"/>
  <c r="M53" i="33"/>
  <c r="CB13" i="33"/>
  <c r="BL13" i="33"/>
  <c r="BL48" i="33" s="1"/>
  <c r="AV13" i="33"/>
  <c r="AV40" i="33" s="1"/>
  <c r="AF13" i="33"/>
  <c r="AF40" i="33" s="1"/>
  <c r="P13" i="33"/>
  <c r="P40" i="33" s="1"/>
  <c r="CJ54" i="33"/>
  <c r="CJ53" i="33"/>
  <c r="BD53" i="33"/>
  <c r="BD59" i="33" s="1"/>
  <c r="BD94" i="33" s="1"/>
  <c r="AN54" i="33"/>
  <c r="AN53" i="33"/>
  <c r="X53" i="33"/>
  <c r="X59" i="33" s="1"/>
  <c r="H54" i="33"/>
  <c r="H53" i="33"/>
  <c r="CH13" i="33"/>
  <c r="CH40" i="33" s="1"/>
  <c r="BR13" i="33"/>
  <c r="BR48" i="33" s="1"/>
  <c r="BB13" i="33"/>
  <c r="BB48" i="33" s="1"/>
  <c r="AL13" i="33"/>
  <c r="AL40" i="33" s="1"/>
  <c r="V13" i="33"/>
  <c r="V40" i="33" s="1"/>
  <c r="F13" i="33"/>
  <c r="BJ53" i="33"/>
  <c r="AT53" i="33"/>
  <c r="AT59" i="33" s="1"/>
  <c r="AD53" i="33"/>
  <c r="AD59" i="33" s="1"/>
  <c r="N54" i="33"/>
  <c r="N53" i="33"/>
  <c r="CA53" i="33"/>
  <c r="CA54" i="33"/>
  <c r="AE53" i="33"/>
  <c r="AE59" i="33" s="1"/>
  <c r="BK13" i="33"/>
  <c r="BK48" i="33" s="1"/>
  <c r="AM54" i="33"/>
  <c r="AM53" i="33"/>
  <c r="AU13" i="33"/>
  <c r="AU40" i="33" s="1"/>
  <c r="BU13" i="33"/>
  <c r="BE13" i="33"/>
  <c r="BE48" i="33" s="1"/>
  <c r="Y13" i="33"/>
  <c r="Y40" i="33" s="1"/>
  <c r="I13" i="33"/>
  <c r="CG13" i="33"/>
  <c r="BQ13" i="33"/>
  <c r="BQ48" i="33" s="1"/>
  <c r="BA13" i="33"/>
  <c r="BA48" i="33" s="1"/>
  <c r="AK13" i="33"/>
  <c r="AK40" i="33" s="1"/>
  <c r="U13" i="33"/>
  <c r="U40" i="33" s="1"/>
  <c r="E18" i="33"/>
  <c r="E32" i="33" s="1"/>
  <c r="E49" i="33" s="1"/>
  <c r="E38" i="33"/>
  <c r="BY53" i="33"/>
  <c r="BY59" i="33" s="1"/>
  <c r="BY94" i="33" s="1"/>
  <c r="AS54" i="33"/>
  <c r="AS53" i="33"/>
  <c r="AC53" i="33"/>
  <c r="AC59" i="33" s="1"/>
  <c r="I54" i="33"/>
  <c r="I53" i="33"/>
  <c r="BX13" i="33"/>
  <c r="BH13" i="33"/>
  <c r="BH48" i="33" s="1"/>
  <c r="AR13" i="33"/>
  <c r="AR40" i="33" s="1"/>
  <c r="AB13" i="33"/>
  <c r="AB40" i="33" s="1"/>
  <c r="L13" i="33"/>
  <c r="CF53" i="33"/>
  <c r="CF59" i="33" s="1"/>
  <c r="CF94" i="33" s="1"/>
  <c r="AZ54" i="33"/>
  <c r="AZ53" i="33"/>
  <c r="AJ53" i="33"/>
  <c r="AJ59" i="33" s="1"/>
  <c r="T53" i="33"/>
  <c r="T59" i="33" s="1"/>
  <c r="CD13" i="33"/>
  <c r="CD48" i="33" s="1"/>
  <c r="BN13" i="33"/>
  <c r="BN48" i="33" s="1"/>
  <c r="AX13" i="33"/>
  <c r="AX40" i="33" s="1"/>
  <c r="AH13" i="33"/>
  <c r="AH40" i="33" s="1"/>
  <c r="R13" i="33"/>
  <c r="R40" i="33" s="1"/>
  <c r="CL53" i="33"/>
  <c r="CL59" i="33" s="1"/>
  <c r="CL94" i="33" s="1"/>
  <c r="BV53" i="33"/>
  <c r="BV59" i="33" s="1"/>
  <c r="BV94" i="33" s="1"/>
  <c r="BF53" i="33"/>
  <c r="BF59" i="33" s="1"/>
  <c r="BF94" i="33" s="1"/>
  <c r="AP53" i="33"/>
  <c r="AP59" i="33" s="1"/>
  <c r="Z54" i="33"/>
  <c r="Z53" i="33"/>
  <c r="J54" i="33"/>
  <c r="J53" i="33"/>
  <c r="AU53" i="33"/>
  <c r="AU59" i="33" s="1"/>
  <c r="G54" i="33"/>
  <c r="G53" i="33"/>
  <c r="W54" i="33"/>
  <c r="W53" i="33"/>
  <c r="O13" i="33"/>
  <c r="O40" i="33" s="1"/>
  <c r="BK53" i="33"/>
  <c r="BK59" i="33" s="1"/>
  <c r="BK94" i="33" s="1"/>
  <c r="AQ13" i="33"/>
  <c r="AQ40" i="33" s="1"/>
  <c r="CC13" i="33"/>
  <c r="BM13" i="33"/>
  <c r="BM48" i="33" s="1"/>
  <c r="AW13" i="33"/>
  <c r="AW40" i="33" s="1"/>
  <c r="AG13" i="33"/>
  <c r="AG40" i="33" s="1"/>
  <c r="Q13" i="33"/>
  <c r="Q40" i="33" s="1"/>
  <c r="BU53" i="33"/>
  <c r="BU59" i="33" s="1"/>
  <c r="BU94" i="33" s="1"/>
  <c r="BE53" i="33"/>
  <c r="BE59" i="33" s="1"/>
  <c r="BE94" i="33" s="1"/>
  <c r="AO53" i="33"/>
  <c r="AO59" i="33" s="1"/>
  <c r="Y54" i="33"/>
  <c r="Y53" i="33"/>
  <c r="E86" i="33"/>
  <c r="E87" i="33"/>
  <c r="E84" i="33"/>
  <c r="E85" i="33"/>
  <c r="E83" i="33"/>
  <c r="E82" i="33"/>
  <c r="E80" i="33"/>
  <c r="E79" i="33"/>
  <c r="E76" i="33"/>
  <c r="E74" i="33"/>
  <c r="E73" i="33"/>
  <c r="E72" i="33"/>
  <c r="E71" i="33"/>
  <c r="E75" i="33"/>
  <c r="E70" i="33"/>
  <c r="E68" i="33"/>
  <c r="E54" i="33"/>
  <c r="E53" i="33"/>
  <c r="E67" i="33"/>
  <c r="CJ13" i="33"/>
  <c r="CJ40" i="33" s="1"/>
  <c r="BT13" i="33"/>
  <c r="BD13" i="33"/>
  <c r="BD48" i="33" s="1"/>
  <c r="AN13" i="33"/>
  <c r="AN40" i="33" s="1"/>
  <c r="X13" i="33"/>
  <c r="X40" i="33" s="1"/>
  <c r="H13" i="33"/>
  <c r="CB53" i="33"/>
  <c r="AV54" i="33"/>
  <c r="AV53" i="33"/>
  <c r="AF54" i="33"/>
  <c r="AF53" i="33"/>
  <c r="P53" i="33"/>
  <c r="P59" i="33" s="1"/>
  <c r="BZ13" i="33"/>
  <c r="BZ48" i="33" s="1"/>
  <c r="BJ13" i="33"/>
  <c r="BJ48" i="33" s="1"/>
  <c r="AT13" i="33"/>
  <c r="AT40" i="33" s="1"/>
  <c r="AD13" i="33"/>
  <c r="AD40" i="33" s="1"/>
  <c r="N13" i="33"/>
  <c r="N40" i="33" s="1"/>
  <c r="CH53" i="33"/>
  <c r="CH59" i="33" s="1"/>
  <c r="AL53" i="33"/>
  <c r="AL59" i="33" s="1"/>
  <c r="V54" i="33"/>
  <c r="V53" i="33"/>
  <c r="F54" i="33"/>
  <c r="F53" i="33"/>
  <c r="BC53" i="33"/>
  <c r="AQ53" i="33"/>
  <c r="AQ59" i="33" s="1"/>
  <c r="K53" i="33"/>
  <c r="K54" i="33"/>
  <c r="BW13" i="33"/>
  <c r="BW48" i="33" s="1"/>
  <c r="CI13" i="33"/>
  <c r="CI40" i="33" s="1"/>
  <c r="BW53" i="33"/>
  <c r="BW59" i="33" s="1"/>
  <c r="BW94" i="33" s="1"/>
  <c r="AY54" i="33"/>
  <c r="AY53" i="33"/>
  <c r="AA53" i="33"/>
  <c r="AA59" i="33" s="1"/>
  <c r="F49" i="33" l="1"/>
  <c r="I47" i="33"/>
  <c r="I52" i="33"/>
  <c r="I48" i="33"/>
  <c r="F47" i="33"/>
  <c r="F48" i="33"/>
  <c r="F52" i="33"/>
  <c r="H47" i="33"/>
  <c r="H52" i="33"/>
  <c r="H48" i="33"/>
  <c r="BV48" i="33"/>
  <c r="F40" i="33"/>
  <c r="F51" i="33"/>
  <c r="H40" i="33"/>
  <c r="H41" i="33" s="1"/>
  <c r="H42" i="33" s="1"/>
  <c r="H51" i="33"/>
  <c r="E23" i="33"/>
  <c r="I40" i="33"/>
  <c r="I41" i="33" s="1"/>
  <c r="I42" i="33" s="1"/>
  <c r="I51" i="33"/>
  <c r="CG48" i="33"/>
  <c r="CC48" i="33"/>
  <c r="CC50" i="33" s="1"/>
  <c r="BS48" i="33"/>
  <c r="BS50" i="33" s="1"/>
  <c r="CB48" i="33"/>
  <c r="CB50" i="33" s="1"/>
  <c r="BS46" i="33"/>
  <c r="CL48" i="33"/>
  <c r="CL50" i="33" s="1"/>
  <c r="BU48" i="33"/>
  <c r="BU50" i="33" s="1"/>
  <c r="BT48" i="33"/>
  <c r="BT50" i="33" s="1"/>
  <c r="BX48" i="33"/>
  <c r="CF48" i="33"/>
  <c r="CF50" i="33" s="1"/>
  <c r="BP48" i="33"/>
  <c r="AE54" i="33"/>
  <c r="O54" i="33"/>
  <c r="AO54" i="33"/>
  <c r="AW54" i="33"/>
  <c r="L40" i="33"/>
  <c r="L41" i="33" s="1"/>
  <c r="L42" i="33" s="1"/>
  <c r="L38" i="33"/>
  <c r="X54" i="33"/>
  <c r="AG54" i="33"/>
  <c r="AY44" i="33"/>
  <c r="AY42" i="33"/>
  <c r="AK54" i="33"/>
  <c r="Q54" i="33"/>
  <c r="P54" i="33"/>
  <c r="T54" i="33"/>
  <c r="G32" i="33"/>
  <c r="G49" i="33" s="1"/>
  <c r="AP54" i="33"/>
  <c r="AJ54" i="33"/>
  <c r="K42" i="33"/>
  <c r="K44" i="33"/>
  <c r="AA54" i="33"/>
  <c r="CH94" i="33"/>
  <c r="CH83" i="33"/>
  <c r="CH86" i="33" s="1"/>
  <c r="CH68" i="33"/>
  <c r="CH71" i="33" s="1"/>
  <c r="CH70" i="33" s="1"/>
  <c r="CH73" i="33" s="1"/>
  <c r="CH79" i="33"/>
  <c r="CH95" i="33" s="1"/>
  <c r="AC94" i="33"/>
  <c r="AC68" i="33"/>
  <c r="AC71" i="33" s="1"/>
  <c r="AC70" i="33" s="1"/>
  <c r="AC73" i="33" s="1"/>
  <c r="AC79" i="33"/>
  <c r="AC95" i="33" s="1"/>
  <c r="AC83" i="33"/>
  <c r="AC86" i="33" s="1"/>
  <c r="AD94" i="33"/>
  <c r="AD83" i="33"/>
  <c r="AD86" i="33" s="1"/>
  <c r="AD68" i="33"/>
  <c r="AD71" i="33" s="1"/>
  <c r="AD70" i="33" s="1"/>
  <c r="AD73" i="33" s="1"/>
  <c r="AD79" i="33"/>
  <c r="AD95" i="33" s="1"/>
  <c r="AQ79" i="33"/>
  <c r="AQ95" i="33" s="1"/>
  <c r="AQ68" i="33"/>
  <c r="AQ71" i="33" s="1"/>
  <c r="AQ70" i="33" s="1"/>
  <c r="AQ73" i="33" s="1"/>
  <c r="AQ83" i="33"/>
  <c r="AQ86" i="33" s="1"/>
  <c r="AQ94" i="33"/>
  <c r="S94" i="33"/>
  <c r="S68" i="33"/>
  <c r="S71" i="33" s="1"/>
  <c r="S70" i="33" s="1"/>
  <c r="S73" i="33" s="1"/>
  <c r="S79" i="33"/>
  <c r="S95" i="33" s="1"/>
  <c r="S83" i="33"/>
  <c r="S86" i="33" s="1"/>
  <c r="AR94" i="33"/>
  <c r="AR68" i="33"/>
  <c r="AR71" i="33" s="1"/>
  <c r="AR70" i="33" s="1"/>
  <c r="AR73" i="33" s="1"/>
  <c r="AR79" i="33"/>
  <c r="AR95" i="33" s="1"/>
  <c r="AR83" i="33"/>
  <c r="AR86" i="33" s="1"/>
  <c r="AL83" i="33"/>
  <c r="AL86" i="33" s="1"/>
  <c r="AL68" i="33"/>
  <c r="AL71" i="33" s="1"/>
  <c r="AL70" i="33" s="1"/>
  <c r="AL73" i="33" s="1"/>
  <c r="AL94" i="33"/>
  <c r="AL79" i="33"/>
  <c r="AL95" i="33" s="1"/>
  <c r="AU94" i="33"/>
  <c r="AU68" i="33"/>
  <c r="AU71" i="33" s="1"/>
  <c r="AU70" i="33" s="1"/>
  <c r="AU73" i="33" s="1"/>
  <c r="AU79" i="33"/>
  <c r="AU95" i="33" s="1"/>
  <c r="AU83" i="33"/>
  <c r="AU86" i="33" s="1"/>
  <c r="AI94" i="33"/>
  <c r="AI79" i="33"/>
  <c r="AI95" i="33" s="1"/>
  <c r="AI68" i="33"/>
  <c r="AI71" i="33" s="1"/>
  <c r="AI70" i="33" s="1"/>
  <c r="AI73" i="33" s="1"/>
  <c r="AI83" i="33"/>
  <c r="AI86" i="33" s="1"/>
  <c r="R94" i="33"/>
  <c r="R68" i="33"/>
  <c r="R71" i="33" s="1"/>
  <c r="R70" i="33" s="1"/>
  <c r="R73" i="33" s="1"/>
  <c r="R83" i="33"/>
  <c r="R86" i="33" s="1"/>
  <c r="R79" i="33"/>
  <c r="R95" i="33" s="1"/>
  <c r="AX94" i="33"/>
  <c r="AX83" i="33"/>
  <c r="AX86" i="33" s="1"/>
  <c r="AX68" i="33"/>
  <c r="AX71" i="33" s="1"/>
  <c r="AX70" i="33" s="1"/>
  <c r="AX73" i="33" s="1"/>
  <c r="AX79" i="33"/>
  <c r="AX95" i="33" s="1"/>
  <c r="AB94" i="33"/>
  <c r="AB68" i="33"/>
  <c r="AB71" i="33" s="1"/>
  <c r="AB70" i="33" s="1"/>
  <c r="AB73" i="33" s="1"/>
  <c r="AB79" i="33"/>
  <c r="AB95" i="33" s="1"/>
  <c r="AB83" i="33"/>
  <c r="AB86" i="33" s="1"/>
  <c r="AA68" i="33"/>
  <c r="AA71" i="33" s="1"/>
  <c r="AA70" i="33" s="1"/>
  <c r="AA73" i="33" s="1"/>
  <c r="AA79" i="33"/>
  <c r="AA95" i="33" s="1"/>
  <c r="AA83" i="33"/>
  <c r="AA86" i="33" s="1"/>
  <c r="AA94" i="33"/>
  <c r="AQ54" i="33"/>
  <c r="AL54" i="33"/>
  <c r="P94" i="33"/>
  <c r="P79" i="33"/>
  <c r="P95" i="33" s="1"/>
  <c r="P68" i="33"/>
  <c r="P71" i="33" s="1"/>
  <c r="P70" i="33" s="1"/>
  <c r="P73" i="33" s="1"/>
  <c r="P83" i="33"/>
  <c r="P86" i="33" s="1"/>
  <c r="AP94" i="33"/>
  <c r="AP68" i="33"/>
  <c r="AP71" i="33" s="1"/>
  <c r="AP70" i="33" s="1"/>
  <c r="AP73" i="33" s="1"/>
  <c r="AP83" i="33"/>
  <c r="AP86" i="33" s="1"/>
  <c r="AP79" i="33"/>
  <c r="AP95" i="33" s="1"/>
  <c r="AJ94" i="33"/>
  <c r="AJ68" i="33"/>
  <c r="AJ71" i="33" s="1"/>
  <c r="AJ70" i="33" s="1"/>
  <c r="AJ73" i="33" s="1"/>
  <c r="AJ79" i="33"/>
  <c r="AJ95" i="33" s="1"/>
  <c r="AJ83" i="33"/>
  <c r="AJ86" i="33" s="1"/>
  <c r="AD54" i="33"/>
  <c r="X94" i="33"/>
  <c r="X79" i="33"/>
  <c r="X95" i="33" s="1"/>
  <c r="X68" i="33"/>
  <c r="X71" i="33" s="1"/>
  <c r="X70" i="33" s="1"/>
  <c r="X73" i="33" s="1"/>
  <c r="X83" i="33"/>
  <c r="X86" i="33" s="1"/>
  <c r="AG94" i="33"/>
  <c r="AG68" i="33"/>
  <c r="AG71" i="33" s="1"/>
  <c r="AG70" i="33" s="1"/>
  <c r="AG73" i="33" s="1"/>
  <c r="AG79" i="33"/>
  <c r="AG95" i="33" s="1"/>
  <c r="AG83" i="33"/>
  <c r="AG86" i="33" s="1"/>
  <c r="O79" i="33"/>
  <c r="O95" i="33" s="1"/>
  <c r="O83" i="33"/>
  <c r="O86" i="33" s="1"/>
  <c r="O68" i="33"/>
  <c r="O71" i="33" s="1"/>
  <c r="O70" i="33" s="1"/>
  <c r="O73" i="33" s="1"/>
  <c r="O94" i="33"/>
  <c r="AI54" i="33"/>
  <c r="R54" i="33"/>
  <c r="AX54" i="33"/>
  <c r="AB54" i="33"/>
  <c r="AK94" i="33"/>
  <c r="AK68" i="33"/>
  <c r="AK71" i="33" s="1"/>
  <c r="AK70" i="33" s="1"/>
  <c r="AK73" i="33" s="1"/>
  <c r="AK83" i="33"/>
  <c r="AK86" i="33" s="1"/>
  <c r="AK79" i="33"/>
  <c r="AK95" i="33" s="1"/>
  <c r="AT68" i="33"/>
  <c r="AT71" i="33" s="1"/>
  <c r="AT70" i="33" s="1"/>
  <c r="AT73" i="33" s="1"/>
  <c r="AT83" i="33"/>
  <c r="AT86" i="33" s="1"/>
  <c r="AT94" i="33"/>
  <c r="AT79" i="33"/>
  <c r="AT95" i="33" s="1"/>
  <c r="CH54" i="33"/>
  <c r="AO94" i="33"/>
  <c r="AO68" i="33"/>
  <c r="AO71" i="33" s="1"/>
  <c r="AO70" i="33" s="1"/>
  <c r="AO73" i="33" s="1"/>
  <c r="AO83" i="33"/>
  <c r="AO86" i="33" s="1"/>
  <c r="AO79" i="33"/>
  <c r="AO95" i="33" s="1"/>
  <c r="AU54" i="33"/>
  <c r="T94" i="33"/>
  <c r="T68" i="33"/>
  <c r="T71" i="33" s="1"/>
  <c r="T70" i="33" s="1"/>
  <c r="T73" i="33" s="1"/>
  <c r="T79" i="33"/>
  <c r="T95" i="33" s="1"/>
  <c r="T83" i="33"/>
  <c r="T86" i="33" s="1"/>
  <c r="AC54" i="33"/>
  <c r="AE68" i="33"/>
  <c r="AE71" i="33" s="1"/>
  <c r="AE70" i="33" s="1"/>
  <c r="AE73" i="33" s="1"/>
  <c r="AE79" i="33"/>
  <c r="AE95" i="33" s="1"/>
  <c r="AE83" i="33"/>
  <c r="AE86" i="33" s="1"/>
  <c r="AE94" i="33"/>
  <c r="AT54" i="33"/>
  <c r="Q94" i="33"/>
  <c r="Q68" i="33"/>
  <c r="Q71" i="33" s="1"/>
  <c r="Q70" i="33" s="1"/>
  <c r="Q73" i="33" s="1"/>
  <c r="Q83" i="33"/>
  <c r="Q86" i="33" s="1"/>
  <c r="Q79" i="33"/>
  <c r="Q95" i="33" s="1"/>
  <c r="AW94" i="33"/>
  <c r="AW68" i="33"/>
  <c r="AW71" i="33" s="1"/>
  <c r="AW70" i="33" s="1"/>
  <c r="AW73" i="33" s="1"/>
  <c r="AW79" i="33"/>
  <c r="AW95" i="33" s="1"/>
  <c r="AW83" i="33"/>
  <c r="AW86" i="33" s="1"/>
  <c r="S54" i="33"/>
  <c r="AR54" i="33"/>
  <c r="E48" i="33"/>
  <c r="AV36" i="33"/>
  <c r="AV48" i="33"/>
  <c r="F50" i="33"/>
  <c r="AK36" i="33"/>
  <c r="AK48" i="33"/>
  <c r="AK50" i="33" s="1"/>
  <c r="CJ36" i="33"/>
  <c r="CJ48" i="33"/>
  <c r="CJ50" i="33" s="1"/>
  <c r="AJ36" i="33"/>
  <c r="AJ48" i="33"/>
  <c r="AB36" i="33"/>
  <c r="AB48" i="33"/>
  <c r="AB50" i="33" s="1"/>
  <c r="L36" i="33"/>
  <c r="L48" i="33"/>
  <c r="L50" i="33" s="1"/>
  <c r="AN36" i="33"/>
  <c r="AN48" i="33"/>
  <c r="AN50" i="33" s="1"/>
  <c r="AZ36" i="33"/>
  <c r="AZ48" i="33"/>
  <c r="AZ50" i="33" s="1"/>
  <c r="AA36" i="33"/>
  <c r="AA48" i="33"/>
  <c r="AA50" i="33" s="1"/>
  <c r="AU36" i="33"/>
  <c r="AU48" i="33"/>
  <c r="AP36" i="33"/>
  <c r="AP48" i="33"/>
  <c r="T36" i="33"/>
  <c r="T48" i="33"/>
  <c r="T50" i="33" s="1"/>
  <c r="AF36" i="33"/>
  <c r="AF48" i="33"/>
  <c r="P36" i="33"/>
  <c r="P48" i="33"/>
  <c r="P50" i="33" s="1"/>
  <c r="AY36" i="33"/>
  <c r="AY48" i="33"/>
  <c r="AY46" i="33"/>
  <c r="AP46" i="33"/>
  <c r="CJ46" i="33"/>
  <c r="T46" i="33"/>
  <c r="CD46" i="33"/>
  <c r="CD40" i="33"/>
  <c r="BV46" i="33"/>
  <c r="BV40" i="33"/>
  <c r="BV41" i="33" s="1"/>
  <c r="BV42" i="33" s="1"/>
  <c r="BI46" i="33"/>
  <c r="BI40" i="33"/>
  <c r="BQ46" i="33"/>
  <c r="BQ40" i="33"/>
  <c r="BQ41" i="33" s="1"/>
  <c r="BQ42" i="33" s="1"/>
  <c r="AU46" i="33"/>
  <c r="BD46" i="33"/>
  <c r="BD40" i="33"/>
  <c r="BX46" i="33"/>
  <c r="BX40" i="33"/>
  <c r="BX41" i="33" s="1"/>
  <c r="BX42" i="33" s="1"/>
  <c r="CG46" i="33"/>
  <c r="CG40" i="33"/>
  <c r="CG41" i="33" s="1"/>
  <c r="CG42" i="33" s="1"/>
  <c r="BL46" i="33"/>
  <c r="BL40" i="33"/>
  <c r="CK46" i="33"/>
  <c r="CK40" i="33"/>
  <c r="CK41" i="33" s="1"/>
  <c r="CK42" i="33" s="1"/>
  <c r="CL46" i="33"/>
  <c r="CL40" i="33"/>
  <c r="CL41" i="33" s="1"/>
  <c r="CL42" i="33" s="1"/>
  <c r="BY46" i="33"/>
  <c r="BY40" i="33"/>
  <c r="L46" i="33"/>
  <c r="AJ46" i="33"/>
  <c r="F46" i="33"/>
  <c r="AK46" i="33"/>
  <c r="AA46" i="33"/>
  <c r="BZ46" i="33"/>
  <c r="BZ40" i="33"/>
  <c r="BZ41" i="33" s="1"/>
  <c r="BZ42" i="33" s="1"/>
  <c r="BK46" i="33"/>
  <c r="BK40" i="33"/>
  <c r="BT46" i="33"/>
  <c r="BT40" i="33"/>
  <c r="BT41" i="33" s="1"/>
  <c r="BT42" i="33" s="1"/>
  <c r="BM46" i="33"/>
  <c r="BM40" i="33"/>
  <c r="BM41" i="33" s="1"/>
  <c r="BM42" i="33" s="1"/>
  <c r="BE46" i="33"/>
  <c r="BE40" i="33"/>
  <c r="BE41" i="33" s="1"/>
  <c r="BE42" i="33" s="1"/>
  <c r="BB46" i="33"/>
  <c r="BB40" i="33"/>
  <c r="CB46" i="33"/>
  <c r="CB40" i="33"/>
  <c r="CB41" i="33" s="1"/>
  <c r="CB42" i="33" s="1"/>
  <c r="BP46" i="33"/>
  <c r="BP40" i="33"/>
  <c r="BP41" i="33" s="1"/>
  <c r="BP42" i="33" s="1"/>
  <c r="AN46" i="33"/>
  <c r="AZ46" i="33"/>
  <c r="AV46" i="33"/>
  <c r="BH46" i="33"/>
  <c r="BH40" i="33"/>
  <c r="BW46" i="33"/>
  <c r="BW40" i="33"/>
  <c r="BW41" i="33" s="1"/>
  <c r="BW42" i="33" s="1"/>
  <c r="BJ46" i="33"/>
  <c r="BJ40" i="33"/>
  <c r="CC46" i="33"/>
  <c r="CC40" i="33"/>
  <c r="CC41" i="33" s="1"/>
  <c r="CC42" i="33" s="1"/>
  <c r="BN46" i="33"/>
  <c r="BN40" i="33"/>
  <c r="BN41" i="33" s="1"/>
  <c r="BN42" i="33" s="1"/>
  <c r="BA46" i="33"/>
  <c r="BA40" i="33"/>
  <c r="BU46" i="33"/>
  <c r="BU40" i="33"/>
  <c r="BU41" i="33" s="1"/>
  <c r="BU42" i="33" s="1"/>
  <c r="BR46" i="33"/>
  <c r="BR40" i="33"/>
  <c r="BR41" i="33" s="1"/>
  <c r="BR42" i="33" s="1"/>
  <c r="BF46" i="33"/>
  <c r="BF40" i="33"/>
  <c r="CF46" i="33"/>
  <c r="CF40" i="33"/>
  <c r="CF41" i="33" s="1"/>
  <c r="CF42" i="33" s="1"/>
  <c r="AF46" i="33"/>
  <c r="AB46" i="33"/>
  <c r="P46" i="33"/>
  <c r="AY47" i="33"/>
  <c r="H32" i="33"/>
  <c r="H49" i="33" s="1"/>
  <c r="H46" i="33"/>
  <c r="V30" i="33"/>
  <c r="V32" i="33" s="1"/>
  <c r="V46" i="33"/>
  <c r="AC30" i="33"/>
  <c r="AC32" i="33" s="1"/>
  <c r="AC46" i="33"/>
  <c r="CH30" i="33"/>
  <c r="CH32" i="33" s="1"/>
  <c r="CH46" i="33"/>
  <c r="AH30" i="33"/>
  <c r="AH32" i="33" s="1"/>
  <c r="AH46" i="33"/>
  <c r="Z30" i="33"/>
  <c r="Z32" i="33" s="1"/>
  <c r="Z46" i="33"/>
  <c r="AX30" i="33"/>
  <c r="AX32" i="33" s="1"/>
  <c r="AX46" i="33"/>
  <c r="CI30" i="33"/>
  <c r="CI32" i="33" s="1"/>
  <c r="CI46" i="33"/>
  <c r="W30" i="33"/>
  <c r="W32" i="33" s="1"/>
  <c r="W46" i="33"/>
  <c r="AW30" i="33"/>
  <c r="AW32" i="33" s="1"/>
  <c r="AW46" i="33"/>
  <c r="AT30" i="33"/>
  <c r="AT32" i="33" s="1"/>
  <c r="AT46" i="33"/>
  <c r="AD30" i="33"/>
  <c r="AD32" i="33" s="1"/>
  <c r="AD46" i="33"/>
  <c r="X30" i="33"/>
  <c r="X32" i="33" s="1"/>
  <c r="X46" i="33"/>
  <c r="AL30" i="33"/>
  <c r="AL32" i="33" s="1"/>
  <c r="AL46" i="33"/>
  <c r="AS30" i="33"/>
  <c r="AS32" i="33" s="1"/>
  <c r="AS46" i="33"/>
  <c r="AO30" i="33"/>
  <c r="AO32" i="33" s="1"/>
  <c r="AO46" i="33"/>
  <c r="S30" i="33"/>
  <c r="S46" i="33"/>
  <c r="Y30" i="33"/>
  <c r="Y32" i="33" s="1"/>
  <c r="Y46" i="33"/>
  <c r="AG30" i="33"/>
  <c r="AG32" i="33" s="1"/>
  <c r="AG46" i="33"/>
  <c r="K30" i="33"/>
  <c r="K32" i="33" s="1"/>
  <c r="K46" i="33"/>
  <c r="R30" i="33"/>
  <c r="R32" i="33" s="1"/>
  <c r="R46" i="33"/>
  <c r="M30" i="33"/>
  <c r="M32" i="33" s="1"/>
  <c r="M46" i="33"/>
  <c r="AI30" i="33"/>
  <c r="AI32" i="33" s="1"/>
  <c r="AI46" i="33"/>
  <c r="O30" i="33"/>
  <c r="O32" i="33" s="1"/>
  <c r="O46" i="33"/>
  <c r="N30" i="33"/>
  <c r="N32" i="33" s="1"/>
  <c r="N46" i="33"/>
  <c r="U30" i="33"/>
  <c r="U32" i="33" s="1"/>
  <c r="U46" i="33"/>
  <c r="AM30" i="33"/>
  <c r="AM32" i="33" s="1"/>
  <c r="AM46" i="33"/>
  <c r="I32" i="33"/>
  <c r="I49" i="33" s="1"/>
  <c r="I46" i="33"/>
  <c r="AR30" i="33"/>
  <c r="AR32" i="33" s="1"/>
  <c r="AR46" i="33"/>
  <c r="AE30" i="33"/>
  <c r="AE32" i="33" s="1"/>
  <c r="AE46" i="33"/>
  <c r="AQ30" i="33"/>
  <c r="AQ32" i="33" s="1"/>
  <c r="AQ46" i="33"/>
  <c r="Q30" i="33"/>
  <c r="Q32" i="33" s="1"/>
  <c r="Q46" i="33"/>
  <c r="J30" i="33"/>
  <c r="J32" i="33" s="1"/>
  <c r="J46" i="33"/>
  <c r="CA30" i="33"/>
  <c r="CA32" i="33" s="1"/>
  <c r="CA46" i="33"/>
  <c r="AD38" i="33"/>
  <c r="AD39" i="33"/>
  <c r="AD41" i="33"/>
  <c r="AD43" i="33"/>
  <c r="AD51" i="33"/>
  <c r="AD52" i="33"/>
  <c r="BJ38" i="33"/>
  <c r="BJ39" i="33"/>
  <c r="BJ41" i="33"/>
  <c r="BJ42" i="33"/>
  <c r="BJ43" i="33"/>
  <c r="BJ44" i="33"/>
  <c r="BJ45" i="33"/>
  <c r="BJ49" i="33"/>
  <c r="BJ47" i="33"/>
  <c r="BJ51" i="33"/>
  <c r="BJ50" i="33"/>
  <c r="BJ52" i="33"/>
  <c r="X38" i="33"/>
  <c r="X39" i="33"/>
  <c r="X41" i="33"/>
  <c r="X42" i="33" s="1"/>
  <c r="X43" i="33"/>
  <c r="X44" i="33" s="1"/>
  <c r="X45" i="33" s="1"/>
  <c r="X51" i="33"/>
  <c r="X52" i="33"/>
  <c r="CJ39" i="33"/>
  <c r="CJ38" i="33"/>
  <c r="CJ41" i="33"/>
  <c r="CJ42" i="33" s="1"/>
  <c r="CJ43" i="33"/>
  <c r="CJ44" i="33" s="1"/>
  <c r="CJ45" i="33" s="1"/>
  <c r="CJ47" i="33"/>
  <c r="CJ49" i="33" s="1"/>
  <c r="CJ51" i="33"/>
  <c r="CJ52" i="33"/>
  <c r="Q38" i="33"/>
  <c r="Q39" i="33"/>
  <c r="Q41" i="33"/>
  <c r="Q42" i="33" s="1"/>
  <c r="Q43" i="33"/>
  <c r="Q44" i="33" s="1"/>
  <c r="Q45" i="33" s="1"/>
  <c r="Q51" i="33"/>
  <c r="Q52" i="33"/>
  <c r="CC38" i="33"/>
  <c r="CC39" i="33"/>
  <c r="CC43" i="33"/>
  <c r="CC44" i="33" s="1"/>
  <c r="CC45" i="33" s="1"/>
  <c r="CC47" i="33"/>
  <c r="CC49" i="33" s="1"/>
  <c r="CC52" i="33"/>
  <c r="CC51" i="33"/>
  <c r="AQ39" i="33"/>
  <c r="AQ38" i="33"/>
  <c r="AQ41" i="33"/>
  <c r="AQ43" i="33"/>
  <c r="AQ52" i="33"/>
  <c r="AQ51" i="33"/>
  <c r="BN38" i="33"/>
  <c r="BN39" i="33"/>
  <c r="BN43" i="33"/>
  <c r="BN44" i="33" s="1"/>
  <c r="BN45" i="33" s="1"/>
  <c r="BN47" i="33"/>
  <c r="BN49" i="33" s="1"/>
  <c r="BN50" i="33"/>
  <c r="BN51" i="33"/>
  <c r="BN52" i="33"/>
  <c r="AR38" i="33"/>
  <c r="AR39" i="33"/>
  <c r="AR41" i="33"/>
  <c r="AR42" i="33" s="1"/>
  <c r="AR43" i="33"/>
  <c r="AR44" i="33" s="1"/>
  <c r="AR45" i="33" s="1"/>
  <c r="AR51" i="33"/>
  <c r="AR52" i="33"/>
  <c r="BA38" i="33"/>
  <c r="BA39" i="33"/>
  <c r="BA42" i="33"/>
  <c r="BA43" i="33"/>
  <c r="BA44" i="33"/>
  <c r="BA41" i="33"/>
  <c r="BA45" i="33"/>
  <c r="BA49" i="33"/>
  <c r="BA47" i="33"/>
  <c r="BA50" i="33"/>
  <c r="BA52" i="33"/>
  <c r="BA51" i="33"/>
  <c r="BU38" i="33"/>
  <c r="BU39" i="33"/>
  <c r="BU43" i="33"/>
  <c r="BU44" i="33" s="1"/>
  <c r="BU45" i="33" s="1"/>
  <c r="BU47" i="33"/>
  <c r="BU49" i="33" s="1"/>
  <c r="BU52" i="33"/>
  <c r="BU51" i="33"/>
  <c r="F38" i="33"/>
  <c r="F39" i="33"/>
  <c r="F41" i="33"/>
  <c r="F43" i="33"/>
  <c r="F44" i="33" s="1"/>
  <c r="F45" i="33" s="1"/>
  <c r="BR38" i="33"/>
  <c r="BR39" i="33"/>
  <c r="BR43" i="33"/>
  <c r="BR44" i="33" s="1"/>
  <c r="BR45" i="33" s="1"/>
  <c r="BR47" i="33"/>
  <c r="BR49" i="33" s="1"/>
  <c r="BR51" i="33"/>
  <c r="BR50" i="33"/>
  <c r="BR52" i="33"/>
  <c r="AF38" i="33"/>
  <c r="AF39" i="33"/>
  <c r="AF41" i="33"/>
  <c r="AF43" i="33"/>
  <c r="AF47" i="33"/>
  <c r="AF51" i="33"/>
  <c r="AF52" i="33"/>
  <c r="W39" i="33"/>
  <c r="W38" i="33"/>
  <c r="W41" i="33"/>
  <c r="W42" i="33" s="1"/>
  <c r="W43" i="33"/>
  <c r="W44" i="33" s="1"/>
  <c r="W45" i="33" s="1"/>
  <c r="W52" i="33"/>
  <c r="W51" i="33"/>
  <c r="BF38" i="33"/>
  <c r="BF39" i="33"/>
  <c r="BF41" i="33"/>
  <c r="BF42" i="33"/>
  <c r="BF44" i="33"/>
  <c r="BF43" i="33"/>
  <c r="BF45" i="33"/>
  <c r="BF49" i="33"/>
  <c r="BF47" i="33"/>
  <c r="BF51" i="33"/>
  <c r="BF50" i="33"/>
  <c r="BF52" i="33"/>
  <c r="T38" i="33"/>
  <c r="T39" i="33"/>
  <c r="T41" i="33"/>
  <c r="T42" i="33" s="1"/>
  <c r="T47" i="33"/>
  <c r="T49" i="33" s="1"/>
  <c r="T43" i="33"/>
  <c r="T44" i="33" s="1"/>
  <c r="T45" i="33" s="1"/>
  <c r="T51" i="33"/>
  <c r="T52" i="33"/>
  <c r="CF39" i="33"/>
  <c r="CF38" i="33"/>
  <c r="CF47" i="33"/>
  <c r="CF49" i="33" s="1"/>
  <c r="CF43" i="33"/>
  <c r="CF44" i="33" s="1"/>
  <c r="CF45" i="33" s="1"/>
  <c r="CF51" i="33"/>
  <c r="CF52" i="33"/>
  <c r="AS38" i="33"/>
  <c r="AS39" i="33"/>
  <c r="AS41" i="33"/>
  <c r="AS43" i="33"/>
  <c r="AS52" i="33"/>
  <c r="AS51" i="33"/>
  <c r="CI38" i="33"/>
  <c r="CI39" i="33"/>
  <c r="CI41" i="33"/>
  <c r="CI42" i="33" s="1"/>
  <c r="CI43" i="33"/>
  <c r="CI44" i="33" s="1"/>
  <c r="CI45" i="33" s="1"/>
  <c r="CI52" i="33"/>
  <c r="CI51" i="33"/>
  <c r="BD39" i="33"/>
  <c r="BD38" i="33"/>
  <c r="BD42" i="33"/>
  <c r="BD41" i="33"/>
  <c r="BD45" i="33"/>
  <c r="BD43" i="33"/>
  <c r="BD47" i="33"/>
  <c r="BD44" i="33"/>
  <c r="BD50" i="33"/>
  <c r="BD49" i="33"/>
  <c r="BD51" i="33"/>
  <c r="BD52" i="33"/>
  <c r="CG38" i="33"/>
  <c r="CG39" i="33"/>
  <c r="CG43" i="33"/>
  <c r="CG44" i="33" s="1"/>
  <c r="CG45" i="33" s="1"/>
  <c r="CG47" i="33"/>
  <c r="CG49" i="33" s="1"/>
  <c r="CG50" i="33"/>
  <c r="CG52" i="33"/>
  <c r="CG51" i="33"/>
  <c r="N38" i="33"/>
  <c r="N39" i="33"/>
  <c r="N41" i="33"/>
  <c r="N42" i="33" s="1"/>
  <c r="N43" i="33"/>
  <c r="N44" i="33" s="1"/>
  <c r="N45" i="33" s="1"/>
  <c r="N51" i="33"/>
  <c r="N52" i="33"/>
  <c r="BZ38" i="33"/>
  <c r="BZ39" i="33"/>
  <c r="BZ43" i="33"/>
  <c r="BZ44" i="33" s="1"/>
  <c r="BZ45" i="33" s="1"/>
  <c r="BZ47" i="33"/>
  <c r="BZ49" i="33" s="1"/>
  <c r="BZ51" i="33"/>
  <c r="BZ50" i="33"/>
  <c r="BZ52" i="33"/>
  <c r="AN38" i="33"/>
  <c r="AN39" i="33"/>
  <c r="AN41" i="33"/>
  <c r="AN42" i="33" s="1"/>
  <c r="AN43" i="33"/>
  <c r="AN44" i="33" s="1"/>
  <c r="AN45" i="33" s="1"/>
  <c r="AN47" i="33"/>
  <c r="AN49" i="33" s="1"/>
  <c r="AN51" i="33"/>
  <c r="AN52" i="33"/>
  <c r="AG38" i="33"/>
  <c r="AG39" i="33"/>
  <c r="AG41" i="33"/>
  <c r="AG42" i="33" s="1"/>
  <c r="AG43" i="33"/>
  <c r="AG44" i="33" s="1"/>
  <c r="AG45" i="33" s="1"/>
  <c r="AG52" i="33"/>
  <c r="AG51" i="33"/>
  <c r="R38" i="33"/>
  <c r="R39" i="33"/>
  <c r="R41" i="33"/>
  <c r="R42" i="33" s="1"/>
  <c r="R43" i="33"/>
  <c r="R44" i="33" s="1"/>
  <c r="R45" i="33" s="1"/>
  <c r="R51" i="33"/>
  <c r="R52" i="33"/>
  <c r="CD38" i="33"/>
  <c r="CD41" i="33"/>
  <c r="CD39" i="33"/>
  <c r="CD42" i="33"/>
  <c r="CD43" i="33"/>
  <c r="CD45" i="33"/>
  <c r="CD44" i="33"/>
  <c r="CD49" i="33"/>
  <c r="CD47" i="33"/>
  <c r="CD50" i="33"/>
  <c r="CD51" i="33"/>
  <c r="CD52" i="33"/>
  <c r="BH38" i="33"/>
  <c r="BH42" i="33"/>
  <c r="BH39" i="33"/>
  <c r="BH41" i="33"/>
  <c r="BH45" i="33"/>
  <c r="BH44" i="33"/>
  <c r="BH43" i="33"/>
  <c r="BH47" i="33"/>
  <c r="BH50" i="33"/>
  <c r="BH51" i="33"/>
  <c r="BH52" i="33"/>
  <c r="BH49" i="33"/>
  <c r="BQ38" i="33"/>
  <c r="BQ39" i="33"/>
  <c r="BQ43" i="33"/>
  <c r="BQ44" i="33" s="1"/>
  <c r="BQ45" i="33" s="1"/>
  <c r="BQ47" i="33"/>
  <c r="BQ49" i="33" s="1"/>
  <c r="BQ50" i="33"/>
  <c r="BQ52" i="33"/>
  <c r="BQ51" i="33"/>
  <c r="I38" i="33"/>
  <c r="I39" i="33"/>
  <c r="I43" i="33"/>
  <c r="I44" i="33" s="1"/>
  <c r="I45" i="33" s="1"/>
  <c r="AU38" i="33"/>
  <c r="AU39" i="33"/>
  <c r="AU41" i="33"/>
  <c r="AU43" i="33"/>
  <c r="AU50" i="33"/>
  <c r="AU47" i="33"/>
  <c r="AU52" i="33"/>
  <c r="AU51" i="33"/>
  <c r="BK38" i="33"/>
  <c r="BK39" i="33"/>
  <c r="BK42" i="33"/>
  <c r="BK41" i="33"/>
  <c r="BK43" i="33"/>
  <c r="BK44" i="33"/>
  <c r="BK49" i="33"/>
  <c r="BK45" i="33"/>
  <c r="BK47" i="33"/>
  <c r="BK50" i="33"/>
  <c r="BK52" i="33"/>
  <c r="BK51" i="33"/>
  <c r="V38" i="33"/>
  <c r="V39" i="33"/>
  <c r="V41" i="33"/>
  <c r="V42" i="33" s="1"/>
  <c r="V43" i="33"/>
  <c r="V44" i="33" s="1"/>
  <c r="V45" i="33" s="1"/>
  <c r="V51" i="33"/>
  <c r="V52" i="33"/>
  <c r="CH38" i="33"/>
  <c r="CH41" i="33"/>
  <c r="CH39" i="33"/>
  <c r="CH43" i="33"/>
  <c r="CH51" i="33"/>
  <c r="CH52" i="33"/>
  <c r="AV38" i="33"/>
  <c r="AV39" i="33"/>
  <c r="AV41" i="33"/>
  <c r="AV43" i="33"/>
  <c r="AV47" i="33"/>
  <c r="AV51" i="33"/>
  <c r="AV52" i="33"/>
  <c r="AO38" i="33"/>
  <c r="AO39" i="33"/>
  <c r="AO41" i="33"/>
  <c r="AO42" i="33" s="1"/>
  <c r="AO43" i="33"/>
  <c r="AO44" i="33" s="1"/>
  <c r="AO45" i="33" s="1"/>
  <c r="AO52" i="33"/>
  <c r="AO51" i="33"/>
  <c r="CA38" i="33"/>
  <c r="CA39" i="33"/>
  <c r="CA41" i="33"/>
  <c r="CA43" i="33"/>
  <c r="CA52" i="33"/>
  <c r="CA51" i="33"/>
  <c r="J38" i="33"/>
  <c r="J41" i="33"/>
  <c r="J42" i="33" s="1"/>
  <c r="J39" i="33"/>
  <c r="J43" i="33"/>
  <c r="J44" i="33" s="1"/>
  <c r="J45" i="33" s="1"/>
  <c r="J51" i="33"/>
  <c r="J52" i="33"/>
  <c r="BV38" i="33"/>
  <c r="BV39" i="33"/>
  <c r="BV43" i="33"/>
  <c r="BV44" i="33" s="1"/>
  <c r="BV45" i="33" s="1"/>
  <c r="BV47" i="33"/>
  <c r="BV49" i="33" s="1"/>
  <c r="BV51" i="33"/>
  <c r="BV50" i="33"/>
  <c r="BV52" i="33"/>
  <c r="AJ38" i="33"/>
  <c r="AJ39" i="33"/>
  <c r="AJ41" i="33"/>
  <c r="AJ42" i="33" s="1"/>
  <c r="AJ47" i="33"/>
  <c r="AJ43" i="33"/>
  <c r="AJ44" i="33" s="1"/>
  <c r="AJ45" i="33" s="1"/>
  <c r="AJ50" i="33"/>
  <c r="AJ49" i="33"/>
  <c r="AJ51" i="33"/>
  <c r="AJ52" i="33"/>
  <c r="BI38" i="33"/>
  <c r="BI39" i="33"/>
  <c r="BI42" i="33"/>
  <c r="BI43" i="33"/>
  <c r="BI44" i="33"/>
  <c r="BI41" i="33"/>
  <c r="BI45" i="33"/>
  <c r="BI47" i="33"/>
  <c r="BI49" i="33"/>
  <c r="BI50" i="33"/>
  <c r="BI52" i="33"/>
  <c r="BI51" i="33"/>
  <c r="L39" i="33"/>
  <c r="L47" i="33"/>
  <c r="L49" i="33" s="1"/>
  <c r="L43" i="33"/>
  <c r="L44" i="33" s="1"/>
  <c r="L45" i="33" s="1"/>
  <c r="L51" i="33"/>
  <c r="L52" i="33"/>
  <c r="U38" i="33"/>
  <c r="U39" i="33"/>
  <c r="U41" i="33"/>
  <c r="U43" i="33"/>
  <c r="U52" i="33"/>
  <c r="U51" i="33"/>
  <c r="Y38" i="33"/>
  <c r="Y39" i="33"/>
  <c r="Y43" i="33"/>
  <c r="Y44" i="33" s="1"/>
  <c r="Y45" i="33" s="1"/>
  <c r="Y41" i="33"/>
  <c r="Y42" i="33" s="1"/>
  <c r="Y51" i="33"/>
  <c r="Y52" i="33"/>
  <c r="AL38" i="33"/>
  <c r="AL39" i="33"/>
  <c r="AL41" i="33"/>
  <c r="AL42" i="33" s="1"/>
  <c r="AL43" i="33"/>
  <c r="AL44" i="33" s="1"/>
  <c r="AL45" i="33" s="1"/>
  <c r="AL51" i="33"/>
  <c r="AL52" i="33"/>
  <c r="BL38" i="33"/>
  <c r="BL39" i="33"/>
  <c r="BL42" i="33"/>
  <c r="BL41" i="33"/>
  <c r="BL45" i="33"/>
  <c r="BL43" i="33"/>
  <c r="BL47" i="33"/>
  <c r="BL44" i="33"/>
  <c r="BL50" i="33"/>
  <c r="BL49" i="33"/>
  <c r="BL51" i="33"/>
  <c r="BL52" i="33"/>
  <c r="CK38" i="33"/>
  <c r="CK39" i="33"/>
  <c r="CK43" i="33"/>
  <c r="CK44" i="33" s="1"/>
  <c r="CK45" i="33" s="1"/>
  <c r="CK50" i="33"/>
  <c r="CK47" i="33"/>
  <c r="CK49" i="33" s="1"/>
  <c r="CK52" i="33"/>
  <c r="CK51" i="33"/>
  <c r="AM39" i="33"/>
  <c r="AM41" i="33"/>
  <c r="AM38" i="33"/>
  <c r="AM43" i="33"/>
  <c r="AM52" i="33"/>
  <c r="AM51" i="33"/>
  <c r="Z38" i="33"/>
  <c r="Z41" i="33"/>
  <c r="Z42" i="33" s="1"/>
  <c r="Z39" i="33"/>
  <c r="Z43" i="33"/>
  <c r="Z44" i="33" s="1"/>
  <c r="Z45" i="33" s="1"/>
  <c r="Z51" i="33"/>
  <c r="Z52" i="33"/>
  <c r="CL38" i="33"/>
  <c r="CL39" i="33"/>
  <c r="CL43" i="33"/>
  <c r="CL44" i="33" s="1"/>
  <c r="CL45" i="33" s="1"/>
  <c r="CL47" i="33"/>
  <c r="CL49" i="33" s="1"/>
  <c r="CL51" i="33"/>
  <c r="CL52" i="33"/>
  <c r="AZ38" i="33"/>
  <c r="AZ39" i="33"/>
  <c r="AZ41" i="33"/>
  <c r="AZ42" i="33" s="1"/>
  <c r="AZ47" i="33"/>
  <c r="AZ49" i="33" s="1"/>
  <c r="AZ43" i="33"/>
  <c r="AZ44" i="33" s="1"/>
  <c r="AZ45" i="33" s="1"/>
  <c r="AZ51" i="33"/>
  <c r="AZ52" i="33"/>
  <c r="M38" i="33"/>
  <c r="M39" i="33"/>
  <c r="M41" i="33"/>
  <c r="M42" i="33" s="1"/>
  <c r="M43" i="33"/>
  <c r="M44" i="33" s="1"/>
  <c r="M45" i="33" s="1"/>
  <c r="M52" i="33"/>
  <c r="M51" i="33"/>
  <c r="BY38" i="33"/>
  <c r="BY39" i="33"/>
  <c r="BY43" i="33"/>
  <c r="BY47" i="33"/>
  <c r="BY50" i="33"/>
  <c r="BY52" i="33"/>
  <c r="BY51" i="33"/>
  <c r="AW38" i="33"/>
  <c r="AW39" i="33"/>
  <c r="AW41" i="33"/>
  <c r="AW42" i="33" s="1"/>
  <c r="AW43" i="33"/>
  <c r="AW44" i="33" s="1"/>
  <c r="AW45" i="33" s="1"/>
  <c r="AW52" i="33"/>
  <c r="AW51" i="33"/>
  <c r="O39" i="33"/>
  <c r="O38" i="33"/>
  <c r="O41" i="33"/>
  <c r="O42" i="33" s="1"/>
  <c r="O43" i="33"/>
  <c r="O44" i="33" s="1"/>
  <c r="O45" i="33" s="1"/>
  <c r="O51" i="33"/>
  <c r="O52" i="33"/>
  <c r="AH38" i="33"/>
  <c r="AH39" i="33"/>
  <c r="AH41" i="33"/>
  <c r="AH42" i="33" s="1"/>
  <c r="AH43" i="33"/>
  <c r="AH44" i="33" s="1"/>
  <c r="AH45" i="33" s="1"/>
  <c r="AH51" i="33"/>
  <c r="AH52" i="33"/>
  <c r="BX38" i="33"/>
  <c r="BX39" i="33"/>
  <c r="BX47" i="33"/>
  <c r="BX49" i="33" s="1"/>
  <c r="BX43" i="33"/>
  <c r="BX44" i="33" s="1"/>
  <c r="BX45" i="33" s="1"/>
  <c r="BX50" i="33"/>
  <c r="BX51" i="33"/>
  <c r="BX52" i="33"/>
  <c r="BW38" i="33"/>
  <c r="BW39" i="33"/>
  <c r="BW43" i="33"/>
  <c r="BW44" i="33" s="1"/>
  <c r="BW45" i="33" s="1"/>
  <c r="BW47" i="33"/>
  <c r="BW49" i="33" s="1"/>
  <c r="BW51" i="33"/>
  <c r="BW52" i="33"/>
  <c r="BW50" i="33"/>
  <c r="AT38" i="33"/>
  <c r="AT39" i="33"/>
  <c r="AT41" i="33"/>
  <c r="AT42" i="33" s="1"/>
  <c r="AT43" i="33"/>
  <c r="AT44" i="33" s="1"/>
  <c r="AT45" i="33" s="1"/>
  <c r="AT51" i="33"/>
  <c r="AT52" i="33"/>
  <c r="H38" i="33"/>
  <c r="H39" i="33"/>
  <c r="H43" i="33"/>
  <c r="H44" i="33" s="1"/>
  <c r="H45" i="33" s="1"/>
  <c r="BT39" i="33"/>
  <c r="BT38" i="33"/>
  <c r="BT43" i="33"/>
  <c r="BT44" i="33" s="1"/>
  <c r="BT45" i="33" s="1"/>
  <c r="BT47" i="33"/>
  <c r="BT49" i="33" s="1"/>
  <c r="BT51" i="33"/>
  <c r="BT52" i="33"/>
  <c r="BM38" i="33"/>
  <c r="BM39" i="33"/>
  <c r="BM43" i="33"/>
  <c r="BM44" i="33" s="1"/>
  <c r="BM45" i="33" s="1"/>
  <c r="BM47" i="33"/>
  <c r="BM49" i="33" s="1"/>
  <c r="BM52" i="33"/>
  <c r="BM51" i="33"/>
  <c r="BM50" i="33"/>
  <c r="AX38" i="33"/>
  <c r="AX39" i="33"/>
  <c r="AX41" i="33"/>
  <c r="AX42" i="33" s="1"/>
  <c r="AX43" i="33"/>
  <c r="AX44" i="33" s="1"/>
  <c r="AX45" i="33" s="1"/>
  <c r="AX51" i="33"/>
  <c r="AX52" i="33"/>
  <c r="AB38" i="33"/>
  <c r="AB39" i="33"/>
  <c r="AB41" i="33"/>
  <c r="AB42" i="33" s="1"/>
  <c r="AB43" i="33"/>
  <c r="AB44" i="33" s="1"/>
  <c r="AB45" i="33" s="1"/>
  <c r="AB47" i="33"/>
  <c r="AB49" i="33" s="1"/>
  <c r="AB51" i="33"/>
  <c r="AB52" i="33"/>
  <c r="AK38" i="33"/>
  <c r="AK39" i="33"/>
  <c r="AK41" i="33"/>
  <c r="AK42" i="33" s="1"/>
  <c r="AK43" i="33"/>
  <c r="AK44" i="33" s="1"/>
  <c r="AK45" i="33" s="1"/>
  <c r="AK47" i="33"/>
  <c r="AK49" i="33" s="1"/>
  <c r="AK52" i="33"/>
  <c r="AK51" i="33"/>
  <c r="BE38" i="33"/>
  <c r="BE39" i="33"/>
  <c r="BE43" i="33"/>
  <c r="BE44" i="33" s="1"/>
  <c r="BE45" i="33" s="1"/>
  <c r="BE47" i="33"/>
  <c r="BE49" i="33" s="1"/>
  <c r="BE52" i="33"/>
  <c r="BE51" i="33"/>
  <c r="BE50" i="33"/>
  <c r="BB38" i="33"/>
  <c r="BB39" i="33"/>
  <c r="BB41" i="33"/>
  <c r="BB42" i="33"/>
  <c r="BB43" i="33"/>
  <c r="BB44" i="33"/>
  <c r="BB45" i="33"/>
  <c r="BB47" i="33"/>
  <c r="BB49" i="33"/>
  <c r="BB51" i="33"/>
  <c r="BB50" i="33"/>
  <c r="BB52" i="33"/>
  <c r="P38" i="33"/>
  <c r="P39" i="33"/>
  <c r="P41" i="33"/>
  <c r="P42" i="33" s="1"/>
  <c r="P43" i="33"/>
  <c r="P44" i="33" s="1"/>
  <c r="P45" i="33" s="1"/>
  <c r="P47" i="33"/>
  <c r="P49" i="33" s="1"/>
  <c r="P51" i="33"/>
  <c r="P52" i="33"/>
  <c r="CB38" i="33"/>
  <c r="CB39" i="33"/>
  <c r="CB43" i="33"/>
  <c r="CB44" i="33" s="1"/>
  <c r="CB45" i="33" s="1"/>
  <c r="CB47" i="33"/>
  <c r="CB49" i="33" s="1"/>
  <c r="CB51" i="33"/>
  <c r="CB52" i="33"/>
  <c r="AI39" i="33"/>
  <c r="AI38" i="33"/>
  <c r="AI41" i="33"/>
  <c r="AI42" i="33" s="1"/>
  <c r="AI43" i="33"/>
  <c r="AI44" i="33" s="1"/>
  <c r="AI45" i="33" s="1"/>
  <c r="AI52" i="33"/>
  <c r="AI51" i="33"/>
  <c r="AA39" i="33"/>
  <c r="AA38" i="33"/>
  <c r="AA41" i="33"/>
  <c r="AA42" i="33" s="1"/>
  <c r="AA43" i="33"/>
  <c r="AA44" i="33" s="1"/>
  <c r="AA45" i="33" s="1"/>
  <c r="AA47" i="33"/>
  <c r="AA49" i="33" s="1"/>
  <c r="AA52" i="33"/>
  <c r="AA51" i="33"/>
  <c r="AP38" i="33"/>
  <c r="AP41" i="33"/>
  <c r="AP39" i="33"/>
  <c r="AP43" i="33"/>
  <c r="AP47" i="33"/>
  <c r="AP51" i="33"/>
  <c r="AP52" i="33"/>
  <c r="BP39" i="33"/>
  <c r="BP38" i="33"/>
  <c r="BP47" i="33"/>
  <c r="BP49" i="33" s="1"/>
  <c r="BP43" i="33"/>
  <c r="BP44" i="33" s="1"/>
  <c r="BP45" i="33" s="1"/>
  <c r="BP50" i="33"/>
  <c r="BP51" i="33"/>
  <c r="BP52" i="33"/>
  <c r="AC38" i="33"/>
  <c r="AC39" i="33"/>
  <c r="AC41" i="33"/>
  <c r="AC43" i="33"/>
  <c r="AC52" i="33"/>
  <c r="AC51" i="33"/>
  <c r="BK54" i="33"/>
  <c r="E34" i="33"/>
  <c r="CL83" i="33"/>
  <c r="CL86" i="33" s="1"/>
  <c r="CL68" i="33"/>
  <c r="CL71" i="33" s="1"/>
  <c r="CL70" i="33" s="1"/>
  <c r="CL79" i="33"/>
  <c r="CL95" i="33" s="1"/>
  <c r="BE68" i="33"/>
  <c r="BE71" i="33" s="1"/>
  <c r="BE70" i="33" s="1"/>
  <c r="BE73" i="33" s="1"/>
  <c r="BE79" i="33"/>
  <c r="BE95" i="33" s="1"/>
  <c r="BE83" i="33"/>
  <c r="BE86" i="33" s="1"/>
  <c r="BV83" i="33"/>
  <c r="BV86" i="33" s="1"/>
  <c r="BV68" i="33"/>
  <c r="BV71" i="33" s="1"/>
  <c r="BV70" i="33" s="1"/>
  <c r="BV73" i="33" s="1"/>
  <c r="BV79" i="33"/>
  <c r="BV95" i="33" s="1"/>
  <c r="CF68" i="33"/>
  <c r="CF71" i="33" s="1"/>
  <c r="CF70" i="33" s="1"/>
  <c r="CF79" i="33"/>
  <c r="CF95" i="33" s="1"/>
  <c r="CF83" i="33"/>
  <c r="CF86" i="33" s="1"/>
  <c r="BD68" i="33"/>
  <c r="BD71" i="33" s="1"/>
  <c r="BD70" i="33" s="1"/>
  <c r="BD73" i="33" s="1"/>
  <c r="BD79" i="33"/>
  <c r="BD95" i="33" s="1"/>
  <c r="BD83" i="33"/>
  <c r="BD86" i="33" s="1"/>
  <c r="BM54" i="33"/>
  <c r="BM59" i="33"/>
  <c r="BM94" i="33" s="1"/>
  <c r="CD54" i="33"/>
  <c r="BC54" i="33"/>
  <c r="BC59" i="33"/>
  <c r="BC94" i="33" s="1"/>
  <c r="BU68" i="33"/>
  <c r="BU71" i="33" s="1"/>
  <c r="BU70" i="33" s="1"/>
  <c r="BU73" i="33" s="1"/>
  <c r="BU83" i="33"/>
  <c r="BU86" i="33" s="1"/>
  <c r="BU79" i="33"/>
  <c r="BU95" i="33" s="1"/>
  <c r="CC79" i="33"/>
  <c r="CC95" i="33" s="1"/>
  <c r="CC68" i="33"/>
  <c r="CC71" i="33" s="1"/>
  <c r="CC70" i="33" s="1"/>
  <c r="CC73" i="33" s="1"/>
  <c r="CC83" i="33"/>
  <c r="CC86" i="33" s="1"/>
  <c r="CD83" i="33"/>
  <c r="CD86" i="33" s="1"/>
  <c r="CD68" i="33"/>
  <c r="CD71" i="33" s="1"/>
  <c r="CD70" i="33" s="1"/>
  <c r="CD73" i="33" s="1"/>
  <c r="CD79" i="33"/>
  <c r="CD95" i="33" s="1"/>
  <c r="BY79" i="33"/>
  <c r="BY95" i="33" s="1"/>
  <c r="BY68" i="33"/>
  <c r="BY71" i="33" s="1"/>
  <c r="BY70" i="33" s="1"/>
  <c r="BY73" i="33" s="1"/>
  <c r="BY83" i="33"/>
  <c r="BY86" i="33" s="1"/>
  <c r="BJ54" i="33"/>
  <c r="BJ59" i="33"/>
  <c r="BJ94" i="33" s="1"/>
  <c r="BG54" i="33"/>
  <c r="BG59" i="33"/>
  <c r="BG94" i="33" s="1"/>
  <c r="BH68" i="33"/>
  <c r="BH71" i="33" s="1"/>
  <c r="BH70" i="33" s="1"/>
  <c r="BH73" i="33" s="1"/>
  <c r="BH79" i="33"/>
  <c r="BH95" i="33" s="1"/>
  <c r="BH83" i="33"/>
  <c r="BH86" i="33" s="1"/>
  <c r="CG68" i="33"/>
  <c r="CG71" i="33" s="1"/>
  <c r="CG70" i="33" s="1"/>
  <c r="CG79" i="33"/>
  <c r="CG95" i="33" s="1"/>
  <c r="CG83" i="33"/>
  <c r="CG86" i="33" s="1"/>
  <c r="BW68" i="33"/>
  <c r="BW71" i="33" s="1"/>
  <c r="BW70" i="33" s="1"/>
  <c r="BW73" i="33" s="1"/>
  <c r="BW79" i="33"/>
  <c r="BW95" i="33" s="1"/>
  <c r="BW83" i="33"/>
  <c r="BW86" i="33" s="1"/>
  <c r="CB54" i="33"/>
  <c r="CB59" i="33"/>
  <c r="CB94" i="33" s="1"/>
  <c r="BK68" i="33"/>
  <c r="BK71" i="33" s="1"/>
  <c r="BK70" i="33" s="1"/>
  <c r="BK73" i="33" s="1"/>
  <c r="BK79" i="33"/>
  <c r="BK95" i="33" s="1"/>
  <c r="BK83" i="33"/>
  <c r="BK86" i="33" s="1"/>
  <c r="BF83" i="33"/>
  <c r="BF86" i="33" s="1"/>
  <c r="BF68" i="33"/>
  <c r="BF71" i="33" s="1"/>
  <c r="BF70" i="33" s="1"/>
  <c r="BF79" i="33"/>
  <c r="BF95" i="33" s="1"/>
  <c r="CM54" i="33"/>
  <c r="CM59" i="33"/>
  <c r="CM94" i="33" s="1"/>
  <c r="BN83" i="33"/>
  <c r="BN86" i="33" s="1"/>
  <c r="BN68" i="33"/>
  <c r="BN71" i="33" s="1"/>
  <c r="BN70" i="33" s="1"/>
  <c r="BN79" i="33"/>
  <c r="BN95" i="33" s="1"/>
  <c r="BX54" i="33"/>
  <c r="BX59" i="33"/>
  <c r="BX94" i="33" s="1"/>
  <c r="CK53" i="33"/>
  <c r="BT53" i="33"/>
  <c r="BY54" i="33"/>
  <c r="CE53" i="33"/>
  <c r="CE59" i="33" s="1"/>
  <c r="CE94" i="33" s="1"/>
  <c r="BR53" i="33"/>
  <c r="BR59" i="33" s="1"/>
  <c r="BR94" i="33" s="1"/>
  <c r="BS53" i="33"/>
  <c r="BS59" i="33" s="1"/>
  <c r="BS94" i="33" s="1"/>
  <c r="BP53" i="33"/>
  <c r="BA53" i="33"/>
  <c r="BA59" i="33" s="1"/>
  <c r="BA94" i="33" s="1"/>
  <c r="CG54" i="33"/>
  <c r="BI53" i="33"/>
  <c r="BO53" i="33"/>
  <c r="BW54" i="33"/>
  <c r="CF54" i="33"/>
  <c r="BF54" i="33"/>
  <c r="CL54" i="33"/>
  <c r="BU54" i="33"/>
  <c r="BB53" i="33"/>
  <c r="BB59" i="33" s="1"/>
  <c r="BB94" i="33" s="1"/>
  <c r="CC54" i="33"/>
  <c r="BE54" i="33"/>
  <c r="BV54" i="33"/>
  <c r="E33" i="33"/>
  <c r="BZ53" i="33"/>
  <c r="BZ59" i="33" s="1"/>
  <c r="BZ94" i="33" s="1"/>
  <c r="BD54" i="33"/>
  <c r="BL53" i="33"/>
  <c r="BL59" i="33" s="1"/>
  <c r="BL94" i="33" s="1"/>
  <c r="BH54" i="33"/>
  <c r="BN54" i="33"/>
  <c r="BQ53" i="33"/>
  <c r="BQ59" i="33" s="1"/>
  <c r="BQ94" i="33" s="1"/>
  <c r="E11" i="57" l="1"/>
  <c r="E24" i="33"/>
  <c r="E43" i="33" s="1"/>
  <c r="E40" i="33"/>
  <c r="E51" i="33"/>
  <c r="E47" i="33"/>
  <c r="K16" i="57"/>
  <c r="E52" i="33"/>
  <c r="AE87" i="33"/>
  <c r="AE101" i="33" s="1"/>
  <c r="AX87" i="33"/>
  <c r="AX101" i="33" s="1"/>
  <c r="AO87" i="33"/>
  <c r="AO101" i="33" s="1"/>
  <c r="O87" i="33"/>
  <c r="O101" i="33" s="1"/>
  <c r="Q87" i="33"/>
  <c r="Q101" i="33" s="1"/>
  <c r="X87" i="33"/>
  <c r="X101" i="33" s="1"/>
  <c r="AG87" i="33"/>
  <c r="AG101" i="33" s="1"/>
  <c r="AT87" i="33"/>
  <c r="AT101" i="33" s="1"/>
  <c r="AE76" i="33"/>
  <c r="AE93" i="33" s="1"/>
  <c r="AE91" i="33" s="1"/>
  <c r="AE92" i="33" s="1"/>
  <c r="T87" i="33"/>
  <c r="T101" i="33" s="1"/>
  <c r="S87" i="33"/>
  <c r="S101" i="33" s="1"/>
  <c r="AU87" i="33"/>
  <c r="AU101" i="33" s="1"/>
  <c r="P87" i="33"/>
  <c r="P101" i="33" s="1"/>
  <c r="G50" i="33"/>
  <c r="AA76" i="33"/>
  <c r="AA93" i="33" s="1"/>
  <c r="AA91" i="33" s="1"/>
  <c r="AA92" i="33" s="1"/>
  <c r="AW87" i="33"/>
  <c r="AW101" i="33" s="1"/>
  <c r="AK87" i="33"/>
  <c r="AK101" i="33" s="1"/>
  <c r="AR87" i="33"/>
  <c r="AR101" i="33" s="1"/>
  <c r="AF49" i="33"/>
  <c r="AC44" i="33"/>
  <c r="BY49" i="33"/>
  <c r="U42" i="33"/>
  <c r="AS44" i="33"/>
  <c r="AF44" i="33"/>
  <c r="AQ42" i="33"/>
  <c r="AD44" i="33"/>
  <c r="AY49" i="33"/>
  <c r="AY50" i="33"/>
  <c r="AF50" i="33"/>
  <c r="AV50" i="33"/>
  <c r="AM42" i="33"/>
  <c r="U44" i="33"/>
  <c r="AC42" i="33"/>
  <c r="AV49" i="33"/>
  <c r="AU44" i="33"/>
  <c r="AS42" i="33"/>
  <c r="AF42" i="33"/>
  <c r="AD42" i="33"/>
  <c r="BY41" i="33"/>
  <c r="AY45" i="33"/>
  <c r="AV42" i="33"/>
  <c r="AQ44" i="33"/>
  <c r="BY44" i="33"/>
  <c r="AM44" i="33"/>
  <c r="AV44" i="33"/>
  <c r="AU49" i="33"/>
  <c r="AU42" i="33"/>
  <c r="AJ87" i="33"/>
  <c r="AJ101" i="33" s="1"/>
  <c r="AP87" i="33"/>
  <c r="AP101" i="33" s="1"/>
  <c r="AA87" i="33"/>
  <c r="AA101" i="33" s="1"/>
  <c r="K45" i="33"/>
  <c r="AW76" i="33"/>
  <c r="AW93" i="33" s="1"/>
  <c r="P76" i="33"/>
  <c r="P93" i="33" s="1"/>
  <c r="P91" i="33" s="1"/>
  <c r="P92" i="33" s="1"/>
  <c r="AX76" i="33"/>
  <c r="AX93" i="33" s="1"/>
  <c r="AX91" i="33" s="1"/>
  <c r="AX92" i="33" s="1"/>
  <c r="R76" i="33"/>
  <c r="R93" i="33" s="1"/>
  <c r="R91" i="33" s="1"/>
  <c r="R92" i="33" s="1"/>
  <c r="R87" i="33"/>
  <c r="R101" i="33" s="1"/>
  <c r="AI87" i="33"/>
  <c r="AI101" i="33" s="1"/>
  <c r="AI76" i="33"/>
  <c r="AI93" i="33" s="1"/>
  <c r="AI91" i="33" s="1"/>
  <c r="AI92" i="33" s="1"/>
  <c r="AQ87" i="33"/>
  <c r="AQ101" i="33" s="1"/>
  <c r="X76" i="33"/>
  <c r="X93" i="33" s="1"/>
  <c r="AR76" i="33"/>
  <c r="AR93" i="33" s="1"/>
  <c r="AR91" i="33" s="1"/>
  <c r="AR92" i="33" s="1"/>
  <c r="CD87" i="33"/>
  <c r="CD101" i="33" s="1"/>
  <c r="T76" i="33"/>
  <c r="T93" i="33" s="1"/>
  <c r="T91" i="33" s="1"/>
  <c r="T92" i="33" s="1"/>
  <c r="AB87" i="33"/>
  <c r="AB101" i="33" s="1"/>
  <c r="AJ76" i="33"/>
  <c r="AJ93" i="33" s="1"/>
  <c r="AJ91" i="33" s="1"/>
  <c r="AJ92" i="33" s="1"/>
  <c r="Q98" i="33"/>
  <c r="Q99" i="33"/>
  <c r="X98" i="33"/>
  <c r="X99" i="33"/>
  <c r="AP99" i="33"/>
  <c r="AP98" i="33"/>
  <c r="P98" i="33"/>
  <c r="P99" i="33"/>
  <c r="AB98" i="33"/>
  <c r="AB99" i="33"/>
  <c r="AI99" i="33"/>
  <c r="AI98" i="33"/>
  <c r="AU98" i="33"/>
  <c r="AU99" i="33"/>
  <c r="S98" i="33"/>
  <c r="S99" i="33"/>
  <c r="AQ99" i="33"/>
  <c r="AQ98" i="33"/>
  <c r="Q76" i="33"/>
  <c r="Q93" i="33" s="1"/>
  <c r="Q91" i="33" s="1"/>
  <c r="Q92" i="33" s="1"/>
  <c r="AO76" i="33"/>
  <c r="AO93" i="33" s="1"/>
  <c r="O98" i="33"/>
  <c r="O99" i="33"/>
  <c r="AG76" i="33"/>
  <c r="AG93" i="33" s="1"/>
  <c r="AD87" i="33"/>
  <c r="AD101" i="33" s="1"/>
  <c r="AP76" i="33"/>
  <c r="AP93" i="33" s="1"/>
  <c r="AL87" i="33"/>
  <c r="AL101" i="33" s="1"/>
  <c r="AA98" i="33"/>
  <c r="AA99" i="33"/>
  <c r="AU76" i="33"/>
  <c r="AU93" i="33" s="1"/>
  <c r="AL99" i="33"/>
  <c r="AL98" i="33"/>
  <c r="S76" i="33"/>
  <c r="S93" i="33" s="1"/>
  <c r="S91" i="33" s="1"/>
  <c r="S92" i="33" s="1"/>
  <c r="AD76" i="33"/>
  <c r="AD93" i="33" s="1"/>
  <c r="AC98" i="33"/>
  <c r="AC99" i="33"/>
  <c r="CH99" i="33"/>
  <c r="CH98" i="33"/>
  <c r="AW98" i="33"/>
  <c r="AW99" i="33"/>
  <c r="AC87" i="33"/>
  <c r="AC101" i="33" s="1"/>
  <c r="CH87" i="33"/>
  <c r="CH101" i="33" s="1"/>
  <c r="AT99" i="33"/>
  <c r="AT98" i="33"/>
  <c r="AK76" i="33"/>
  <c r="AK93" i="33" s="1"/>
  <c r="AK91" i="33" s="1"/>
  <c r="AK92" i="33" s="1"/>
  <c r="O76" i="33"/>
  <c r="O93" i="33" s="1"/>
  <c r="AJ98" i="33"/>
  <c r="AJ99" i="33"/>
  <c r="AL76" i="33"/>
  <c r="AL93" i="33" s="1"/>
  <c r="AL91" i="33" s="1"/>
  <c r="AL92" i="33" s="1"/>
  <c r="AD99" i="33"/>
  <c r="AD98" i="33"/>
  <c r="CH76" i="33"/>
  <c r="CH93" i="33" s="1"/>
  <c r="CH91" i="33" s="1"/>
  <c r="CH92" i="33" s="1"/>
  <c r="AE98" i="33"/>
  <c r="AE99" i="33"/>
  <c r="T98" i="33"/>
  <c r="T99" i="33"/>
  <c r="AO98" i="33"/>
  <c r="AO99" i="33"/>
  <c r="AT76" i="33"/>
  <c r="AT93" i="33" s="1"/>
  <c r="AK98" i="33"/>
  <c r="AK99" i="33"/>
  <c r="AG98" i="33"/>
  <c r="AG99" i="33"/>
  <c r="AB76" i="33"/>
  <c r="AB93" i="33" s="1"/>
  <c r="AB91" i="33" s="1"/>
  <c r="AB92" i="33" s="1"/>
  <c r="AX99" i="33"/>
  <c r="AX98" i="33"/>
  <c r="R99" i="33"/>
  <c r="R98" i="33"/>
  <c r="AR98" i="33"/>
  <c r="AR99" i="33"/>
  <c r="AQ76" i="33"/>
  <c r="AQ93" i="33" s="1"/>
  <c r="AC76" i="33"/>
  <c r="AC93" i="33" s="1"/>
  <c r="S48" i="33"/>
  <c r="S50" i="33" s="1"/>
  <c r="S32" i="33"/>
  <c r="Q36" i="33"/>
  <c r="Q48" i="33"/>
  <c r="Q50" i="33" s="1"/>
  <c r="AQ36" i="33"/>
  <c r="AQ48" i="33"/>
  <c r="AM48" i="33"/>
  <c r="U48" i="33"/>
  <c r="N48" i="33"/>
  <c r="N50" i="33" s="1"/>
  <c r="M48" i="33"/>
  <c r="M50" i="33" s="1"/>
  <c r="K36" i="33"/>
  <c r="K48" i="33"/>
  <c r="Y48" i="33"/>
  <c r="Y50" i="33" s="1"/>
  <c r="AS36" i="33"/>
  <c r="AS48" i="33"/>
  <c r="AL48" i="33"/>
  <c r="AL50" i="33" s="1"/>
  <c r="X36" i="33"/>
  <c r="X48" i="33"/>
  <c r="X50" i="33" s="1"/>
  <c r="AT48" i="33"/>
  <c r="AT50" i="33" s="1"/>
  <c r="W48" i="33"/>
  <c r="W50" i="33" s="1"/>
  <c r="AX48" i="33"/>
  <c r="AX50" i="33" s="1"/>
  <c r="AH48" i="33"/>
  <c r="AH50" i="33" s="1"/>
  <c r="AC48" i="33"/>
  <c r="H50" i="33"/>
  <c r="CA36" i="33"/>
  <c r="CA48" i="33"/>
  <c r="J36" i="33"/>
  <c r="J48" i="33"/>
  <c r="J50" i="33" s="1"/>
  <c r="AE48" i="33"/>
  <c r="AE50" i="33" s="1"/>
  <c r="AR36" i="33"/>
  <c r="AR48" i="33"/>
  <c r="AR50" i="33" s="1"/>
  <c r="I50" i="33"/>
  <c r="O36" i="33"/>
  <c r="O48" i="33"/>
  <c r="O50" i="33" s="1"/>
  <c r="AI36" i="33"/>
  <c r="AI48" i="33"/>
  <c r="AI50" i="33" s="1"/>
  <c r="R36" i="33"/>
  <c r="R48" i="33"/>
  <c r="R50" i="33" s="1"/>
  <c r="AG36" i="33"/>
  <c r="AG48" i="33"/>
  <c r="AG50" i="33" s="1"/>
  <c r="AO48" i="33"/>
  <c r="AO50" i="33" s="1"/>
  <c r="AD36" i="33"/>
  <c r="AD48" i="33"/>
  <c r="AW36" i="33"/>
  <c r="AW48" i="33"/>
  <c r="AW50" i="33" s="1"/>
  <c r="CI36" i="33"/>
  <c r="CI48" i="33"/>
  <c r="CI50" i="33" s="1"/>
  <c r="Z36" i="33"/>
  <c r="Z48" i="33"/>
  <c r="Z50" i="33" s="1"/>
  <c r="CH48" i="33"/>
  <c r="V36" i="33"/>
  <c r="V48" i="33"/>
  <c r="V50" i="33" s="1"/>
  <c r="AG47" i="33"/>
  <c r="AG49" i="33" s="1"/>
  <c r="Z47" i="33"/>
  <c r="Z49" i="33" s="1"/>
  <c r="J47" i="33"/>
  <c r="J49" i="33" s="1"/>
  <c r="AR47" i="33"/>
  <c r="AR49" i="33" s="1"/>
  <c r="CA47" i="33"/>
  <c r="CA49" i="33" s="1"/>
  <c r="AD47" i="33"/>
  <c r="AS47" i="33"/>
  <c r="X47" i="33"/>
  <c r="X49" i="33" s="1"/>
  <c r="AQ47" i="33"/>
  <c r="K47" i="33"/>
  <c r="O47" i="33"/>
  <c r="O49" i="33" s="1"/>
  <c r="AI47" i="33"/>
  <c r="AI49" i="33" s="1"/>
  <c r="R47" i="33"/>
  <c r="R49" i="33" s="1"/>
  <c r="Q47" i="33"/>
  <c r="Q49" i="33" s="1"/>
  <c r="AP49" i="33"/>
  <c r="CA44" i="33"/>
  <c r="AP50" i="33"/>
  <c r="AP42" i="33"/>
  <c r="CA42" i="33"/>
  <c r="CH44" i="33"/>
  <c r="F42" i="33"/>
  <c r="E50" i="33"/>
  <c r="AE36" i="33"/>
  <c r="AE47" i="33"/>
  <c r="AE49" i="33" s="1"/>
  <c r="AP44" i="33"/>
  <c r="CH42" i="33"/>
  <c r="BF99" i="33"/>
  <c r="BF98" i="33"/>
  <c r="BK99" i="33"/>
  <c r="BK98" i="33"/>
  <c r="BN99" i="33"/>
  <c r="BN98" i="33"/>
  <c r="CD99" i="33"/>
  <c r="CD98" i="33"/>
  <c r="BU98" i="33"/>
  <c r="BU99" i="33"/>
  <c r="CG98" i="33"/>
  <c r="CG99" i="33"/>
  <c r="BV99" i="33"/>
  <c r="BV98" i="33"/>
  <c r="BW99" i="33"/>
  <c r="BW98" i="33"/>
  <c r="BY99" i="33"/>
  <c r="BY98" i="33"/>
  <c r="BE98" i="33"/>
  <c r="BE99" i="33"/>
  <c r="BH99" i="33"/>
  <c r="BH98" i="33"/>
  <c r="CC99" i="33"/>
  <c r="CC98" i="33"/>
  <c r="BD99" i="33"/>
  <c r="BD98" i="33"/>
  <c r="CF99" i="33"/>
  <c r="CF98" i="33"/>
  <c r="CL99" i="33"/>
  <c r="CL98" i="33"/>
  <c r="BK87" i="33"/>
  <c r="BK101" i="33" s="1"/>
  <c r="E20" i="33"/>
  <c r="E25" i="33"/>
  <c r="E46" i="33" s="1"/>
  <c r="BR54" i="33"/>
  <c r="BS54" i="33"/>
  <c r="BW87" i="33"/>
  <c r="BW101" i="33" s="1"/>
  <c r="BY76" i="33"/>
  <c r="BY93" i="33" s="1"/>
  <c r="BH76" i="33"/>
  <c r="BH93" i="33" s="1"/>
  <c r="BH91" i="33" s="1"/>
  <c r="BH92" i="33" s="1"/>
  <c r="CD76" i="33"/>
  <c r="CD93" i="33" s="1"/>
  <c r="CD91" i="33" s="1"/>
  <c r="CD92" i="33" s="1"/>
  <c r="BU76" i="33"/>
  <c r="BU93" i="33" s="1"/>
  <c r="BV76" i="33"/>
  <c r="BV93" i="33" s="1"/>
  <c r="BV91" i="33" s="1"/>
  <c r="BV92" i="33" s="1"/>
  <c r="BD87" i="33"/>
  <c r="BD101" i="33" s="1"/>
  <c r="BY87" i="33"/>
  <c r="BY101" i="33" s="1"/>
  <c r="CC87" i="33"/>
  <c r="CC101" i="33" s="1"/>
  <c r="BF76" i="33"/>
  <c r="BF93" i="33" s="1"/>
  <c r="BF91" i="33" s="1"/>
  <c r="BF92" i="33" s="1"/>
  <c r="BF73" i="33"/>
  <c r="BF87" i="33" s="1"/>
  <c r="BF101" i="33" s="1"/>
  <c r="CB68" i="33"/>
  <c r="CB71" i="33" s="1"/>
  <c r="CB70" i="33" s="1"/>
  <c r="CB73" i="33" s="1"/>
  <c r="CB87" i="33" s="1"/>
  <c r="CB101" i="33" s="1"/>
  <c r="CB79" i="33"/>
  <c r="CB95" i="33" s="1"/>
  <c r="CB83" i="33"/>
  <c r="CB86" i="33" s="1"/>
  <c r="BC68" i="33"/>
  <c r="BC71" i="33" s="1"/>
  <c r="BC70" i="33" s="1"/>
  <c r="BC73" i="33" s="1"/>
  <c r="BC87" i="33" s="1"/>
  <c r="BC101" i="33" s="1"/>
  <c r="BC79" i="33"/>
  <c r="BC95" i="33" s="1"/>
  <c r="BC83" i="33"/>
  <c r="BC86" i="33" s="1"/>
  <c r="CE68" i="33"/>
  <c r="CE71" i="33" s="1"/>
  <c r="CE70" i="33" s="1"/>
  <c r="CE73" i="33" s="1"/>
  <c r="CE79" i="33"/>
  <c r="CE95" i="33" s="1"/>
  <c r="CE83" i="33"/>
  <c r="CE86" i="33" s="1"/>
  <c r="BB83" i="33"/>
  <c r="BB86" i="33" s="1"/>
  <c r="BB68" i="33"/>
  <c r="BB71" i="33" s="1"/>
  <c r="BB70" i="33" s="1"/>
  <c r="BB79" i="33"/>
  <c r="BB95" i="33" s="1"/>
  <c r="BO54" i="33"/>
  <c r="BO59" i="33"/>
  <c r="BO94" i="33" s="1"/>
  <c r="BI54" i="33"/>
  <c r="BI59" i="33"/>
  <c r="BI94" i="33" s="1"/>
  <c r="BP54" i="33"/>
  <c r="BP59" i="33"/>
  <c r="BP94" i="33" s="1"/>
  <c r="BR83" i="33"/>
  <c r="BR86" i="33" s="1"/>
  <c r="BR68" i="33"/>
  <c r="BR71" i="33" s="1"/>
  <c r="BR70" i="33" s="1"/>
  <c r="BR79" i="33"/>
  <c r="BR95" i="33" s="1"/>
  <c r="BX68" i="33"/>
  <c r="BX71" i="33" s="1"/>
  <c r="BX70" i="33" s="1"/>
  <c r="BX73" i="33" s="1"/>
  <c r="BX87" i="33" s="1"/>
  <c r="BX101" i="33" s="1"/>
  <c r="BX79" i="33"/>
  <c r="BX95" i="33" s="1"/>
  <c r="BX83" i="33"/>
  <c r="BX86" i="33" s="1"/>
  <c r="BN76" i="33"/>
  <c r="BN93" i="33" s="1"/>
  <c r="BN91" i="33" s="1"/>
  <c r="BN92" i="33" s="1"/>
  <c r="BN73" i="33"/>
  <c r="BN87" i="33" s="1"/>
  <c r="BN101" i="33" s="1"/>
  <c r="BW76" i="33"/>
  <c r="BW93" i="33" s="1"/>
  <c r="CC76" i="33"/>
  <c r="CC93" i="33" s="1"/>
  <c r="CC91" i="33" s="1"/>
  <c r="CC92" i="33" s="1"/>
  <c r="CG73" i="33"/>
  <c r="CG87" i="33" s="1"/>
  <c r="CG101" i="33" s="1"/>
  <c r="CG76" i="33"/>
  <c r="CG93" i="33" s="1"/>
  <c r="CG91" i="33" s="1"/>
  <c r="CG92" i="33" s="1"/>
  <c r="BJ83" i="33"/>
  <c r="BJ86" i="33" s="1"/>
  <c r="BJ68" i="33"/>
  <c r="BJ71" i="33" s="1"/>
  <c r="BJ70" i="33" s="1"/>
  <c r="BJ73" i="33" s="1"/>
  <c r="BJ87" i="33" s="1"/>
  <c r="BJ101" i="33" s="1"/>
  <c r="BJ79" i="33"/>
  <c r="BJ95" i="33" s="1"/>
  <c r="BU87" i="33"/>
  <c r="BU101" i="33" s="1"/>
  <c r="BQ68" i="33"/>
  <c r="BQ71" i="33" s="1"/>
  <c r="BQ70" i="33" s="1"/>
  <c r="BQ73" i="33" s="1"/>
  <c r="BQ83" i="33"/>
  <c r="BQ86" i="33" s="1"/>
  <c r="BQ79" i="33"/>
  <c r="BQ95" i="33" s="1"/>
  <c r="BZ83" i="33"/>
  <c r="BZ86" i="33" s="1"/>
  <c r="BZ68" i="33"/>
  <c r="BZ71" i="33" s="1"/>
  <c r="BZ70" i="33" s="1"/>
  <c r="BZ79" i="33"/>
  <c r="BZ95" i="33" s="1"/>
  <c r="BS68" i="33"/>
  <c r="BS71" i="33" s="1"/>
  <c r="BS70" i="33" s="1"/>
  <c r="BS79" i="33"/>
  <c r="BS95" i="33" s="1"/>
  <c r="BS83" i="33"/>
  <c r="BS86" i="33" s="1"/>
  <c r="BT54" i="33"/>
  <c r="BT59" i="33"/>
  <c r="BT94" i="33" s="1"/>
  <c r="CK54" i="33"/>
  <c r="CK59" i="33"/>
  <c r="CK94" i="33" s="1"/>
  <c r="CM68" i="33"/>
  <c r="CM71" i="33" s="1"/>
  <c r="CM70" i="33" s="1"/>
  <c r="CM73" i="33" s="1"/>
  <c r="CM87" i="33" s="1"/>
  <c r="CM101" i="33" s="1"/>
  <c r="CM79" i="33"/>
  <c r="CM95" i="33" s="1"/>
  <c r="CM83" i="33"/>
  <c r="CM86" i="33" s="1"/>
  <c r="BM79" i="33"/>
  <c r="BM95" i="33" s="1"/>
  <c r="BM68" i="33"/>
  <c r="BM71" i="33" s="1"/>
  <c r="BM70" i="33" s="1"/>
  <c r="BM73" i="33" s="1"/>
  <c r="BM87" i="33" s="1"/>
  <c r="BM101" i="33" s="1"/>
  <c r="BM83" i="33"/>
  <c r="BM86" i="33" s="1"/>
  <c r="BE87" i="33"/>
  <c r="BE101" i="33" s="1"/>
  <c r="CL76" i="33"/>
  <c r="CL93" i="33" s="1"/>
  <c r="CL91" i="33" s="1"/>
  <c r="CL92" i="33" s="1"/>
  <c r="CL73" i="33"/>
  <c r="CL87" i="33" s="1"/>
  <c r="CL101" i="33" s="1"/>
  <c r="BG68" i="33"/>
  <c r="BG71" i="33" s="1"/>
  <c r="BG70" i="33" s="1"/>
  <c r="BG73" i="33" s="1"/>
  <c r="BG87" i="33" s="1"/>
  <c r="BG101" i="33" s="1"/>
  <c r="BG79" i="33"/>
  <c r="BG95" i="33" s="1"/>
  <c r="BG83" i="33"/>
  <c r="BG86" i="33" s="1"/>
  <c r="CF76" i="33"/>
  <c r="CF93" i="33" s="1"/>
  <c r="CF73" i="33"/>
  <c r="CF87" i="33" s="1"/>
  <c r="CF101" i="33" s="1"/>
  <c r="BL68" i="33"/>
  <c r="BL71" i="33" s="1"/>
  <c r="BL70" i="33" s="1"/>
  <c r="BL73" i="33" s="1"/>
  <c r="BL79" i="33"/>
  <c r="BL95" i="33" s="1"/>
  <c r="BL83" i="33"/>
  <c r="BL86" i="33" s="1"/>
  <c r="BA68" i="33"/>
  <c r="BA71" i="33" s="1"/>
  <c r="BA70" i="33" s="1"/>
  <c r="BA73" i="33" s="1"/>
  <c r="BA79" i="33"/>
  <c r="BA95" i="33" s="1"/>
  <c r="BA83" i="33"/>
  <c r="BA86" i="33" s="1"/>
  <c r="BA99" i="33" s="1"/>
  <c r="BK76" i="33"/>
  <c r="BK93" i="33" s="1"/>
  <c r="BK91" i="33" s="1"/>
  <c r="BK92" i="33" s="1"/>
  <c r="BH87" i="33"/>
  <c r="BH101" i="33" s="1"/>
  <c r="BD76" i="33"/>
  <c r="BD93" i="33" s="1"/>
  <c r="BD91" i="33" s="1"/>
  <c r="BD92" i="33" s="1"/>
  <c r="BV87" i="33"/>
  <c r="BV101" i="33" s="1"/>
  <c r="BE76" i="33"/>
  <c r="BE93" i="33" s="1"/>
  <c r="BE91" i="33" s="1"/>
  <c r="BE92" i="33" s="1"/>
  <c r="BA54" i="33"/>
  <c r="CE54" i="33"/>
  <c r="BL54" i="33"/>
  <c r="BZ54" i="33"/>
  <c r="BB54" i="33"/>
  <c r="BQ54" i="33"/>
  <c r="AS49" i="33" l="1"/>
  <c r="AQ91" i="33"/>
  <c r="AT91" i="33"/>
  <c r="BY42" i="33"/>
  <c r="BY91" i="33"/>
  <c r="U50" i="33"/>
  <c r="AU91" i="33"/>
  <c r="BY45" i="33"/>
  <c r="AQ45" i="33"/>
  <c r="AD45" i="33"/>
  <c r="AF45" i="33"/>
  <c r="AC45" i="33"/>
  <c r="AD49" i="33"/>
  <c r="AD50" i="33"/>
  <c r="AD91" i="33"/>
  <c r="AP91" i="33"/>
  <c r="AQ49" i="33"/>
  <c r="AC50" i="33"/>
  <c r="AS50" i="33"/>
  <c r="AM50" i="33"/>
  <c r="AO91" i="33"/>
  <c r="AV45" i="33"/>
  <c r="AM45" i="33"/>
  <c r="U45" i="33"/>
  <c r="AS45" i="33"/>
  <c r="CA50" i="33"/>
  <c r="AC91" i="33"/>
  <c r="AG91" i="33"/>
  <c r="X91" i="33"/>
  <c r="AW91" i="33"/>
  <c r="AU45" i="33"/>
  <c r="K50" i="33"/>
  <c r="K49" i="33"/>
  <c r="O91" i="33"/>
  <c r="E41" i="33"/>
  <c r="AQ50" i="33"/>
  <c r="CH50" i="33"/>
  <c r="AC36" i="33"/>
  <c r="AC47" i="33"/>
  <c r="AX36" i="33"/>
  <c r="AX47" i="33"/>
  <c r="AX49" i="33" s="1"/>
  <c r="AT36" i="33"/>
  <c r="AT47" i="33"/>
  <c r="AT49" i="33" s="1"/>
  <c r="N36" i="33"/>
  <c r="N47" i="33"/>
  <c r="N49" i="33" s="1"/>
  <c r="AM36" i="33"/>
  <c r="AM47" i="33"/>
  <c r="V47" i="33"/>
  <c r="V49" i="33" s="1"/>
  <c r="AW47" i="33"/>
  <c r="CI47" i="33"/>
  <c r="CI49" i="33" s="1"/>
  <c r="CH36" i="33"/>
  <c r="CH47" i="33"/>
  <c r="AO36" i="33"/>
  <c r="AO47" i="33"/>
  <c r="AO49" i="33" s="1"/>
  <c r="AH36" i="33"/>
  <c r="AH47" i="33"/>
  <c r="AH49" i="33" s="1"/>
  <c r="W36" i="33"/>
  <c r="W47" i="33"/>
  <c r="W49" i="33" s="1"/>
  <c r="AL36" i="33"/>
  <c r="AL47" i="33"/>
  <c r="AL49" i="33" s="1"/>
  <c r="Y36" i="33"/>
  <c r="Y47" i="33"/>
  <c r="Y49" i="33" s="1"/>
  <c r="M36" i="33"/>
  <c r="M47" i="33"/>
  <c r="M49" i="33" s="1"/>
  <c r="U36" i="33"/>
  <c r="U47" i="33"/>
  <c r="BU91" i="33"/>
  <c r="CF91" i="33"/>
  <c r="BW91" i="33"/>
  <c r="E44" i="33"/>
  <c r="AP45" i="33"/>
  <c r="CH45" i="33"/>
  <c r="S36" i="33"/>
  <c r="S47" i="33"/>
  <c r="S49" i="33" s="1"/>
  <c r="CA45" i="33"/>
  <c r="BM99" i="33"/>
  <c r="BM98" i="33"/>
  <c r="BJ99" i="33"/>
  <c r="BJ98" i="33"/>
  <c r="BB99" i="33"/>
  <c r="BB98" i="33"/>
  <c r="CE99" i="33"/>
  <c r="CE98" i="33"/>
  <c r="CB99" i="33"/>
  <c r="CB98" i="33"/>
  <c r="BL99" i="33"/>
  <c r="BL98" i="33"/>
  <c r="CM99" i="33"/>
  <c r="CM98" i="33"/>
  <c r="BR99" i="33"/>
  <c r="BR98" i="33"/>
  <c r="BX99" i="33"/>
  <c r="BX98" i="33"/>
  <c r="BS99" i="33"/>
  <c r="BS98" i="33"/>
  <c r="BQ98" i="33"/>
  <c r="BQ99" i="33"/>
  <c r="BG99" i="33"/>
  <c r="BG98" i="33"/>
  <c r="BZ99" i="33"/>
  <c r="BZ98" i="33"/>
  <c r="BC99" i="33"/>
  <c r="BC98" i="33"/>
  <c r="BA98" i="33"/>
  <c r="BQ76" i="33"/>
  <c r="BQ93" i="33" s="1"/>
  <c r="BQ91" i="33" s="1"/>
  <c r="BQ92" i="33" s="1"/>
  <c r="CB76" i="33"/>
  <c r="CB93" i="33" s="1"/>
  <c r="CE76" i="33"/>
  <c r="CE93" i="33" s="1"/>
  <c r="BM76" i="33"/>
  <c r="BM93" i="33" s="1"/>
  <c r="BM91" i="33" s="1"/>
  <c r="BM92" i="33" s="1"/>
  <c r="BJ76" i="33"/>
  <c r="BJ93" i="33" s="1"/>
  <c r="CE87" i="33"/>
  <c r="CE101" i="33" s="1"/>
  <c r="BG76" i="33"/>
  <c r="BG93" i="33" s="1"/>
  <c r="BB76" i="33"/>
  <c r="BB93" i="33" s="1"/>
  <c r="BB91" i="33" s="1"/>
  <c r="BB92" i="33" s="1"/>
  <c r="BB73" i="33"/>
  <c r="BB87" i="33" s="1"/>
  <c r="BB101" i="33" s="1"/>
  <c r="BA87" i="33"/>
  <c r="BA101" i="33" s="1"/>
  <c r="BA76" i="33"/>
  <c r="BA93" i="33" s="1"/>
  <c r="CM76" i="33"/>
  <c r="CM93" i="33" s="1"/>
  <c r="CM91" i="33" s="1"/>
  <c r="CM92" i="33" s="1"/>
  <c r="CK68" i="33"/>
  <c r="CK71" i="33" s="1"/>
  <c r="CK70" i="33" s="1"/>
  <c r="CK73" i="33" s="1"/>
  <c r="CK87" i="33" s="1"/>
  <c r="CK101" i="33" s="1"/>
  <c r="CK79" i="33"/>
  <c r="CK95" i="33" s="1"/>
  <c r="CK83" i="33"/>
  <c r="CK86" i="33" s="1"/>
  <c r="BQ87" i="33"/>
  <c r="BQ101" i="33" s="1"/>
  <c r="BP68" i="33"/>
  <c r="BP71" i="33" s="1"/>
  <c r="BP70" i="33" s="1"/>
  <c r="BP73" i="33" s="1"/>
  <c r="BP87" i="33" s="1"/>
  <c r="BP101" i="33" s="1"/>
  <c r="BP79" i="33"/>
  <c r="BP95" i="33" s="1"/>
  <c r="BP83" i="33"/>
  <c r="BP86" i="33" s="1"/>
  <c r="BR76" i="33"/>
  <c r="BR93" i="33" s="1"/>
  <c r="BR91" i="33" s="1"/>
  <c r="BR92" i="33" s="1"/>
  <c r="BR73" i="33"/>
  <c r="BR87" i="33" s="1"/>
  <c r="BR101" i="33" s="1"/>
  <c r="BI79" i="33"/>
  <c r="BI95" i="33" s="1"/>
  <c r="BI68" i="33"/>
  <c r="BI71" i="33" s="1"/>
  <c r="BI70" i="33" s="1"/>
  <c r="BI73" i="33" s="1"/>
  <c r="BI87" i="33" s="1"/>
  <c r="BI101" i="33" s="1"/>
  <c r="BI83" i="33"/>
  <c r="BI86" i="33" s="1"/>
  <c r="BO68" i="33"/>
  <c r="BO71" i="33" s="1"/>
  <c r="BO70" i="33" s="1"/>
  <c r="BO73" i="33" s="1"/>
  <c r="BO87" i="33" s="1"/>
  <c r="BO101" i="33" s="1"/>
  <c r="BO79" i="33"/>
  <c r="BO95" i="33" s="1"/>
  <c r="BO83" i="33"/>
  <c r="BO86" i="33" s="1"/>
  <c r="BL87" i="33"/>
  <c r="BL101" i="33" s="1"/>
  <c r="BL76" i="33"/>
  <c r="BL93" i="33" s="1"/>
  <c r="BT68" i="33"/>
  <c r="BT71" i="33" s="1"/>
  <c r="BT70" i="33" s="1"/>
  <c r="BT73" i="33" s="1"/>
  <c r="BT87" i="33" s="1"/>
  <c r="BT101" i="33" s="1"/>
  <c r="BT79" i="33"/>
  <c r="BT95" i="33" s="1"/>
  <c r="BT83" i="33"/>
  <c r="BT86" i="33" s="1"/>
  <c r="BS76" i="33"/>
  <c r="BS93" i="33" s="1"/>
  <c r="BS91" i="33" s="1"/>
  <c r="BS92" i="33" s="1"/>
  <c r="BS73" i="33"/>
  <c r="BS87" i="33" s="1"/>
  <c r="BS101" i="33" s="1"/>
  <c r="BZ76" i="33"/>
  <c r="BZ93" i="33" s="1"/>
  <c r="BZ91" i="33" s="1"/>
  <c r="BZ92" i="33" s="1"/>
  <c r="BZ73" i="33"/>
  <c r="BZ87" i="33" s="1"/>
  <c r="BZ101" i="33" s="1"/>
  <c r="BX76" i="33"/>
  <c r="BX93" i="33" s="1"/>
  <c r="BC76" i="33"/>
  <c r="BC93" i="33" s="1"/>
  <c r="BC91" i="33" s="1"/>
  <c r="BC92" i="33" s="1"/>
  <c r="E42" i="33" l="1"/>
  <c r="BG91" i="33"/>
  <c r="BL91" i="33"/>
  <c r="BJ91" i="33"/>
  <c r="U49" i="33"/>
  <c r="AW92" i="33"/>
  <c r="AG92" i="33"/>
  <c r="AO92" i="33"/>
  <c r="AD92" i="33"/>
  <c r="AT92" i="33"/>
  <c r="AC92" i="33"/>
  <c r="AP92" i="33"/>
  <c r="AQ92" i="33"/>
  <c r="AM49" i="33"/>
  <c r="AC49" i="33"/>
  <c r="AU92" i="33"/>
  <c r="BY92" i="33"/>
  <c r="AW49" i="33"/>
  <c r="X92" i="33"/>
  <c r="O92" i="33"/>
  <c r="E45" i="33"/>
  <c r="CH49" i="33"/>
  <c r="BA91" i="33"/>
  <c r="CE91" i="33"/>
  <c r="CB91" i="33"/>
  <c r="BW92" i="33"/>
  <c r="BU92" i="33"/>
  <c r="BX91" i="33"/>
  <c r="CF92" i="33"/>
  <c r="CK98" i="33"/>
  <c r="CK99" i="33"/>
  <c r="BT99" i="33"/>
  <c r="BT98" i="33"/>
  <c r="BO99" i="33"/>
  <c r="BO98" i="33"/>
  <c r="BP99" i="33"/>
  <c r="BP98" i="33"/>
  <c r="BI99" i="33"/>
  <c r="BI98" i="33"/>
  <c r="CK76" i="33"/>
  <c r="CK93" i="33" s="1"/>
  <c r="BT76" i="33"/>
  <c r="BT93" i="33" s="1"/>
  <c r="BT91" i="33" s="1"/>
  <c r="BT92" i="33" s="1"/>
  <c r="BO76" i="33"/>
  <c r="BO93" i="33" s="1"/>
  <c r="BO91" i="33" s="1"/>
  <c r="BO92" i="33" s="1"/>
  <c r="BI76" i="33"/>
  <c r="BI93" i="33" s="1"/>
  <c r="BI91" i="33" s="1"/>
  <c r="BI92" i="33" s="1"/>
  <c r="BP76" i="33"/>
  <c r="BP93" i="33" s="1"/>
  <c r="BP91" i="33" s="1"/>
  <c r="BP92" i="33" s="1"/>
  <c r="BG92" i="33" l="1"/>
  <c r="BJ92" i="33"/>
  <c r="BL92" i="33"/>
  <c r="CB92" i="33"/>
  <c r="CK91" i="33"/>
  <c r="BX92" i="33"/>
  <c r="CE92" i="33"/>
  <c r="BA92" i="33"/>
  <c r="CK92" i="33" l="1"/>
  <c r="L1543" i="26" l="1"/>
  <c r="E1535" i="26"/>
  <c r="D1535" i="26"/>
  <c r="C1535" i="26"/>
  <c r="L1559" i="26"/>
  <c r="L1558" i="26"/>
  <c r="L1554" i="26"/>
  <c r="L1553" i="26"/>
  <c r="L1549" i="26"/>
  <c r="L1544" i="26"/>
  <c r="C1538" i="26"/>
  <c r="L1546" i="26" l="1"/>
  <c r="L1541" i="26"/>
  <c r="L1551" i="26"/>
  <c r="L1556" i="26"/>
  <c r="L1561" i="26" l="1"/>
  <c r="L1562" i="26" l="1"/>
  <c r="L1480" i="26"/>
  <c r="L1464" i="26"/>
  <c r="L1423" i="26"/>
  <c r="L1387" i="26"/>
  <c r="E1503" i="26"/>
  <c r="D1503" i="26"/>
  <c r="C1503" i="26"/>
  <c r="E1472" i="26"/>
  <c r="D1472" i="26"/>
  <c r="C1472" i="26"/>
  <c r="E1441" i="26"/>
  <c r="D1441" i="26"/>
  <c r="C1441" i="26"/>
  <c r="E1410" i="26"/>
  <c r="D1410" i="26"/>
  <c r="C1410" i="26"/>
  <c r="E1379" i="26"/>
  <c r="D1379" i="26"/>
  <c r="C1379" i="26"/>
  <c r="L1528" i="26"/>
  <c r="L1527" i="26"/>
  <c r="L1523" i="26"/>
  <c r="L1522" i="26"/>
  <c r="L1518" i="26"/>
  <c r="L1517" i="26"/>
  <c r="C1506" i="26"/>
  <c r="L1496" i="26"/>
  <c r="L1495" i="26"/>
  <c r="L1491" i="26"/>
  <c r="L1490" i="26"/>
  <c r="L1486" i="26"/>
  <c r="L1485" i="26"/>
  <c r="L1481" i="26"/>
  <c r="C1475" i="26"/>
  <c r="L1465" i="26"/>
  <c r="L1460" i="26"/>
  <c r="L1459" i="26"/>
  <c r="L1455" i="26"/>
  <c r="L1450" i="26"/>
  <c r="C1444" i="26"/>
  <c r="L1434" i="26"/>
  <c r="L1433" i="26"/>
  <c r="L1429" i="26"/>
  <c r="L1428" i="26"/>
  <c r="L1424" i="26"/>
  <c r="L1419" i="26"/>
  <c r="C1413" i="26"/>
  <c r="L1403" i="26"/>
  <c r="L1402" i="26"/>
  <c r="L1398" i="26"/>
  <c r="L1397" i="26"/>
  <c r="L1393" i="26"/>
  <c r="L1388" i="26"/>
  <c r="C1382" i="26"/>
  <c r="L1452" i="26" l="1"/>
  <c r="L1390" i="26"/>
  <c r="L1488" i="26"/>
  <c r="L1515" i="26"/>
  <c r="L1400" i="26"/>
  <c r="L1525" i="26"/>
  <c r="L1395" i="26"/>
  <c r="L1431" i="26"/>
  <c r="L1457" i="26"/>
  <c r="L1483" i="26"/>
  <c r="L1421" i="26"/>
  <c r="L1478" i="26"/>
  <c r="L1493" i="26"/>
  <c r="L1520" i="26"/>
  <c r="L1426" i="26"/>
  <c r="L1385" i="26"/>
  <c r="L1462" i="26"/>
  <c r="L1405" i="26" l="1"/>
  <c r="L1498" i="26"/>
  <c r="L1499" i="26" l="1"/>
  <c r="L1406" i="26"/>
  <c r="L1449" i="26"/>
  <c r="L1418" i="26"/>
  <c r="L1512" i="26"/>
  <c r="L1416" i="26" l="1"/>
  <c r="L1447" i="26"/>
  <c r="L1509" i="26"/>
  <c r="E1343" i="26"/>
  <c r="C1343" i="26"/>
  <c r="L1372" i="26"/>
  <c r="L1371" i="26"/>
  <c r="L1370" i="26"/>
  <c r="L1365" i="26"/>
  <c r="L1364" i="26"/>
  <c r="L1363" i="26"/>
  <c r="L1362" i="26"/>
  <c r="L1361" i="26"/>
  <c r="L1357" i="26"/>
  <c r="L1356" i="26"/>
  <c r="L1352" i="26"/>
  <c r="L1351" i="26"/>
  <c r="L1436" i="26" l="1"/>
  <c r="L1530" i="26"/>
  <c r="L1467" i="26"/>
  <c r="L1359" i="26"/>
  <c r="L1354" i="26"/>
  <c r="L1349" i="26"/>
  <c r="L1368" i="26"/>
  <c r="L1468" i="26" l="1"/>
  <c r="L1531" i="26"/>
  <c r="L1437" i="26"/>
  <c r="L1374" i="26"/>
  <c r="G1441" i="26" l="1"/>
  <c r="L1375" i="26"/>
  <c r="G1503" i="26"/>
  <c r="L3063" i="26"/>
  <c r="C1312" i="26"/>
  <c r="C1281" i="26"/>
  <c r="C1218" i="26"/>
  <c r="C1155" i="26"/>
  <c r="C1124" i="26"/>
  <c r="C1093" i="26"/>
  <c r="C1062" i="26"/>
  <c r="C1031" i="26"/>
  <c r="C999" i="26"/>
  <c r="C905" i="26"/>
  <c r="C874" i="26"/>
  <c r="C843" i="26"/>
  <c r="C812" i="26"/>
  <c r="C779" i="26"/>
  <c r="C748" i="26"/>
  <c r="C717" i="26"/>
  <c r="C688" i="26"/>
  <c r="C658" i="26"/>
  <c r="C626" i="26"/>
  <c r="C597" i="26"/>
  <c r="C566" i="26"/>
  <c r="C504" i="26"/>
  <c r="C474" i="26"/>
  <c r="C443" i="26"/>
  <c r="C412" i="26"/>
  <c r="C381" i="26"/>
  <c r="C350" i="26"/>
  <c r="C319" i="26"/>
  <c r="C287" i="26"/>
  <c r="C256" i="26"/>
  <c r="C226" i="26"/>
  <c r="C164" i="26"/>
  <c r="C133" i="26"/>
  <c r="C101" i="26"/>
  <c r="C70" i="26"/>
  <c r="E1312" i="26"/>
  <c r="D1312" i="26"/>
  <c r="E1281" i="26"/>
  <c r="D1281" i="26"/>
  <c r="E1218" i="26"/>
  <c r="D1218" i="26"/>
  <c r="E1155" i="26"/>
  <c r="D1155" i="26"/>
  <c r="E1124" i="26"/>
  <c r="D1124" i="26"/>
  <c r="E1093" i="26"/>
  <c r="D1093" i="26"/>
  <c r="E1062" i="26"/>
  <c r="D1062" i="26"/>
  <c r="E1031" i="26"/>
  <c r="D1031" i="26"/>
  <c r="E999" i="26"/>
  <c r="D999" i="26"/>
  <c r="E905" i="26"/>
  <c r="D905" i="26"/>
  <c r="E874" i="26"/>
  <c r="D874" i="26"/>
  <c r="E843" i="26"/>
  <c r="D843" i="26"/>
  <c r="E812" i="26"/>
  <c r="D812" i="26"/>
  <c r="E779" i="26"/>
  <c r="D779" i="26"/>
  <c r="E748" i="26"/>
  <c r="D748" i="26"/>
  <c r="E717" i="26"/>
  <c r="D717" i="26"/>
  <c r="E688" i="26"/>
  <c r="D688" i="26"/>
  <c r="E658" i="26"/>
  <c r="D658" i="26"/>
  <c r="E626" i="26"/>
  <c r="D626" i="26"/>
  <c r="E597" i="26"/>
  <c r="D597" i="26"/>
  <c r="E566" i="26"/>
  <c r="D566" i="26"/>
  <c r="E504" i="26"/>
  <c r="D504" i="26"/>
  <c r="E474" i="26"/>
  <c r="D474" i="26"/>
  <c r="E443" i="26"/>
  <c r="D443" i="26"/>
  <c r="E412" i="26"/>
  <c r="D412" i="26"/>
  <c r="E381" i="26"/>
  <c r="D381" i="26"/>
  <c r="E350" i="26"/>
  <c r="D350" i="26"/>
  <c r="E319" i="26"/>
  <c r="D319" i="26"/>
  <c r="E287" i="26"/>
  <c r="D287" i="26"/>
  <c r="E256" i="26"/>
  <c r="D256" i="26"/>
  <c r="E226" i="26"/>
  <c r="D226" i="26"/>
  <c r="E164" i="26"/>
  <c r="D164" i="26"/>
  <c r="E133" i="26"/>
  <c r="D133" i="26"/>
  <c r="E101" i="26"/>
  <c r="D101" i="26"/>
  <c r="E70" i="26"/>
  <c r="D70" i="26"/>
  <c r="L492" i="26"/>
  <c r="L435" i="26"/>
  <c r="L389" i="26"/>
  <c r="L373" i="26"/>
  <c r="L363" i="26"/>
  <c r="L338" i="26"/>
  <c r="L328" i="26"/>
  <c r="L327" i="26"/>
  <c r="L296" i="26"/>
  <c r="L295" i="26"/>
  <c r="L264" i="26"/>
  <c r="L234" i="26"/>
  <c r="L173" i="26"/>
  <c r="L172" i="26"/>
  <c r="L110" i="26"/>
  <c r="L109" i="26"/>
  <c r="L1257" i="26"/>
  <c r="L1337" i="26"/>
  <c r="L1336" i="26"/>
  <c r="L1332" i="26"/>
  <c r="L1331" i="26"/>
  <c r="L1327" i="26"/>
  <c r="L1326" i="26"/>
  <c r="L1322" i="26"/>
  <c r="G1321" i="26"/>
  <c r="L1320" i="26"/>
  <c r="C1315" i="26"/>
  <c r="L1305" i="26"/>
  <c r="L1304" i="26"/>
  <c r="L1300" i="26"/>
  <c r="L1299" i="26"/>
  <c r="L1295" i="26"/>
  <c r="L1294" i="26"/>
  <c r="L1290" i="26"/>
  <c r="L1289" i="26"/>
  <c r="C1284" i="26"/>
  <c r="L1274" i="26"/>
  <c r="L1273" i="26"/>
  <c r="L1269" i="26"/>
  <c r="L1268" i="26"/>
  <c r="L1264" i="26"/>
  <c r="L1263" i="26"/>
  <c r="L1259" i="26"/>
  <c r="L1258" i="26"/>
  <c r="C1252" i="26"/>
  <c r="L1243" i="26"/>
  <c r="L1242" i="26"/>
  <c r="L1238" i="26"/>
  <c r="L1237" i="26"/>
  <c r="L1233" i="26"/>
  <c r="L1232" i="26"/>
  <c r="L1228" i="26"/>
  <c r="L1227" i="26"/>
  <c r="L1226" i="26"/>
  <c r="C1221" i="26"/>
  <c r="L1211" i="26"/>
  <c r="L1210" i="26"/>
  <c r="L1206" i="26"/>
  <c r="L1205" i="26"/>
  <c r="L1201" i="26"/>
  <c r="L1200" i="26"/>
  <c r="L1196" i="26"/>
  <c r="L1195" i="26"/>
  <c r="L1194" i="26"/>
  <c r="C1189" i="26"/>
  <c r="L1180" i="26"/>
  <c r="L1179" i="26"/>
  <c r="L1175" i="26"/>
  <c r="L1174" i="26"/>
  <c r="L1170" i="26"/>
  <c r="L1169" i="26"/>
  <c r="L1165" i="26"/>
  <c r="L1164" i="26"/>
  <c r="L1163" i="26"/>
  <c r="C1158" i="26"/>
  <c r="L1148" i="26"/>
  <c r="L1143" i="26"/>
  <c r="L1142" i="26"/>
  <c r="L1138" i="26"/>
  <c r="L1133" i="26"/>
  <c r="L1132" i="26"/>
  <c r="C1127" i="26"/>
  <c r="L1117" i="26"/>
  <c r="L1112" i="26"/>
  <c r="L1111" i="26"/>
  <c r="L1107" i="26"/>
  <c r="G1106" i="26"/>
  <c r="G1116" i="26" s="1"/>
  <c r="L1102" i="26"/>
  <c r="L1101" i="26"/>
  <c r="C1096" i="26"/>
  <c r="L1086" i="26"/>
  <c r="L1081" i="26"/>
  <c r="L1080" i="26"/>
  <c r="L1076" i="26"/>
  <c r="G1075" i="26"/>
  <c r="G1085" i="26" s="1"/>
  <c r="L1071" i="26"/>
  <c r="L1070" i="26"/>
  <c r="C1065" i="26"/>
  <c r="L1055" i="26"/>
  <c r="L1050" i="26"/>
  <c r="L1049" i="26"/>
  <c r="L1045" i="26"/>
  <c r="G1044" i="26"/>
  <c r="L1040" i="26"/>
  <c r="L1039" i="26"/>
  <c r="C1034" i="26"/>
  <c r="L1019" i="26"/>
  <c r="L1018" i="26"/>
  <c r="L1014" i="26"/>
  <c r="L1013" i="26"/>
  <c r="L1009" i="26"/>
  <c r="L1007" i="26"/>
  <c r="C1002" i="26"/>
  <c r="L992" i="26"/>
  <c r="L991" i="26"/>
  <c r="L987" i="26"/>
  <c r="L986" i="26"/>
  <c r="L982" i="26"/>
  <c r="L981" i="26"/>
  <c r="L977" i="26"/>
  <c r="L975" i="26"/>
  <c r="C970" i="26"/>
  <c r="L961" i="26"/>
  <c r="L960" i="26"/>
  <c r="L956" i="26"/>
  <c r="L955" i="26"/>
  <c r="L951" i="26"/>
  <c r="L950" i="26"/>
  <c r="L946" i="26"/>
  <c r="L945" i="26"/>
  <c r="C940" i="26"/>
  <c r="L931" i="26"/>
  <c r="L930" i="26"/>
  <c r="L926" i="26"/>
  <c r="L925" i="26"/>
  <c r="L921" i="26"/>
  <c r="L920" i="26"/>
  <c r="L916" i="26"/>
  <c r="L915" i="26"/>
  <c r="L914" i="26"/>
  <c r="L913" i="26"/>
  <c r="C908" i="26"/>
  <c r="L898" i="26"/>
  <c r="L897" i="26"/>
  <c r="L893" i="26"/>
  <c r="L892" i="26"/>
  <c r="L888" i="26"/>
  <c r="L887" i="26"/>
  <c r="L883" i="26"/>
  <c r="L882" i="26"/>
  <c r="C877" i="26"/>
  <c r="L867" i="26"/>
  <c r="L866" i="26"/>
  <c r="L862" i="26"/>
  <c r="L861" i="26"/>
  <c r="L857" i="26"/>
  <c r="L856" i="26"/>
  <c r="L852" i="26"/>
  <c r="L851" i="26"/>
  <c r="C846" i="26"/>
  <c r="L836" i="26"/>
  <c r="L835" i="26"/>
  <c r="L831" i="26"/>
  <c r="L830" i="26"/>
  <c r="L826" i="26"/>
  <c r="L825" i="26"/>
  <c r="L821" i="26"/>
  <c r="L820" i="26"/>
  <c r="C815" i="26"/>
  <c r="L805" i="26"/>
  <c r="L804" i="26"/>
  <c r="L803" i="26"/>
  <c r="L799" i="26"/>
  <c r="L793" i="26"/>
  <c r="L792" i="26"/>
  <c r="L788" i="26"/>
  <c r="L787" i="26"/>
  <c r="C782" i="26"/>
  <c r="L772" i="26"/>
  <c r="L771" i="26"/>
  <c r="L767" i="26"/>
  <c r="L766" i="26"/>
  <c r="L762" i="26"/>
  <c r="L761" i="26"/>
  <c r="L757" i="26"/>
  <c r="L756" i="26"/>
  <c r="C751" i="26"/>
  <c r="L741" i="26"/>
  <c r="L740" i="26"/>
  <c r="L736" i="26"/>
  <c r="L735" i="26"/>
  <c r="L731" i="26"/>
  <c r="L730" i="26"/>
  <c r="L726" i="26"/>
  <c r="L725" i="26"/>
  <c r="C720" i="26"/>
  <c r="G710" i="26"/>
  <c r="G709" i="26"/>
  <c r="L705" i="26"/>
  <c r="L704" i="26"/>
  <c r="L700" i="26"/>
  <c r="L696" i="26"/>
  <c r="L695" i="26"/>
  <c r="C690" i="26"/>
  <c r="L681" i="26"/>
  <c r="L680" i="26"/>
  <c r="L676" i="26"/>
  <c r="L675" i="26"/>
  <c r="L671" i="26"/>
  <c r="L670" i="26"/>
  <c r="L666" i="26"/>
  <c r="L665" i="26"/>
  <c r="C660" i="26"/>
  <c r="L652" i="26"/>
  <c r="L651" i="26"/>
  <c r="L650" i="26"/>
  <c r="L646" i="26"/>
  <c r="L645" i="26"/>
  <c r="L644" i="26"/>
  <c r="L643" i="26"/>
  <c r="L639" i="26"/>
  <c r="L638" i="26"/>
  <c r="L634" i="26"/>
  <c r="L633" i="26"/>
  <c r="C628" i="26"/>
  <c r="L615" i="26"/>
  <c r="L611" i="26"/>
  <c r="L610" i="26"/>
  <c r="L605" i="26"/>
  <c r="C600" i="26"/>
  <c r="L590" i="26"/>
  <c r="L589" i="26"/>
  <c r="L585" i="26"/>
  <c r="L584" i="26"/>
  <c r="L580" i="26"/>
  <c r="L579" i="26"/>
  <c r="L575" i="26"/>
  <c r="L574" i="26"/>
  <c r="C569" i="26"/>
  <c r="L529" i="26"/>
  <c r="L528" i="26"/>
  <c r="L527" i="26"/>
  <c r="L523" i="26"/>
  <c r="L522" i="26"/>
  <c r="L518" i="26"/>
  <c r="L513" i="26"/>
  <c r="L512" i="26"/>
  <c r="C507" i="26"/>
  <c r="L499" i="26"/>
  <c r="L498" i="26"/>
  <c r="L497" i="26"/>
  <c r="L493" i="26"/>
  <c r="L488" i="26"/>
  <c r="L487" i="26"/>
  <c r="L483" i="26"/>
  <c r="L482" i="26"/>
  <c r="C477" i="26"/>
  <c r="L467" i="26"/>
  <c r="L466" i="26"/>
  <c r="L462" i="26"/>
  <c r="L461" i="26"/>
  <c r="L452" i="26"/>
  <c r="C446" i="26"/>
  <c r="L436" i="26"/>
  <c r="L431" i="26"/>
  <c r="L430" i="26"/>
  <c r="L426" i="26"/>
  <c r="L425" i="26"/>
  <c r="C415" i="26"/>
  <c r="L405" i="26"/>
  <c r="L404" i="26"/>
  <c r="L400" i="26"/>
  <c r="L399" i="26"/>
  <c r="L395" i="26"/>
  <c r="L394" i="26"/>
  <c r="L390" i="26"/>
  <c r="C384" i="26"/>
  <c r="L374" i="26"/>
  <c r="L369" i="26"/>
  <c r="L368" i="26"/>
  <c r="L359" i="26"/>
  <c r="L358" i="26"/>
  <c r="C353" i="26"/>
  <c r="L343" i="26"/>
  <c r="L342" i="26"/>
  <c r="L334" i="26"/>
  <c r="L333" i="26"/>
  <c r="L329" i="26"/>
  <c r="C322" i="26"/>
  <c r="L311" i="26"/>
  <c r="L310" i="26"/>
  <c r="L306" i="26"/>
  <c r="L302" i="26"/>
  <c r="L301" i="26"/>
  <c r="L297" i="26"/>
  <c r="C290" i="26"/>
  <c r="L280" i="26"/>
  <c r="L279" i="26"/>
  <c r="L275" i="26"/>
  <c r="L274" i="26"/>
  <c r="L270" i="26"/>
  <c r="L265" i="26"/>
  <c r="C259" i="26"/>
  <c r="L249" i="26"/>
  <c r="L248" i="26"/>
  <c r="L244" i="26"/>
  <c r="L240" i="26"/>
  <c r="L239" i="26"/>
  <c r="L235" i="26"/>
  <c r="C229" i="26"/>
  <c r="L189" i="26"/>
  <c r="L188" i="26"/>
  <c r="L184" i="26"/>
  <c r="L183" i="26"/>
  <c r="L179" i="26"/>
  <c r="L178" i="26"/>
  <c r="L174" i="26"/>
  <c r="C167" i="26"/>
  <c r="L152" i="26"/>
  <c r="L151" i="26"/>
  <c r="L147" i="26"/>
  <c r="L142" i="26"/>
  <c r="L141" i="26"/>
  <c r="C136" i="26"/>
  <c r="L126" i="26"/>
  <c r="L125" i="26"/>
  <c r="L121" i="26"/>
  <c r="L120" i="26"/>
  <c r="L116" i="26"/>
  <c r="L115" i="26"/>
  <c r="L111" i="26"/>
  <c r="C104" i="26"/>
  <c r="L94" i="26"/>
  <c r="L89" i="26"/>
  <c r="L88" i="26"/>
  <c r="L83" i="26"/>
  <c r="L79" i="26"/>
  <c r="C73" i="26"/>
  <c r="L797" i="26"/>
  <c r="L267" i="26" l="1"/>
  <c r="G1343" i="26"/>
  <c r="L3096" i="26"/>
  <c r="K9" i="79"/>
  <c r="K10" i="79"/>
  <c r="K15" i="79"/>
  <c r="K13" i="79"/>
  <c r="K14" i="79"/>
  <c r="K16" i="79"/>
  <c r="K11" i="79"/>
  <c r="K12" i="79"/>
  <c r="L928" i="26"/>
  <c r="L1161" i="26"/>
  <c r="L594" i="26"/>
  <c r="L471" i="26"/>
  <c r="L347" i="26"/>
  <c r="L253" i="26"/>
  <c r="L98" i="26"/>
  <c r="L1309" i="26"/>
  <c r="L1184" i="26"/>
  <c r="L1059" i="26"/>
  <c r="L935" i="26"/>
  <c r="L809" i="26"/>
  <c r="L685" i="26"/>
  <c r="L1500" i="26"/>
  <c r="L440" i="26"/>
  <c r="L193" i="26"/>
  <c r="L67" i="26"/>
  <c r="L1278" i="26"/>
  <c r="L1152" i="26"/>
  <c r="L1028" i="26"/>
  <c r="L902" i="26"/>
  <c r="L776" i="26"/>
  <c r="L656" i="26"/>
  <c r="L1407" i="26"/>
  <c r="L1532" i="26"/>
  <c r="L533" i="26"/>
  <c r="L409" i="26"/>
  <c r="L315" i="26"/>
  <c r="L161" i="26"/>
  <c r="L1376" i="26"/>
  <c r="L1247" i="26"/>
  <c r="L1121" i="26"/>
  <c r="L996" i="26"/>
  <c r="L871" i="26"/>
  <c r="L745" i="26"/>
  <c r="L624" i="26"/>
  <c r="L1469" i="26"/>
  <c r="L1563" i="26"/>
  <c r="L503" i="26"/>
  <c r="L378" i="26"/>
  <c r="L284" i="26"/>
  <c r="L130" i="26"/>
  <c r="L1341" i="26"/>
  <c r="L1215" i="26"/>
  <c r="L1090" i="26"/>
  <c r="L965" i="26"/>
  <c r="L840" i="26"/>
  <c r="L714" i="26"/>
  <c r="L1438" i="26"/>
  <c r="L1005" i="26"/>
  <c r="L759" i="26"/>
  <c r="L1287" i="26"/>
  <c r="L515" i="26"/>
  <c r="L1177" i="26"/>
  <c r="L1240" i="26"/>
  <c r="L1261" i="26"/>
  <c r="L1271" i="26"/>
  <c r="L340" i="26"/>
  <c r="L361" i="26"/>
  <c r="L480" i="26"/>
  <c r="L490" i="26"/>
  <c r="L663" i="26"/>
  <c r="L693" i="26"/>
  <c r="L854" i="26"/>
  <c r="L989" i="26"/>
  <c r="L1068" i="26"/>
  <c r="L1208" i="26"/>
  <c r="L1334" i="26"/>
  <c r="L232" i="26"/>
  <c r="L423" i="26"/>
  <c r="L433" i="26"/>
  <c r="L577" i="26"/>
  <c r="L958" i="26"/>
  <c r="L1016" i="26"/>
  <c r="L1167" i="26"/>
  <c r="L1321" i="26"/>
  <c r="L1130" i="26"/>
  <c r="L1037" i="26"/>
  <c r="L1099" i="26"/>
  <c r="L1230" i="26"/>
  <c r="L118" i="26"/>
  <c r="L277" i="26"/>
  <c r="L723" i="26"/>
  <c r="L754" i="26"/>
  <c r="L764" i="26"/>
  <c r="L943" i="26"/>
  <c r="L1021" i="26"/>
  <c r="L1047" i="26"/>
  <c r="L1109" i="26"/>
  <c r="L1329" i="26"/>
  <c r="L1192" i="26"/>
  <c r="L823" i="26"/>
  <c r="L1106" i="26"/>
  <c r="L1198" i="26"/>
  <c r="L1224" i="26"/>
  <c r="L1292" i="26"/>
  <c r="L1302" i="26"/>
  <c r="L1075" i="26"/>
  <c r="L1140" i="26"/>
  <c r="L973" i="26"/>
  <c r="L1255" i="26"/>
  <c r="L1297" i="26"/>
  <c r="L186" i="26"/>
  <c r="L387" i="26"/>
  <c r="L464" i="26"/>
  <c r="L485" i="26"/>
  <c r="L678" i="26"/>
  <c r="L698" i="26"/>
  <c r="L738" i="26"/>
  <c r="L828" i="26"/>
  <c r="L948" i="26"/>
  <c r="L979" i="26"/>
  <c r="L1011" i="26"/>
  <c r="L1044" i="26"/>
  <c r="L1085" i="26"/>
  <c r="L1078" i="26"/>
  <c r="L1116" i="26"/>
  <c r="L1137" i="26"/>
  <c r="L1172" i="26"/>
  <c r="L1203" i="26"/>
  <c r="L1235" i="26"/>
  <c r="L1266" i="26"/>
  <c r="L1324" i="26"/>
  <c r="L613" i="26"/>
  <c r="L849" i="26"/>
  <c r="L123" i="26"/>
  <c r="L402" i="26"/>
  <c r="L608" i="26"/>
  <c r="L636" i="26"/>
  <c r="L710" i="26"/>
  <c r="L833" i="26"/>
  <c r="L880" i="26"/>
  <c r="L953" i="26"/>
  <c r="L984" i="26"/>
  <c r="L1147" i="26"/>
  <c r="G1054" i="26"/>
  <c r="L1054" i="26" s="1"/>
  <c r="L113" i="26"/>
  <c r="L237" i="26"/>
  <c r="L798" i="26"/>
  <c r="L91" i="26"/>
  <c r="L176" i="26"/>
  <c r="L272" i="26"/>
  <c r="L336" i="26"/>
  <c r="L356" i="26"/>
  <c r="L392" i="26"/>
  <c r="L454" i="26"/>
  <c r="L520" i="26"/>
  <c r="L582" i="26"/>
  <c r="L641" i="26"/>
  <c r="L668" i="26"/>
  <c r="L790" i="26"/>
  <c r="L885" i="26"/>
  <c r="L144" i="26"/>
  <c r="L510" i="26"/>
  <c r="L733" i="26"/>
  <c r="L895" i="26"/>
  <c r="L923" i="26"/>
  <c r="L81" i="26"/>
  <c r="L525" i="26"/>
  <c r="L709" i="26"/>
  <c r="L785" i="26"/>
  <c r="L107" i="26"/>
  <c r="L149" i="26"/>
  <c r="L242" i="26"/>
  <c r="L304" i="26"/>
  <c r="L331" i="26"/>
  <c r="L449" i="26"/>
  <c r="L572" i="26"/>
  <c r="L587" i="26"/>
  <c r="L648" i="26"/>
  <c r="L702" i="26"/>
  <c r="L728" i="26"/>
  <c r="L864" i="26"/>
  <c r="L890" i="26"/>
  <c r="L918" i="26"/>
  <c r="L495" i="26"/>
  <c r="L859" i="26"/>
  <c r="L76" i="26"/>
  <c r="L86" i="26"/>
  <c r="L154" i="26"/>
  <c r="L246" i="26"/>
  <c r="L299" i="26"/>
  <c r="L308" i="26"/>
  <c r="L428" i="26"/>
  <c r="L631" i="26"/>
  <c r="L769" i="26"/>
  <c r="L262" i="26"/>
  <c r="L293" i="26"/>
  <c r="L170" i="26"/>
  <c r="L139" i="26"/>
  <c r="L911" i="26"/>
  <c r="L181" i="26"/>
  <c r="L325" i="26"/>
  <c r="L371" i="26"/>
  <c r="L397" i="26"/>
  <c r="L459" i="26"/>
  <c r="L603" i="26"/>
  <c r="L673" i="26"/>
  <c r="L801" i="26"/>
  <c r="L818" i="26"/>
  <c r="L366" i="26"/>
  <c r="L1439" i="26" l="1"/>
  <c r="L1533" i="26"/>
  <c r="L1408" i="26"/>
  <c r="L1564" i="26"/>
  <c r="L1377" i="26"/>
  <c r="L1501" i="26"/>
  <c r="L1470" i="26"/>
  <c r="L1052" i="26"/>
  <c r="L1057" i="26" s="1"/>
  <c r="L1145" i="26"/>
  <c r="L3097" i="26"/>
  <c r="L1135" i="26"/>
  <c r="L1114" i="26"/>
  <c r="L1104" i="26"/>
  <c r="L1318" i="26"/>
  <c r="L795" i="26"/>
  <c r="L1083" i="26"/>
  <c r="L1042" i="26"/>
  <c r="L1073" i="26"/>
  <c r="K8" i="79"/>
  <c r="I25" i="80"/>
  <c r="L1213" i="26"/>
  <c r="L1182" i="26"/>
  <c r="L963" i="26"/>
  <c r="L1307" i="26"/>
  <c r="L592" i="26"/>
  <c r="L1276" i="26"/>
  <c r="L1026" i="26"/>
  <c r="L774" i="26"/>
  <c r="L128" i="26"/>
  <c r="L1245" i="26"/>
  <c r="L501" i="26"/>
  <c r="L707" i="26"/>
  <c r="L345" i="26"/>
  <c r="L838" i="26"/>
  <c r="L743" i="26"/>
  <c r="L96" i="26"/>
  <c r="L683" i="26"/>
  <c r="L994" i="26"/>
  <c r="L900" i="26"/>
  <c r="L251" i="26"/>
  <c r="L282" i="26"/>
  <c r="L531" i="26"/>
  <c r="L933" i="26"/>
  <c r="L469" i="26"/>
  <c r="L869" i="26"/>
  <c r="L407" i="26"/>
  <c r="L159" i="26"/>
  <c r="L313" i="26"/>
  <c r="L65" i="26"/>
  <c r="L622" i="26"/>
  <c r="L191" i="26"/>
  <c r="L654" i="26"/>
  <c r="L376" i="26"/>
  <c r="L1119" i="26" l="1"/>
  <c r="L1339" i="26"/>
  <c r="L807" i="26"/>
  <c r="L712" i="26"/>
  <c r="L1027" i="26"/>
  <c r="L283" i="26"/>
  <c r="L346" i="26"/>
  <c r="L408" i="26"/>
  <c r="L3099" i="26"/>
  <c r="L775" i="26"/>
  <c r="L1058" i="26"/>
  <c r="L252" i="26"/>
  <c r="L254" i="26" s="1"/>
  <c r="L655" i="26"/>
  <c r="L995" i="26"/>
  <c r="L502" i="26"/>
  <c r="L314" i="26"/>
  <c r="L316" i="26" s="1"/>
  <c r="L1214" i="26"/>
  <c r="L1088" i="26"/>
  <c r="L684" i="26"/>
  <c r="L1150" i="26"/>
  <c r="L1151" i="26" s="1"/>
  <c r="L1120" i="26"/>
  <c r="L839" i="26"/>
  <c r="L841" i="26" s="1"/>
  <c r="L808" i="26"/>
  <c r="L810" i="26" s="1"/>
  <c r="L1340" i="26"/>
  <c r="L160" i="26"/>
  <c r="L1277" i="26"/>
  <c r="L934" i="26"/>
  <c r="L1246" i="26"/>
  <c r="L1308" i="26"/>
  <c r="L1183" i="26"/>
  <c r="L901" i="26"/>
  <c r="L192" i="26"/>
  <c r="L623" i="26"/>
  <c r="L625" i="26" s="1"/>
  <c r="L66" i="26"/>
  <c r="L532" i="26"/>
  <c r="L744" i="26"/>
  <c r="L129" i="26"/>
  <c r="L131" i="26" s="1"/>
  <c r="L964" i="26"/>
  <c r="I23" i="80"/>
  <c r="L470" i="26"/>
  <c r="L593" i="26"/>
  <c r="L870" i="26"/>
  <c r="L377" i="26"/>
  <c r="L97" i="26"/>
  <c r="L410" i="26"/>
  <c r="L1029" i="26"/>
  <c r="L657" i="26"/>
  <c r="L1279" i="26"/>
  <c r="L686" i="26"/>
  <c r="L348" i="26"/>
  <c r="L1216" i="26"/>
  <c r="L162" i="26"/>
  <c r="L1185" i="26"/>
  <c r="L1122" i="26"/>
  <c r="L997" i="26" l="1"/>
  <c r="L68" i="26"/>
  <c r="L285" i="26"/>
  <c r="G504" i="26"/>
  <c r="L966" i="26"/>
  <c r="G40" i="26"/>
  <c r="G999" i="26"/>
  <c r="L1342" i="26"/>
  <c r="L746" i="26"/>
  <c r="L534" i="26"/>
  <c r="L194" i="26"/>
  <c r="L903" i="26"/>
  <c r="L1310" i="26"/>
  <c r="L777" i="26"/>
  <c r="L936" i="26"/>
  <c r="G658" i="26"/>
  <c r="G779" i="26"/>
  <c r="L1089" i="26"/>
  <c r="I19" i="80"/>
  <c r="K18" i="57"/>
  <c r="L1060" i="26"/>
  <c r="G1249" i="26"/>
  <c r="G626" i="26"/>
  <c r="K28" i="94"/>
  <c r="L1248" i="26"/>
  <c r="G566" i="26"/>
  <c r="K113" i="94"/>
  <c r="G443" i="26"/>
  <c r="G597" i="26"/>
  <c r="G133" i="26"/>
  <c r="G226" i="26"/>
  <c r="L713" i="26"/>
  <c r="K22" i="57"/>
  <c r="I45" i="80"/>
  <c r="K149" i="94"/>
  <c r="K143" i="94"/>
  <c r="K147" i="94"/>
  <c r="K122" i="94"/>
  <c r="K97" i="94"/>
  <c r="K118" i="94"/>
  <c r="K99" i="94"/>
  <c r="K124" i="94"/>
  <c r="K93" i="94"/>
  <c r="K74" i="94"/>
  <c r="K68" i="94"/>
  <c r="K49" i="94"/>
  <c r="K43" i="94"/>
  <c r="K24" i="94"/>
  <c r="K72" i="94"/>
  <c r="K47" i="94"/>
  <c r="K22" i="94"/>
  <c r="K18" i="94"/>
  <c r="K25" i="57"/>
  <c r="K26" i="89"/>
  <c r="O26" i="89" s="1"/>
  <c r="K53" i="94"/>
  <c r="K158" i="94"/>
  <c r="K108" i="94"/>
  <c r="K133" i="94"/>
  <c r="K83" i="94"/>
  <c r="K58" i="94"/>
  <c r="K33" i="94"/>
  <c r="K150" i="94"/>
  <c r="K125" i="94"/>
  <c r="K100" i="94"/>
  <c r="K75" i="94"/>
  <c r="K50" i="94"/>
  <c r="K25" i="94"/>
  <c r="K154" i="94"/>
  <c r="K129" i="94"/>
  <c r="K104" i="94"/>
  <c r="K79" i="94"/>
  <c r="K54" i="94"/>
  <c r="K29" i="94"/>
  <c r="K146" i="94"/>
  <c r="K121" i="94"/>
  <c r="K96" i="94"/>
  <c r="K71" i="94"/>
  <c r="K46" i="94"/>
  <c r="K21" i="94"/>
  <c r="K63" i="94"/>
  <c r="K48" i="89"/>
  <c r="O48" i="89" s="1"/>
  <c r="K35" i="89"/>
  <c r="O35" i="89" s="1"/>
  <c r="K34" i="57"/>
  <c r="K51" i="89"/>
  <c r="O51" i="89" s="1"/>
  <c r="K23" i="57"/>
  <c r="K19" i="57"/>
  <c r="K24" i="89"/>
  <c r="O24" i="89" s="1"/>
  <c r="K43" i="89"/>
  <c r="O43" i="89" s="1"/>
  <c r="K20" i="89"/>
  <c r="O20" i="89" s="1"/>
  <c r="K30" i="57"/>
  <c r="K31" i="89"/>
  <c r="O31" i="89" s="1"/>
  <c r="K45" i="89"/>
  <c r="O45" i="89" s="1"/>
  <c r="K38" i="89"/>
  <c r="K23" i="89"/>
  <c r="O23" i="89" s="1"/>
  <c r="K19" i="89"/>
  <c r="O19" i="89" s="1"/>
  <c r="K42" i="89"/>
  <c r="O42" i="89" s="1"/>
  <c r="K47" i="89"/>
  <c r="O47" i="89" s="1"/>
  <c r="K27" i="89"/>
  <c r="O27" i="89" s="1"/>
  <c r="K27" i="57"/>
  <c r="L472" i="26"/>
  <c r="K49" i="89"/>
  <c r="O49" i="89" s="1"/>
  <c r="K29" i="57"/>
  <c r="L1153" i="26"/>
  <c r="G1124" i="26"/>
  <c r="L872" i="26"/>
  <c r="G843" i="26"/>
  <c r="L595" i="26"/>
  <c r="L379" i="26"/>
  <c r="G350" i="26"/>
  <c r="L99" i="26"/>
  <c r="G70" i="26"/>
  <c r="I49" i="80"/>
  <c r="K117" i="94" l="1"/>
  <c r="K142" i="94"/>
  <c r="K17" i="94"/>
  <c r="K42" i="94"/>
  <c r="K38" i="94"/>
  <c r="K37" i="94" s="1"/>
  <c r="K13" i="57"/>
  <c r="K12" i="57" s="1"/>
  <c r="K138" i="94"/>
  <c r="K137" i="94" s="1"/>
  <c r="K13" i="94"/>
  <c r="K12" i="94" s="1"/>
  <c r="K88" i="94"/>
  <c r="K67" i="94"/>
  <c r="K92" i="94"/>
  <c r="K78" i="94"/>
  <c r="K103" i="94"/>
  <c r="K153" i="94"/>
  <c r="K128" i="94"/>
  <c r="G688" i="26"/>
  <c r="L715" i="26"/>
  <c r="K55" i="94"/>
  <c r="K101" i="94"/>
  <c r="K50" i="89"/>
  <c r="O50" i="89" s="1"/>
  <c r="K107" i="94"/>
  <c r="L1091" i="26"/>
  <c r="K112" i="94"/>
  <c r="K37" i="89"/>
  <c r="O37" i="89" s="1"/>
  <c r="O38" i="89"/>
  <c r="K62" i="94"/>
  <c r="I44" i="80"/>
  <c r="K105" i="94"/>
  <c r="K116" i="94"/>
  <c r="K91" i="94"/>
  <c r="K141" i="94"/>
  <c r="K16" i="94"/>
  <c r="K66" i="94"/>
  <c r="K41" i="94"/>
  <c r="K41" i="89"/>
  <c r="K17" i="57"/>
  <c r="K18" i="89"/>
  <c r="K30" i="89"/>
  <c r="O30" i="89" s="1"/>
  <c r="I18" i="80"/>
  <c r="K157" i="94" l="1"/>
  <c r="K156" i="94" s="1"/>
  <c r="K34" i="89"/>
  <c r="K33" i="89" s="1"/>
  <c r="O33" i="89" s="1"/>
  <c r="K87" i="94"/>
  <c r="K126" i="94"/>
  <c r="K28" i="89"/>
  <c r="O28" i="89" s="1"/>
  <c r="K80" i="94"/>
  <c r="K31" i="57"/>
  <c r="K28" i="57" s="1"/>
  <c r="K53" i="89"/>
  <c r="O53" i="89" s="1"/>
  <c r="K57" i="94"/>
  <c r="K56" i="94" s="1"/>
  <c r="K82" i="94"/>
  <c r="K81" i="94" s="1"/>
  <c r="K32" i="94"/>
  <c r="K31" i="94" s="1"/>
  <c r="K132" i="94"/>
  <c r="K130" i="94"/>
  <c r="K127" i="94" s="1"/>
  <c r="K33" i="57"/>
  <c r="K155" i="94"/>
  <c r="K152" i="94" s="1"/>
  <c r="K30" i="94"/>
  <c r="K27" i="94" s="1"/>
  <c r="K32" i="89"/>
  <c r="O32" i="89" s="1"/>
  <c r="K151" i="94"/>
  <c r="K52" i="89"/>
  <c r="O52" i="89" s="1"/>
  <c r="K26" i="94"/>
  <c r="K51" i="94"/>
  <c r="I38" i="80"/>
  <c r="D15" i="47" s="1"/>
  <c r="D24" i="88" s="1"/>
  <c r="E24" i="88" s="1"/>
  <c r="R24" i="88" s="1"/>
  <c r="K46" i="89"/>
  <c r="O46" i="89" s="1"/>
  <c r="K76" i="94"/>
  <c r="K26" i="57"/>
  <c r="K139" i="94"/>
  <c r="K89" i="94"/>
  <c r="K114" i="94"/>
  <c r="K52" i="94"/>
  <c r="K106" i="94"/>
  <c r="K39" i="89"/>
  <c r="O39" i="89" s="1"/>
  <c r="O41" i="89"/>
  <c r="K102" i="94"/>
  <c r="K39" i="94"/>
  <c r="K16" i="89"/>
  <c r="O16" i="89" s="1"/>
  <c r="O18" i="89"/>
  <c r="K64" i="94"/>
  <c r="K15" i="57"/>
  <c r="K14" i="89"/>
  <c r="O14" i="89" s="1"/>
  <c r="O15" i="89"/>
  <c r="K14" i="94"/>
  <c r="I63" i="80"/>
  <c r="I12" i="80"/>
  <c r="O34" i="89" l="1"/>
  <c r="K25" i="89"/>
  <c r="O25" i="89" s="1"/>
  <c r="K77" i="94"/>
  <c r="K131" i="94"/>
  <c r="K44" i="89"/>
  <c r="K36" i="89" s="1"/>
  <c r="O36" i="89" s="1"/>
  <c r="K32" i="57"/>
  <c r="K29" i="89"/>
  <c r="O29" i="89" s="1"/>
  <c r="K24" i="57"/>
  <c r="Q24" i="88"/>
  <c r="U24" i="88"/>
  <c r="O24" i="88"/>
  <c r="S24" i="88"/>
  <c r="G24" i="88"/>
  <c r="P24" i="88"/>
  <c r="I24" i="88"/>
  <c r="V24" i="88"/>
  <c r="K24" i="88"/>
  <c r="F24" i="88"/>
  <c r="W24" i="88"/>
  <c r="N24" i="88"/>
  <c r="H24" i="88"/>
  <c r="T24" i="88"/>
  <c r="M24" i="88"/>
  <c r="L24" i="88"/>
  <c r="J24" i="88"/>
  <c r="D14" i="47"/>
  <c r="D22" i="88" s="1"/>
  <c r="E22" i="88" s="1"/>
  <c r="W22" i="88" s="1"/>
  <c r="O44" i="89" l="1"/>
  <c r="S22" i="88"/>
  <c r="R22" i="88"/>
  <c r="T22" i="88"/>
  <c r="P22" i="88"/>
  <c r="K22" i="88"/>
  <c r="J22" i="88"/>
  <c r="X24" i="88"/>
  <c r="X25" i="88" s="1"/>
  <c r="O22" i="88"/>
  <c r="G22" i="88"/>
  <c r="F22" i="88"/>
  <c r="D19" i="47"/>
  <c r="D31" i="88" s="1"/>
  <c r="E31" i="88" s="1"/>
  <c r="O31" i="88" s="1"/>
  <c r="H22" i="88"/>
  <c r="L22" i="88"/>
  <c r="N22" i="88"/>
  <c r="U22" i="88"/>
  <c r="M22" i="88"/>
  <c r="V22" i="88"/>
  <c r="I22" i="88"/>
  <c r="Q22" i="88"/>
  <c r="R31" i="88" l="1"/>
  <c r="J31" i="88"/>
  <c r="L31" i="88"/>
  <c r="T31" i="88"/>
  <c r="P31" i="88"/>
  <c r="N31" i="88"/>
  <c r="F31" i="88"/>
  <c r="K31" i="88"/>
  <c r="W31" i="88"/>
  <c r="I31" i="88"/>
  <c r="H31" i="88"/>
  <c r="S31" i="88"/>
  <c r="X22" i="88"/>
  <c r="X23" i="88" s="1"/>
  <c r="G31" i="88"/>
  <c r="U31" i="88"/>
  <c r="V31" i="88"/>
  <c r="M31" i="88"/>
  <c r="Q31" i="88"/>
  <c r="G2800" i="26"/>
  <c r="X31" i="88" l="1"/>
  <c r="X32" i="88" s="1"/>
  <c r="L2832" i="26"/>
  <c r="L2833" i="26" l="1"/>
  <c r="K18" i="79" l="1"/>
  <c r="D9" i="47"/>
  <c r="D13" i="88" s="1"/>
  <c r="E13" i="88" s="1"/>
  <c r="M13" i="88" l="1"/>
  <c r="W13" i="88"/>
  <c r="V13" i="88"/>
  <c r="U13" i="88"/>
  <c r="T13" i="88"/>
  <c r="S13" i="88"/>
  <c r="R13" i="88"/>
  <c r="N13" i="88"/>
  <c r="L13" i="88"/>
  <c r="J13" i="88"/>
  <c r="I13" i="88"/>
  <c r="O13" i="88"/>
  <c r="G13" i="88"/>
  <c r="F13" i="88"/>
  <c r="K13" i="88"/>
  <c r="Q13" i="88"/>
  <c r="P13" i="88"/>
  <c r="H13" i="88"/>
  <c r="X13" i="88" l="1"/>
  <c r="X14" i="88" s="1"/>
  <c r="L421" i="26" l="1"/>
  <c r="L420" i="26"/>
  <c r="L418" i="26" l="1"/>
  <c r="L438" i="26" l="1"/>
  <c r="L439" i="26" l="1"/>
  <c r="G412" i="26" l="1"/>
  <c r="L441" i="26"/>
  <c r="K98" i="94"/>
  <c r="K148" i="94"/>
  <c r="K123" i="94"/>
  <c r="K73" i="94"/>
  <c r="K48" i="94"/>
  <c r="K23" i="94"/>
  <c r="K145" i="94" l="1"/>
  <c r="K120" i="94"/>
  <c r="K20" i="94"/>
  <c r="K21" i="57"/>
  <c r="K45" i="94"/>
  <c r="K95" i="94"/>
  <c r="K70" i="94"/>
  <c r="K22" i="89"/>
  <c r="O22" i="89" l="1"/>
  <c r="K21" i="89"/>
  <c r="K69" i="94"/>
  <c r="K94" i="94"/>
  <c r="K44" i="94"/>
  <c r="K20" i="57"/>
  <c r="K19" i="94"/>
  <c r="K119" i="94"/>
  <c r="K144" i="94"/>
  <c r="K11" i="57" l="1"/>
  <c r="K136" i="94"/>
  <c r="K36" i="94"/>
  <c r="K11" i="94"/>
  <c r="K86" i="94"/>
  <c r="K61" i="94"/>
  <c r="K111" i="94"/>
  <c r="O21" i="89"/>
  <c r="K13" i="89"/>
  <c r="D18" i="47" l="1"/>
  <c r="D29" i="88" s="1"/>
  <c r="E29" i="88" s="1"/>
  <c r="O13" i="89"/>
  <c r="K55" i="89"/>
  <c r="O55" i="89" s="1"/>
  <c r="K159" i="94"/>
  <c r="K36" i="57"/>
  <c r="D12" i="47"/>
  <c r="D18" i="88" s="1"/>
  <c r="E18" i="88" s="1"/>
  <c r="W29" i="88" l="1"/>
  <c r="N29" i="88"/>
  <c r="S29" i="88"/>
  <c r="Q29" i="88"/>
  <c r="L29" i="88"/>
  <c r="G29" i="88"/>
  <c r="J29" i="88"/>
  <c r="V29" i="88"/>
  <c r="P29" i="88"/>
  <c r="U29" i="88"/>
  <c r="R29" i="88"/>
  <c r="I29" i="88"/>
  <c r="K29" i="88"/>
  <c r="M29" i="88"/>
  <c r="T29" i="88"/>
  <c r="H29" i="88"/>
  <c r="O29" i="88"/>
  <c r="F29" i="88"/>
  <c r="V18" i="88"/>
  <c r="M18" i="88"/>
  <c r="T18" i="88"/>
  <c r="S18" i="88"/>
  <c r="U18" i="88"/>
  <c r="N18" i="88"/>
  <c r="Q18" i="88"/>
  <c r="G18" i="88"/>
  <c r="L18" i="88"/>
  <c r="F18" i="88"/>
  <c r="J18" i="88"/>
  <c r="W18" i="88"/>
  <c r="K18" i="88"/>
  <c r="I18" i="88"/>
  <c r="R18" i="88"/>
  <c r="H18" i="88"/>
  <c r="P18" i="88"/>
  <c r="O18" i="88"/>
  <c r="D21" i="47"/>
  <c r="D36" i="88" s="1"/>
  <c r="E36" i="88" s="1"/>
  <c r="D8" i="47"/>
  <c r="X18" i="88" l="1"/>
  <c r="X19" i="88" s="1"/>
  <c r="W36" i="88"/>
  <c r="J36" i="88"/>
  <c r="K36" i="88"/>
  <c r="H36" i="88"/>
  <c r="Q36" i="88"/>
  <c r="M36" i="88"/>
  <c r="F36" i="88"/>
  <c r="U36" i="88"/>
  <c r="G36" i="88"/>
  <c r="P36" i="88"/>
  <c r="S36" i="88"/>
  <c r="N36" i="88"/>
  <c r="O36" i="88"/>
  <c r="I36" i="88"/>
  <c r="R36" i="88"/>
  <c r="V36" i="88"/>
  <c r="T36" i="88"/>
  <c r="L36" i="88"/>
  <c r="X29" i="88"/>
  <c r="X30" i="88" s="1"/>
  <c r="D11" i="88"/>
  <c r="D38" i="88" s="1"/>
  <c r="X36" i="88" l="1"/>
  <c r="X37" i="88" s="1"/>
  <c r="E11" i="88"/>
  <c r="E38" i="88" s="1"/>
  <c r="E37" i="88"/>
  <c r="R11" i="88" l="1"/>
  <c r="S11" i="88"/>
  <c r="W11" i="88"/>
  <c r="V11" i="88"/>
  <c r="U11" i="88"/>
  <c r="T11" i="88"/>
  <c r="E30" i="88"/>
  <c r="E32" i="88"/>
  <c r="E23" i="88"/>
  <c r="E14" i="88"/>
  <c r="E25" i="88"/>
  <c r="E19" i="88"/>
  <c r="J11" i="88"/>
  <c r="J38" i="88" s="1"/>
  <c r="H11" i="88"/>
  <c r="H38" i="88" s="1"/>
  <c r="L11" i="88"/>
  <c r="L38" i="88" s="1"/>
  <c r="E39" i="88"/>
  <c r="P11" i="88"/>
  <c r="P38" i="88" s="1"/>
  <c r="E12" i="88"/>
  <c r="K11" i="88"/>
  <c r="K38" i="88" s="1"/>
  <c r="G11" i="88"/>
  <c r="G38" i="88" s="1"/>
  <c r="O11" i="88"/>
  <c r="O38" i="88" s="1"/>
  <c r="F11" i="88"/>
  <c r="F38" i="88" s="1"/>
  <c r="Q11" i="88"/>
  <c r="Q38" i="88" s="1"/>
  <c r="M11" i="88"/>
  <c r="M38" i="88" s="1"/>
  <c r="I11" i="88"/>
  <c r="I38" i="88" s="1"/>
  <c r="N11" i="88"/>
  <c r="N38" i="88" s="1"/>
  <c r="V38" i="88" l="1"/>
  <c r="V39" i="88" s="1"/>
  <c r="W38" i="88"/>
  <c r="W39" i="88" s="1"/>
  <c r="T38" i="88"/>
  <c r="T39" i="88" s="1"/>
  <c r="S38" i="88"/>
  <c r="S39" i="88" s="1"/>
  <c r="U38" i="88"/>
  <c r="U39" i="88" s="1"/>
  <c r="R38" i="88"/>
  <c r="R39" i="88" s="1"/>
  <c r="X11" i="88"/>
  <c r="X38" i="88" s="1"/>
  <c r="F39" i="88"/>
  <c r="F40" i="88" s="1"/>
  <c r="Q39" i="88"/>
  <c r="N39" i="88"/>
  <c r="M39" i="88"/>
  <c r="I39" i="88"/>
  <c r="J39" i="88"/>
  <c r="O39" i="88"/>
  <c r="H39" i="88"/>
  <c r="G39" i="88"/>
  <c r="K39" i="88"/>
  <c r="P39" i="88"/>
  <c r="L39" i="88"/>
  <c r="G40" i="88" l="1"/>
  <c r="H40" i="88" s="1"/>
  <c r="I40" i="88" s="1"/>
  <c r="J40" i="88" s="1"/>
  <c r="K40" i="88" s="1"/>
  <c r="L40" i="88" s="1"/>
  <c r="M40" i="88" s="1"/>
  <c r="N40" i="88" s="1"/>
  <c r="O40" i="88" s="1"/>
  <c r="P40" i="88" s="1"/>
  <c r="Q40" i="88" s="1"/>
  <c r="R40" i="88" s="1"/>
  <c r="S40" i="88" s="1"/>
  <c r="T40" i="88" s="1"/>
  <c r="U40" i="88" s="1"/>
  <c r="V40" i="88" s="1"/>
  <c r="W40" i="88" s="1"/>
  <c r="X39" i="88"/>
  <c r="X12" i="8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EULER</author>
  </authors>
  <commentList>
    <comment ref="G2498" authorId="0" shapeId="0" xr:uid="{00000000-0006-0000-0000-000001000000}">
      <text>
        <r>
          <rPr>
            <sz val="9"/>
            <color indexed="81"/>
            <rFont val="Segoe UI"/>
            <family val="2"/>
          </rPr>
          <t>7,29 KG/M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Cláudio Newton Correia</author>
  </authors>
  <commentList>
    <comment ref="D24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 xml:space="preserve"># Considerando 56 km dist Penedo / Porto Real do Colégio
# 15 dias de visita a obra durante o mês.
</t>
        </r>
      </text>
    </comment>
    <comment ref="D30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* 12
 meses de obra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4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12 meses ( 365 dias )</t>
        </r>
      </text>
    </comment>
  </commentList>
</comments>
</file>

<file path=xl/sharedStrings.xml><?xml version="1.0" encoding="utf-8"?>
<sst xmlns="http://schemas.openxmlformats.org/spreadsheetml/2006/main" count="13190" uniqueCount="2370">
  <si>
    <t>-</t>
  </si>
  <si>
    <t>B1</t>
  </si>
  <si>
    <t>F1</t>
  </si>
  <si>
    <t>F2</t>
  </si>
  <si>
    <t>B2</t>
  </si>
  <si>
    <t>B3</t>
  </si>
  <si>
    <t>F3</t>
  </si>
  <si>
    <t>E</t>
  </si>
  <si>
    <t>21+0,96</t>
  </si>
  <si>
    <t>Espessura das paredes:</t>
  </si>
  <si>
    <t>ep=</t>
  </si>
  <si>
    <t>Espessura da laje de fundo:</t>
  </si>
  <si>
    <t>ef=</t>
  </si>
  <si>
    <t>eb=</t>
  </si>
  <si>
    <t>ec=</t>
  </si>
  <si>
    <t>DMT (Importação):</t>
  </si>
  <si>
    <t>DMT 1 =</t>
  </si>
  <si>
    <t>DMT (Bota Fora):</t>
  </si>
  <si>
    <t>DMT 2 =</t>
  </si>
  <si>
    <t>km</t>
  </si>
  <si>
    <t>m</t>
  </si>
  <si>
    <t>Ø</t>
  </si>
  <si>
    <t>ea=</t>
  </si>
  <si>
    <t>Diâmetro interno da Tubulação:</t>
  </si>
  <si>
    <t>Espessura da camada de areia</t>
  </si>
  <si>
    <t>QTDE</t>
  </si>
  <si>
    <t>UNID</t>
  </si>
  <si>
    <t>KG</t>
  </si>
  <si>
    <t>M2</t>
  </si>
  <si>
    <t>M3XKM</t>
  </si>
  <si>
    <t>TRANSPORTE COMERCIAL COM CAMINHAO BASCULANTE 6 M3, RODOVIA EM LEITO NATURAL</t>
  </si>
  <si>
    <t>M3</t>
  </si>
  <si>
    <t>M</t>
  </si>
  <si>
    <t>ÍTEM</t>
  </si>
  <si>
    <t>DESCRIÇÃO</t>
  </si>
  <si>
    <t>1.1</t>
  </si>
  <si>
    <t>LIMPEZA DO TERRENO - ROÇADA</t>
  </si>
  <si>
    <t>EXECUÇÃO DE LASTRO EM CONCRETO (1:2,5:6), PREPARO MANUAL</t>
  </si>
  <si>
    <t>ESCAVAÇÃO MANUAL DE VALAS.</t>
  </si>
  <si>
    <t>ARMAÇÃO DE AÇO CA-60 DIAM. 3,4 A 6,0 MM - FORNECIMENTO / CORTE (C/ PERDA DE 10%) / DOBRA / COLOCAÇÃO</t>
  </si>
  <si>
    <t>REATERRO COM COMPACTACAO MECANIZADA</t>
  </si>
  <si>
    <t>JUNTA DE DILATAÇÃO EM MASTIQUE ELÁSTICO</t>
  </si>
  <si>
    <t>F4</t>
  </si>
  <si>
    <t>F5</t>
  </si>
  <si>
    <t>espessura da parede do canal retangular:</t>
  </si>
  <si>
    <t>Espessura do cascalho da estrada (acabamento)</t>
  </si>
  <si>
    <t>ee=</t>
  </si>
  <si>
    <t>Espessura da parede da tubulação de concreto</t>
  </si>
  <si>
    <t>et=</t>
  </si>
  <si>
    <t>Espessura do Solo Cimento</t>
  </si>
  <si>
    <t>esc=</t>
  </si>
  <si>
    <t>SERVIÇOS - COMPOSIÇÕES AUXILIARES</t>
  </si>
  <si>
    <t>DEMOLICAO DE CONCRETO SIMPLES</t>
  </si>
  <si>
    <t>CONCRETO FCK = 20MPA, TRAÇO 1:2,7:3 (CIMENTO/ AREIA MÉDIA/ BRITA 1)  - PREPARO MECÂNICO COM BETONEIRA 400 L. AF_07/2016</t>
  </si>
  <si>
    <t>LANÇAMENTO COM USO DE BALDES, ADENSAMENTO E ACABAMENTO DE CONCRETO EM ESTRUTURAS. AF_12/2015</t>
  </si>
  <si>
    <t>TUBO DE CONCRETO PARA REDES COLETORAS DE ESGOTO SANITÁRIO, DIÂMETRO DE 400 MM, JUNTA ELÁSTICA, INSTALADO EM LOCAL COM BAIXO NÍVEL DE INTERFERÊNCIAS - FORNECIMENTO E ASSENTAMENTO. AF_12/2015</t>
  </si>
  <si>
    <t>TUBO DE CONCRETO PARA REDES COLETORAS DE ESGOTO SANITÁRIO, DIÂMETRO DE 600 MM, JUNTA ELÁSTICA, INSTALADO EM LOCAL COM BAIXO NÍVEL DE INTERFERÊNCIAS - FORNECIMENTO E ASSENTAMENTO. AF_12/2015</t>
  </si>
  <si>
    <t>LASTRO DE VALA COM PREPARO DE FUNDO, LARGURA MENOR QUE 1,5 M, COM CAMADA DE AREIA, LANÇAMENTO MECANIZADO, EM LOCAL COM NÍVEL BAIXO DE INTERFERÊNCIA. AF_06/2016</t>
  </si>
  <si>
    <t>TUBO DE PVC PARA REDE COLETORA DE ESGOTO DE PAREDE MACIÇA, DN 200 MM, JUNTA ELÁSTICA, INSTALADO EM LOCAL COM NÍVEL BAIXO DE INTERFERÊNCIAS - FORNECIMENTO E ASSENTAMENTO. AF_06/2015</t>
  </si>
  <si>
    <t>SERVENTE</t>
  </si>
  <si>
    <t>H</t>
  </si>
  <si>
    <t>RETROESCAVADEIRA SOBRE RODAS COM CARREGADEIRA, TRAÇÃO 4X2, POTÊNCIA LÍQ. 79 HP, CAÇAMBA CARREG. CAP. MÍN. 1 M3, CAÇAMBA RETRO CAP. 0,20 M3, PESO OPERACIONAL MÍN. 6.570 KG, PROFUNDIDADE ESCAVAÇÃO MÁX. 4,37 M – CHP DIURNO. AF_06/2014</t>
  </si>
  <si>
    <t>CHP</t>
  </si>
  <si>
    <t>LIMPEZA MANUAL DO TERRENO (C/ RASPAGEM SUPERFICIAL)</t>
  </si>
  <si>
    <t>73948/016</t>
  </si>
  <si>
    <t>TRATOR DE PNEUS COM POTÊNCIA DE 85 CV, TRAÇÃO 4X4, COM GRADE DE DISCOS ACOPLADA - CHP DIURNO. AF_02/2017</t>
  </si>
  <si>
    <t xml:space="preserve"> COMPOSIÇÃO ANALÍTICA DE CUSTO</t>
  </si>
  <si>
    <t>CODEVASF</t>
  </si>
  <si>
    <t>DATA: ANO 2017</t>
  </si>
  <si>
    <t xml:space="preserve">COD: </t>
  </si>
  <si>
    <t xml:space="preserve">UNIDADE: </t>
  </si>
  <si>
    <t>SERVIÇOS - COMPOSIÇÕES AUXILIARES ............................................................................................................................................................................</t>
  </si>
  <si>
    <t xml:space="preserve">SUB-TOTAL (1) = </t>
  </si>
  <si>
    <t>DISCRIMINAÇÃO</t>
  </si>
  <si>
    <t>SINAPI</t>
  </si>
  <si>
    <t>PROD</t>
  </si>
  <si>
    <t>IMPROD</t>
  </si>
  <si>
    <t>P.UNIT. PROD</t>
  </si>
  <si>
    <t>P.UNIT. IMPR</t>
  </si>
  <si>
    <t>P.TOTAL</t>
  </si>
  <si>
    <t>PECA DE MADEIRA NATIVA / REGIONAL 7,5 X 7,5CM (3X3) NAO APARELHADA (P/FORMA)</t>
  </si>
  <si>
    <t>PREGO DE ACO POLIDO COM CABECA 18 X 27 (2 1/2 X 10)</t>
  </si>
  <si>
    <t>TABUA MADEIRA 2A QUALIDADE 2,5 X 30,0CM (1 X 12") NAO APARELHADA</t>
  </si>
  <si>
    <t>CARPINTEIRO DE FORMAS COM ENCARGOS COMPLEMENTARES</t>
  </si>
  <si>
    <t>SERVENTE COM ENCARGOS COMPLEMENTARES</t>
  </si>
  <si>
    <t>EQUIPAMENTO .............................................................................................................................................................................................................................</t>
  </si>
  <si>
    <t xml:space="preserve">SUB-TOTAL (2) = </t>
  </si>
  <si>
    <t>MATERIAL 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</si>
  <si>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SUB-TOTAL (3) = </t>
  </si>
  <si>
    <t>MÃO DE OBRA .................................................................................................................................................................................................................................</t>
  </si>
  <si>
    <t xml:space="preserve">SUB-TOTAL (4) = </t>
  </si>
  <si>
    <t>OBSERVAÇÕES:</t>
  </si>
  <si>
    <t>PROD DA EQUIPE =</t>
  </si>
  <si>
    <t xml:space="preserve">CUSTO (SUB-TOTAL 1 + 2 + 3 + 4) = </t>
  </si>
  <si>
    <t>RESP. TÉCNICO:</t>
  </si>
  <si>
    <t xml:space="preserve">TOTAL - R$ = </t>
  </si>
  <si>
    <t xml:space="preserve">BDI (%) = </t>
  </si>
  <si>
    <t xml:space="preserve">TOTAL DO SERVIÇO - R$ = </t>
  </si>
  <si>
    <t>PEDREIRO COM ENCARGOS COMPLEMENTARES</t>
  </si>
  <si>
    <t>CIMENTO PORTLAND COMPOSTO CP II-32</t>
  </si>
  <si>
    <t>CHI</t>
  </si>
  <si>
    <t>CAC-014</t>
  </si>
  <si>
    <t>CONCRETAGEM DE VIGAS E LAJES, FCK=20 MPA, PARA QUALQUER TIPO DE LAJE COM BALDES EM EDIFICAÇÃO TERREA, COM ÁREA MEDIA DE LAJES MENOR OU IGUAL A 20M² - LANÇAMENTO, ADENSAMENTO E ACABAMENTO. AF_12/2015</t>
  </si>
  <si>
    <t>DADOS E INFORMAÇÕES COMUM A TODAS AS COMPOSIÇÕES ANALÍTICAS:</t>
  </si>
  <si>
    <t>DEMOLICAO MANUAL DE ESTRUTURA DE CONCRETO ARMADO</t>
  </si>
  <si>
    <t>CARGA, MANOBRAS E DESCARGA DE MATERIAIS DIVERSOS, COM CAMINHAO BASCULANTE 6M3 (CARGA E DESCARGA MANUAIS)</t>
  </si>
  <si>
    <t>CARGA MANUAL DE ENTULHO EM CAMINHAO BASCULANTE 6 M3</t>
  </si>
  <si>
    <t>CARGA E DESCARGA MECANICA DE SOLO UTILIZANDO CAMINHAO BASCULANTE 5,0M3/11T E PA CARREGADEIRA SOBRE PNEUS * 105 HP * CAP. 1,72M3</t>
  </si>
  <si>
    <t>74010/001</t>
  </si>
  <si>
    <t>ESCAVACAO MECANICA CAMPO ABERTO EM SOLO EXCETO ROCHA ATE 2,00M PROFUNDIDADE</t>
  </si>
  <si>
    <t>ESCAVACAO MECANICA, A CEU ABERTO, EM MATERIAL DE 1A CATEGORIA, COM ESCAVADEIRA HIDRAULICA, CAPACIDADE DE 0,78 M3</t>
  </si>
  <si>
    <t>ESCAVAÇÃO MANUAL DE VALAS. AF_03/2016</t>
  </si>
  <si>
    <t>ESCAVAÇÃO VERTICAL A CÉU ABERTO, INCLUINDO CARGA, DESCARGA E TRANSPORTE, EM SOLO DE 1ª CATEGORIA COM ESCAVADEIRA HIDRAULICA (CAÇAMB: 0,8M³/111HP), FROTA DE 3 CAMINHÕES BASCULANTES DE 14 M³, DMT DE 0,2 KM E VELOCIDADE MEDIA 4 KM/H. AF_12/2013</t>
  </si>
  <si>
    <t>EMBASAMENTO DE MATERIAL GRANULAR - PO DE PEDRA</t>
  </si>
  <si>
    <t>73817/001</t>
  </si>
  <si>
    <t>REATERRO DE VALA COM COMPACTAÇÃO MANUAL</t>
  </si>
  <si>
    <t>73964/006</t>
  </si>
  <si>
    <t>REATERRO MANUAL DE VALAS COM COMPACTAÇÃO MECANIZADA. AF_04/2016</t>
  </si>
  <si>
    <t>CONCRETO MAGRO PARA LASTRO, TRAÇO 1:4,5:4,5 (CIMENTO/ AREIA MÉDIA/ BRITA 1) - PREPARO MECANICO COM BETONEIRA 600 L. AF_07/2016</t>
  </si>
  <si>
    <t>ARMACAO EM TELA DE ACO SOLDADA NERVURADA Q-92, ACO CA-60, 4,2MM, MALHA 15 X 15 CM</t>
  </si>
  <si>
    <t>UMEDECIMENTO DE MATERIAL PARA FECHAMENTO DE VALAS.</t>
  </si>
  <si>
    <t>FORNECIMENTO/INSTALACAO DE MANTA BIDIM RT-10</t>
  </si>
  <si>
    <t>EQUIPAMENTO</t>
  </si>
  <si>
    <t>MAQUINA DE SOLDA DE PEAD</t>
  </si>
  <si>
    <t>COMPACTADOR DE SOLOS DE PERCUSÃO (SOQUETE) COM MOTOR A GASOLINA, POTÊNCIA 3 CV - CHP DIURNO. AF_09/2016</t>
  </si>
  <si>
    <t>CAMINHÃO BASCULANTE 6 M3, PESO BRUTO TOTAL 16.000 KG, CARGA ÚTIL MÁXIMA 13.071 KG, DISTÂNCIA ENTRE EIXOS 4,80 M, POTÊNCIA 230 CV INCLUSIVE CAÇAMBA METÁLICA - CHP DIURNO. AF_06/2014</t>
  </si>
  <si>
    <t>MATERIAL</t>
  </si>
  <si>
    <t>MANTA TERMOPLÁSTICA, PEAD, GEOMEMBRANA TEXTURIZADA EM AMBAS AS FACES, E = 2,00 MM, NBR 15352</t>
  </si>
  <si>
    <t>CHAPA ACO FINA QUENTE PRETA 13MSG E = 2,28MM - 18,31KG/M2</t>
  </si>
  <si>
    <t>CANTONEIRA ACO ABAS IGUAIS (QUALQUER BITOLA), ESPESSURA ENTRE 1/8" E 1/4"</t>
  </si>
  <si>
    <t>L</t>
  </si>
  <si>
    <t>TRELIÇA TR 08634 (0,735 KG/M)</t>
  </si>
  <si>
    <t>PRIMER EPOXI</t>
  </si>
  <si>
    <t>ML</t>
  </si>
  <si>
    <t>SELANTE ELÁSTICO MONOCOMPONENTE À BASE DE POLIURETANO PU30 OU EQUIVALENTE</t>
  </si>
  <si>
    <t>MATERIAL DE JAZIDA (AO NATURAL) PARA BASE DE PAVIMENTACAO, SEM TRANSPORTE (PEDREGULHO OU PICARRA)</t>
  </si>
  <si>
    <t>MÃO DE OBRA</t>
  </si>
  <si>
    <t>PEDREIRO</t>
  </si>
  <si>
    <t>AJUDANTE DE CARPINTEIRO</t>
  </si>
  <si>
    <t>CAC-001</t>
  </si>
  <si>
    <t>CAC-002</t>
  </si>
  <si>
    <t>CAC-004</t>
  </si>
  <si>
    <t>CAC-005</t>
  </si>
  <si>
    <t>CAC-006</t>
  </si>
  <si>
    <t>CAC-022</t>
  </si>
  <si>
    <t>CAC-007</t>
  </si>
  <si>
    <t>CAC-008</t>
  </si>
  <si>
    <t>CAC-009</t>
  </si>
  <si>
    <t>CAC-011</t>
  </si>
  <si>
    <t>CAC-012</t>
  </si>
  <si>
    <t>CAC-013</t>
  </si>
  <si>
    <t>CAC-015</t>
  </si>
  <si>
    <t>CAC-016</t>
  </si>
  <si>
    <t>CAC-017</t>
  </si>
  <si>
    <t>CAC-018</t>
  </si>
  <si>
    <t>CAC-019</t>
  </si>
  <si>
    <t>CAC-020</t>
  </si>
  <si>
    <t>CAC-021</t>
  </si>
  <si>
    <t>CAC-023</t>
  </si>
  <si>
    <t>CAC-025</t>
  </si>
  <si>
    <t>CAC-026</t>
  </si>
  <si>
    <t>CAC-044</t>
  </si>
  <si>
    <t>P. Unit.=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</si>
  <si>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LIMPEZA DO TERRENO - ROÇADA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</si>
  <si>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LOCACAO E NIVELAMENTO DE REDE DE CANAIS COLETORES DE IRRIGAÇÃOCOM AUXILIO DE EQUIPAMENTO TOPOGRAFICO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</si>
  <si>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CARGA, TRANSPORTE ATÉ 1 KM E DESCARGA DE ENTULHO DE CONCRETO ARMADO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</si>
  <si>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CARGA, TRANSPORTE ATÉ 1 KM E DESCARGA DE ENTULHO DE CONCRETO SIMPLES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</si>
  <si>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ESCAVACAO MECANICA CAMPO ABERTO EM SOLO EXCETO ROCHA ATE 2,00M PROFUNDIDADE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</si>
  <si>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REATERRO DE VALA/CAVA COM PÓ-DE-PEDRA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</si>
  <si>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REATERRO DE VALA COM COMPACTACAO MANUAL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</si>
  <si>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REATERRO COM COMPACTACAO MECANIZADA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</si>
  <si>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ESCAVACAO MECANICA, A CEU ABERTO, EM MATERIAL DE 1A CATEGORIA, COM ESCAVADEIRA HIDRAULICA, CAPACIDADE DE 0,78 M3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</si>
  <si>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ESCAVACAO MECANICA, A CEU ABERTO, EM MATERIAL DE 1A CATEGORIA, COM RETROESCAVADEIRA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</si>
  <si>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INSTALAÇÃO DE GEOMENBRANA BITEXTURIZADA, PEAD, ESP=2,00MM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</si>
  <si>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ARMAÇÃO DE AÇO CA-60 DIAM. 3,4 A 6,0 MM - FORNECIMENTO / CORTE (C/ PERDA DE 10%) / DOBRA / COLOCAÇÃO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</si>
  <si>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FORMA PLANA METALICA PARA MURETA, UTILIZAÇÃO 20X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</si>
  <si>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ESCAVAÇÃO MANUAL DE VALAS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</si>
  <si>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TRELIÇA DE SUSTENTAÇÃO VERTICAL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</si>
  <si>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ESCAVACAO, CARGA E TRANSPORTE DE MATERIAL DE 1A CATEGORIA, CAMINHO DE SERVIÇO LEITO NATURAL, COM ESCAVADEIRA HIDRAULICA E CAMINHAO BASCULANT E 6 M3 DMT 50 ATE 200 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</si>
  <si>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ATERRO COMPACTADO MANUALMENTE COM FORNECIMENTO DE MATERIAL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</si>
  <si>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JUNTA DE DILATAÇÃO EM MASTIQUE ELÁSTICO</t>
    </r>
  </si>
  <si>
    <r>
      <t xml:space="preserve">SERVIÇO: </t>
    </r>
    <r>
      <rPr>
        <b/>
        <sz val="12"/>
        <color rgb="FF0000FF"/>
        <rFont val="Calibri"/>
        <family val="2"/>
        <scheme val="minor"/>
      </rPr>
      <t>ARMAÇÃO EM TELA DE AÇO SOLDADA NERVURADA CA-60, Q-92, DIÂMETRO FIO 4,2 MM, ESPAÇAMENTO DA MALHA 15 X 15 CM</t>
    </r>
  </si>
  <si>
    <r>
      <t xml:space="preserve">SERVIÇO: </t>
    </r>
    <r>
      <rPr>
        <b/>
        <sz val="12"/>
        <color rgb="FF0000FF"/>
        <rFont val="Calibri"/>
        <family val="2"/>
        <scheme val="minor"/>
      </rPr>
      <t>FORNECIMENTO E INSTALAÇÃO DE MANTA BIDIM MODELO RT-10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</si>
  <si>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RETIRADA DAS PLACAS DE CONCRETO SIMPLES DOS CANAIS, INCLUSIVE CARGA TRANSPORTE, DESCARGA E DEMOLIÇÃO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</si>
  <si>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LOCACAO CONVENCIONAL DE OBRA, ATRAVÉS DE GABARITO DE TABUAS CORRIDAS PONTALETADAS, COM REAPROVEITAMENTO DE 10 VEZES.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</si>
  <si>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DEMOLIÇÃO DE ESTRUTURA HIDRÁULICA EXISTENTE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</si>
  <si>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RETIRADA DE TUBULAÇÃO EXISTENTE EM CONCRETO DN 200 MM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</si>
  <si>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RETIRADA DE TUBULAÇÃO EXISTENTE EM CONCRETO DN 300 MM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</si>
  <si>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RETIRADA DE TUBULAÇÃO EXISTENTE EM CONCRETO DN 400 MM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</si>
  <si>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RETIRADA DE TUBULAÇÃO EXISTENTE EM CONCRETO DN 600 MM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</si>
  <si>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ASSENTAMENTO DE TUBO CONCRETO DN 200 MM, JUNTA ELASTICA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</si>
  <si>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ASSENTAMENTO DE TUBO CONCRETO DN 300 MM, JUNTA ELASTICA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</si>
  <si>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ASSENTAMENTO DE TUBO CONCRETO DN 400 MM, JUNTA ELASTICA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</si>
  <si>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ASSENTAMENTO DE TUBO CONCRETO DN 600 MM, JUNTA ELASTICA</t>
    </r>
  </si>
  <si>
    <t>LOCACAO E NIVELAMENTO DE REDE DE CANAIS COLETORES DE IRRIGAÇÃO COM AUXILIO DE EQUIPAMENTO TOPOGRAFICO</t>
  </si>
  <si>
    <t>REMOÇÃO DA ESTRUTURA (REVESTIMENTO) EXISTENTE</t>
  </si>
  <si>
    <t>RECOMPOSIÇÃO DA GEOMETRIA DO CANAL E REVESTIMENTO</t>
  </si>
  <si>
    <t>RETIRADA SOLO IMPRÓPRIO</t>
  </si>
  <si>
    <t>RECOMPOSIÇÃO GEOMETRIA DO CANAL</t>
  </si>
  <si>
    <t>REGULARIZACAO MANUAL</t>
  </si>
  <si>
    <t>REVESTIMENTO CANAL FINAL</t>
  </si>
  <si>
    <t>CONCRETO FCK=20MPA PARA REVESTIMENTO DE CANAIS, INCLUINDO PREPARO MECANICO, LANCAMENTO E ADENSAMENTO (INCLUSIVE INSTALAÇÃO DE GABARITOS)</t>
  </si>
  <si>
    <t>DEMOLIÇÃO E RETIRADA DE PLACAS EM CONCRETO SIMPLES</t>
  </si>
  <si>
    <t>CARGA, TRANSPORTE ATÉ 1 KM E DESCARGA DE ENTULHO DE CONCRETO SIMPLES</t>
  </si>
  <si>
    <t>FORMA PLANA METALICA PARA MURETA, UTILIZAÇÃO 20X</t>
  </si>
  <si>
    <t>TRELIÇA DE SUSTENTAÇÃO VERTICAL COM ESPAÇAMENTO 5,50 M</t>
  </si>
  <si>
    <t>R$ Total (c/BDI)</t>
  </si>
  <si>
    <t>OBRAS EM CANAIS</t>
  </si>
  <si>
    <t>LOCAÇÃO E NIVELAMENTO COM EQUIPAMENTO TOPOGRÁFICO</t>
  </si>
  <si>
    <t xml:space="preserve">OBRA: </t>
  </si>
  <si>
    <t>CHAPA DE MADEIRA COMPENSADA RESINADA PARA FORMA DE CONCRETO, DE *2,2 X 1,1* M, E = 12 MM</t>
  </si>
  <si>
    <t>DESMOLDANTE PROTETOR PARA FORMAS DE MADEIRA, DE BASE OLEOSA EMULSIONADA EM AGUA</t>
  </si>
  <si>
    <t>PREGO DE ACO POLIDO COM CABECA 15 X 15 (1 1/4 X 13)</t>
  </si>
  <si>
    <t>CAC-003</t>
  </si>
  <si>
    <t>CAC-024</t>
  </si>
  <si>
    <t>CAC-027</t>
  </si>
  <si>
    <t>CAC-028</t>
  </si>
  <si>
    <t>CAC-029</t>
  </si>
  <si>
    <t>CAC-030</t>
  </si>
  <si>
    <t>CAC-031</t>
  </si>
  <si>
    <t>CAC-032</t>
  </si>
  <si>
    <t>CAC-033</t>
  </si>
  <si>
    <t>CAC-034</t>
  </si>
  <si>
    <t>CAC-035</t>
  </si>
  <si>
    <t>CAC-036</t>
  </si>
  <si>
    <t>CAC-037</t>
  </si>
  <si>
    <t>CAC-038</t>
  </si>
  <si>
    <t>CAC-039</t>
  </si>
  <si>
    <t>CAC-040</t>
  </si>
  <si>
    <t>CAC-041</t>
  </si>
  <si>
    <t>CAC-042</t>
  </si>
  <si>
    <t>CAC-043</t>
  </si>
  <si>
    <t>NT1</t>
  </si>
  <si>
    <t>NT2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</si>
  <si>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CONCRETAGEM DE VIGAS E LAJES, FCK=20 MPA, PARA QUALQUER TIPO DE LAJE COM BALDES EM EDIFICAÇÃO TERREA, COM ÁREA MEDIA DE LAJES MENOR OU IGUAL A 20M² - LANÇAMENTO, ADENSAMENTO E ACABAMENTO. AF_12/2015</t>
    </r>
  </si>
  <si>
    <t>m²</t>
  </si>
  <si>
    <t>m³</t>
  </si>
  <si>
    <t>m³XKm</t>
  </si>
  <si>
    <t>Kg</t>
  </si>
  <si>
    <t>LIMPEZA MECANIZADA DE TERRENO COM REMOCAO DE CAMADA VEGETAL, UTILIZANDO MOTONIVELADORA</t>
  </si>
  <si>
    <t>73822/002</t>
  </si>
  <si>
    <t>CONFORMACAO GEOMETRICA DE PLATAFORMA PARA EXECUCAO DE REVESTIMENTO PRIMARIO EM RODOVIAS VICINAIS</t>
  </si>
  <si>
    <t>CAMINHÃO PIPA 10.000 L TRUCADO, PESO BRUTO TOTAL 23.000 KG, CARGA ÚTIL MAXIMA 15.935 KG, DISTANCIA ENTRE EIXOS 4,8 M, POTENCIA 230 CV, INCLUSIVE TANQUE DE AÇO PARA TRANSPORTE DE ÁGUA - MATERIAIS NA OPERAÇÃO. AF_06/2014</t>
  </si>
  <si>
    <t>HP</t>
  </si>
  <si>
    <t>RECOMPOSICAO DE REVESTIMENTO PRIMARIO MEDIDO P/ VOLUME COMPACTADO</t>
  </si>
  <si>
    <t>TRANSPORTE COMERCIAL COM CAMINHAO BASCULANTE 6 M3, RODOVIA COM REVESTIMENTO PRIMARIO</t>
  </si>
  <si>
    <t>CAC-045</t>
  </si>
  <si>
    <t>CAC-046</t>
  </si>
  <si>
    <t>CAC-047</t>
  </si>
  <si>
    <t>CAC-048</t>
  </si>
  <si>
    <t>CAC-049</t>
  </si>
  <si>
    <t>2.1</t>
  </si>
  <si>
    <t>3.1</t>
  </si>
  <si>
    <t>ESCAVACAO MECANICA PARA ACERTO DE TALUDES, EM MATERIAL DE 1A CATEGORIA, COM ESCAVADEIRA HIDRAULICA</t>
  </si>
  <si>
    <t>CAC-050</t>
  </si>
  <si>
    <t>unid</t>
  </si>
  <si>
    <t>1.2</t>
  </si>
  <si>
    <t>MINISTÉRIO DA INTEGRAÇÃO NACIONAL - MI
COMPANHIA DE DESENVOLVIMENTO DOS VALES DO SÃO FRANCISCO E DO PARNAÍBA
5ª Superintendência Regional</t>
  </si>
  <si>
    <t>TRAPEZOIDAL</t>
  </si>
  <si>
    <t>RETANGULAR</t>
  </si>
  <si>
    <t>Base Menor do Canal:</t>
  </si>
  <si>
    <t>Altura do Canal:</t>
  </si>
  <si>
    <t>Gola do Canal:</t>
  </si>
  <si>
    <t>Inclinação 1:m</t>
  </si>
  <si>
    <t>Canal retangular (Largura Interna):</t>
  </si>
  <si>
    <t>Canal Retangular (Altura Interna):</t>
  </si>
  <si>
    <t>Canal Existente (Largura Base Maior):</t>
  </si>
  <si>
    <t>Canal Existente (Largura Base Menor):</t>
  </si>
  <si>
    <t>Canal Existente (Altura Interna):</t>
  </si>
  <si>
    <t>GERAL</t>
  </si>
  <si>
    <t>b =</t>
  </si>
  <si>
    <t>H =</t>
  </si>
  <si>
    <t>G =</t>
  </si>
  <si>
    <t>m =</t>
  </si>
  <si>
    <t>b=</t>
  </si>
  <si>
    <t>H=</t>
  </si>
  <si>
    <t>B+2d=</t>
  </si>
  <si>
    <t>bc=</t>
  </si>
  <si>
    <t>He=</t>
  </si>
  <si>
    <t>Espessura Placa Revestimento Canal:</t>
  </si>
  <si>
    <t>e =</t>
  </si>
  <si>
    <t>Espessura Placa Revestimento Canal Existente (Demolição):</t>
  </si>
  <si>
    <t>ed =</t>
  </si>
  <si>
    <t>Espessura Camada Solo a Retirar (Solo Impróprio):</t>
  </si>
  <si>
    <t>ecsi =</t>
  </si>
  <si>
    <t>erSC =</t>
  </si>
  <si>
    <t>Recomposição de Berma c1:</t>
  </si>
  <si>
    <t>c1 =</t>
  </si>
  <si>
    <t>Recomposição de Berma c2:</t>
  </si>
  <si>
    <t>c2 =</t>
  </si>
  <si>
    <t>Recomposição de Berma c3:</t>
  </si>
  <si>
    <t>c3 =</t>
  </si>
  <si>
    <t>Ancoragem (Largura):</t>
  </si>
  <si>
    <t>a =</t>
  </si>
  <si>
    <t>Ancoragem (Altura):</t>
  </si>
  <si>
    <t>Largura de Limpeza Canal p/ cada lado:</t>
  </si>
  <si>
    <t>L =</t>
  </si>
  <si>
    <t>Canal retangular (Espessura Parede):</t>
  </si>
  <si>
    <t>c=</t>
  </si>
  <si>
    <t>Canal Retangular (Laje Base Espessura):</t>
  </si>
  <si>
    <t>Canal retangular (Laje Base Espessura):</t>
  </si>
  <si>
    <t>h=</t>
  </si>
  <si>
    <t>Canal Retangular (Viga Horizontal Superior Largura):</t>
  </si>
  <si>
    <t>vs=</t>
  </si>
  <si>
    <t>Canal retangular (Viga Horizontal Superior Altura):</t>
  </si>
  <si>
    <t>hs=</t>
  </si>
  <si>
    <t>Canal Existente (Espessura Placa):</t>
  </si>
  <si>
    <t>Concreto Magro (Espessura):</t>
  </si>
  <si>
    <t>em=</t>
  </si>
  <si>
    <t>Kg de aço por m³:</t>
  </si>
  <si>
    <t>Aço =</t>
  </si>
  <si>
    <t>kg/m³</t>
  </si>
  <si>
    <t>Lista de Canais Principais</t>
  </si>
  <si>
    <t>TRANSPORTE COMERCIAL COM CAMINHÃO BASCULANTE 6 M3, RODOVIA EM LEITO NATURAL</t>
  </si>
  <si>
    <t>ESCAVACAO MECANICA, A CEU ABERTO, EM MATERIAL DE 1A CATEGORIA, COM RETROESCAVADEIRA- SOLO IMPRÓPRIO</t>
  </si>
  <si>
    <t>TRANSPORTE COMERCIAL COM CAMINHAO BASCULANTE 6 M3, RODOVIA EM LEITO NATURAL- SOLO IMPRÓPRIO</t>
  </si>
  <si>
    <t>ASSENTAMENTE DE MANTA PEAD</t>
  </si>
  <si>
    <t>ESCAVAÇÃO MANUAL DE VALAS PARA ANCORAGEM DA MANTA PEAD</t>
  </si>
  <si>
    <t>LOCACAO E NIVELAMENTO DE REDE DE CANAIS COLETORES DE IRRIGAÇÃO COM AUXILIO DE EQUIPAMENTO TOPOGRAFICO - CANAL TRECHO TRAPEZOIDAL</t>
  </si>
  <si>
    <t>Base Maior do Canal:</t>
  </si>
  <si>
    <t>Rampa:</t>
  </si>
  <si>
    <t>Área Seção Concreto Revestimento:</t>
  </si>
  <si>
    <t>Seção da Manta PEAD:</t>
  </si>
  <si>
    <t>Perímetro Seção Canal:</t>
  </si>
  <si>
    <t>Perímetro Seção Canal (r+b+r):</t>
  </si>
  <si>
    <t>B =</t>
  </si>
  <si>
    <t>r =</t>
  </si>
  <si>
    <t>acr =</t>
  </si>
  <si>
    <t>área =</t>
  </si>
  <si>
    <t>pm =</t>
  </si>
  <si>
    <t>p =</t>
  </si>
  <si>
    <t>psc =</t>
  </si>
  <si>
    <t>m2</t>
  </si>
  <si>
    <t>m3</t>
  </si>
  <si>
    <t>Canal Retangular (Largura Externa):</t>
  </si>
  <si>
    <t>B=</t>
  </si>
  <si>
    <t>d=</t>
  </si>
  <si>
    <t>Canal Retangular (Laje Base Largura):</t>
  </si>
  <si>
    <t>Le=</t>
  </si>
  <si>
    <t>Canal Existente (Inclinação 1:m):</t>
  </si>
  <si>
    <t>b2=</t>
  </si>
  <si>
    <t>h1=</t>
  </si>
  <si>
    <t>h2=</t>
  </si>
  <si>
    <t>h3=</t>
  </si>
  <si>
    <t>h4=</t>
  </si>
  <si>
    <t>r=</t>
  </si>
  <si>
    <t>Concreto Demolição:</t>
  </si>
  <si>
    <t>Vdc=</t>
  </si>
  <si>
    <t>Escavação (m3):</t>
  </si>
  <si>
    <t>Ve=</t>
  </si>
  <si>
    <t>Concreto Magro:</t>
  </si>
  <si>
    <t>Vcm=</t>
  </si>
  <si>
    <t>Forma:</t>
  </si>
  <si>
    <t>A=</t>
  </si>
  <si>
    <t>Junta Transversal:</t>
  </si>
  <si>
    <t>Jt=</t>
  </si>
  <si>
    <t>Treliça Vertical (Metro por metro linear de canal):</t>
  </si>
  <si>
    <t>Tv=</t>
  </si>
  <si>
    <t>Volume Concreto Laje Base:</t>
  </si>
  <si>
    <t>Vclb=</t>
  </si>
  <si>
    <t>Volume Concreto Paredes:</t>
  </si>
  <si>
    <t>Vcp=</t>
  </si>
  <si>
    <t>Volume Concreto Vigas 2por modulo (Volume / metro canal):</t>
  </si>
  <si>
    <t>Vcv=</t>
  </si>
  <si>
    <t>Volume Concreto (Laje Base+Paredes+Vigas):</t>
  </si>
  <si>
    <t>Vc=</t>
  </si>
  <si>
    <t>Reaterro:</t>
  </si>
  <si>
    <t>Vr=</t>
  </si>
  <si>
    <t>COMPRIMENTO DO TRECHO:</t>
  </si>
  <si>
    <t>L=</t>
  </si>
  <si>
    <t>COMPRIMENTO ACUMULADO POR CANAL</t>
  </si>
  <si>
    <t>ESTACA - INÍCIO</t>
  </si>
  <si>
    <t>ESTACA - TÉRMINO</t>
  </si>
  <si>
    <t>Lcum=</t>
  </si>
  <si>
    <t>m³xKm</t>
  </si>
  <si>
    <t>ITEM</t>
  </si>
  <si>
    <t>ESTRADA</t>
  </si>
  <si>
    <t>Lista de Estradas</t>
  </si>
  <si>
    <t>Largura de Limpeza Estrada:</t>
  </si>
  <si>
    <t>Lestr=</t>
  </si>
  <si>
    <t>DTM (Importação de cascalho de jazida):</t>
  </si>
  <si>
    <t>DMT 1estr =</t>
  </si>
  <si>
    <t>TOTAL GERAL</t>
  </si>
  <si>
    <t>COLETOR</t>
  </si>
  <si>
    <t>Lista de Coletores</t>
  </si>
  <si>
    <t>2.2</t>
  </si>
  <si>
    <t>2.3</t>
  </si>
  <si>
    <t>NÍVEL</t>
  </si>
  <si>
    <t>SEQ.</t>
  </si>
  <si>
    <t>2.4</t>
  </si>
  <si>
    <t>3.2</t>
  </si>
  <si>
    <t>ÍTEM MÃE</t>
  </si>
  <si>
    <t>ESTRUTURA PARA COBERTURA EM ARCO, EM ALUMINIO ANODIZADO, VAO DE 20M, ESPACAMENTO DE 5M ATE 6,5M</t>
  </si>
  <si>
    <t>73866/004</t>
  </si>
  <si>
    <t>ESCAVACAO E CARGA MATERIAL 1A CATEGORIA, UTILIZANDO TRATOR DE ESTEIRAS DE 110 A 160 HP COM LAMINA, PESO OPERACIONAL 13 T E PA CARREGADEIRA COM 170HP</t>
  </si>
  <si>
    <t>74151/001</t>
  </si>
  <si>
    <t>ESPALHAMENTO DE MATERIAL DE 1A CATEGORIA COM TRATOR DE ESTEIRA COM 153 HP</t>
  </si>
  <si>
    <t>74034/001</t>
  </si>
  <si>
    <t>FORNECIMENTO E LANCAMENTO DE PEDRA DE MAO</t>
  </si>
  <si>
    <t>ESGOTAMENTO COM MOTO-BOMBA AUTOESCOVANTE</t>
  </si>
  <si>
    <t>73891/001</t>
  </si>
  <si>
    <t>CORTE E DOBRA DE AÇO CA-50, DIÂMETRO DE 10,0 MM, UTILIZADO EM LAJE. AF 12/2015</t>
  </si>
  <si>
    <t>FABRICAÇÃO DE FÔRMA PARA PILARES E ESTRUTURAS SIMILARES, EM CHAPA DE MADEIRA COMPENSADA RESINADA, E = 17 MM. AF_12/2015</t>
  </si>
  <si>
    <t>MONTAGEM E DESMONTAGEM DE FÔRMA DE VIGA, ESCORAMENTO COM PONTALETE DE MADEIRA, PÉ-DIREITO SIMPLES, EM MADEIRA SERRADA, 2 UTILIZAÇÕES. AF_12/2015</t>
  </si>
  <si>
    <t>MONTAGEM E DESMONTAGEM DE FÔRMA DE LAJE MACIÇA COM ÁREA MÉDIA MAIOR QUE 20 M², PÉ-DIREITO SIMPLES, EM CHAPA DE MADEIRA COMPENSADA RESINADA, 4 UTILIZAÇÕES. AF_12/2015</t>
  </si>
  <si>
    <t>FABRICAÇÃO DE FÔRMA PARA LAJES, EM CHAPA DE MADEIRA COMPENSADA PLASTIFICADA, E = 18 MM. AF_12/2015</t>
  </si>
  <si>
    <t>MONTAGEM E DESMONTAGEM DE FÔRMA DE PILARES RETANGULARES E ESTRUTURAS SIMILARES COM ÁREA MÉDIA DAS SEÇÕES MAIOR QUE 0,25 M², PÉ-DIREITO SIMPLES, EM CHAPA DE MADEIRA COMPENSADA RESINADA, 2 UTILIZAÇÕES. AF_12/2015</t>
  </si>
  <si>
    <t>FABRICAÇÃO DE FÔRMA PARA VIGAS, EM CHAPA DE MADEIRA COMPENSADA PLASTIFICADA, E = 18 MM. AF_12/2015</t>
  </si>
  <si>
    <t>ESCORAMENTO FORMAS DE H=3,30 A 3,50 M, COM MADEIRA 3A QUALIDADE, NAO APARELHADA, APROVEITAMENTO TABUAS 3X E PRUMOS 4X</t>
  </si>
  <si>
    <t>ALVENARIA DE VEDAÇÃO DE BLOCOS CERÂMICOS FURADOS NA VERTICAL DE 19X19X39CM (ESPESSURA 19CM) DE PAREDES COM ÁREA LÍQUIDA MAIOR OU IGUAL A 6M² SEM VÃOS E ARGAMASSA DE ASSENTAMENTO COM PREPARO EM BETONEIRA. AF_06/2014</t>
  </si>
  <si>
    <t>EMBOÇO OU MASSA ÚNICA EM ARGAMASSA TRAÇO 1:2:8, PREPARO MANUAL, APLICADA MANUALMENTE EM PANOS DE FACHADA COM PRESENÇA DE VÃOS, ESPESSURA DE 25 MM. AF_06/2014</t>
  </si>
  <si>
    <t>CHAPISCO APLICADO EM ALVENARIAS E ESTRUTURAS DE CONCRETO INTERNAS, COM COLHER DE PEDREIRO.  ARGAMASSA TRAÇO 1:3 COM PREPARO EM BETONEIRA 400L. AF_06/2014</t>
  </si>
  <si>
    <t>CORTE E DOBRA DE AÇO CA-50, DIÂMETRO DE 10,0 MM, UTILIZADO EM ESTRUTURAS DIVERSAS, EXCETO LAJES. AF_12/2015</t>
  </si>
  <si>
    <t>APLICAÇÃO DE FUNDO SELADOR LÁTEX PVA EM PAREDES, UMA DEMÃO. AF_06/2014</t>
  </si>
  <si>
    <t>APLICAÇÃO MANUAL DE PINTURA COM TINTA LÁTEX PVA EM PAREDES, DUAS DEMÃOS. AF_06/2014</t>
  </si>
  <si>
    <t>APLICAÇÃO MANUAL DE FUNDO SELADOR ACRÍLICO EM PAREDES EXTERNAS DE CASAS. AF_06/2014</t>
  </si>
  <si>
    <t>APLICAÇÃO MANUAL DE PINTURA COM TINTA LÁTEX ACRÍLICA EM PAREDES, DUAS DEMÃOS. AF_06/2014</t>
  </si>
  <si>
    <t>PORTA DE FERRO DE ABRIR TIPO BARRA CHATA, COM REQUADRO E GUARNICAO COMPLETA</t>
  </si>
  <si>
    <t>73933/004</t>
  </si>
  <si>
    <t>JANELA DE AÇO BASCULANTE, FIXAÇÃO COM ARGAMASSA, SEM VIDROS, PADRONIZADA. AF_07/2016</t>
  </si>
  <si>
    <t>JANELA DE AÇO DE CORRER, 2 FOLHAS, FIXAÇÃO COM PARAFUSO SOBRE CONTRAMARCO (EXCLUSIVE CONTRAMARCO), COM VIDROS, PADRONIZADA. AF_07/2016</t>
  </si>
  <si>
    <t>FUNDO ANTICORROSIVO A BASE DE OXIDO DE FERRO (ZARCAO), DUAS DEMAOS</t>
  </si>
  <si>
    <t>74064/001</t>
  </si>
  <si>
    <t>PINTURA ESMALTE ALTO BRILHO, DUAS DEMAOS, SOBRE SUPERFICIE METALICA</t>
  </si>
  <si>
    <t>73924/001</t>
  </si>
  <si>
    <t>TELHAMENTO COM TELHA DE AÇO/ALUMÍNIO E = 0,5 MM, COM ATÉ 2 ÁGUAS, INCLUSO IÇAMENTO. AF_06/2016</t>
  </si>
  <si>
    <t>EXECUÇÃO DE PASSEIO (CALÇADA) OU PISO DE CONCRETO COM CONCRETO MOLDADO IN LOCO, USINADO, ACABAMENTO CONVENCIONAL, ESPESSURA 6 CM, ARMADO. AF_07/2016</t>
  </si>
  <si>
    <t>CALHA EM CHAPA DE AÇO GALVANIZADO NÚMERO 24, DESENVOLVIMENTO DE 100 CM, INCLUSO TRANSPORTE VERTICAL. AF_06/2016</t>
  </si>
  <si>
    <t>LOCACAO CONVENCIONAL DE OBRA, ATRAVÉS DE GABARITO DE TABUAS CORRIDAS PONTALETADAS, COM REAPROVEITAMENTO DE 3 VEZES</t>
  </si>
  <si>
    <t>74077/003</t>
  </si>
  <si>
    <t>CONCRETO MAGRO PARA LASTRO, TRAÇO 1:4,5:4,5 (CIMENTO/ AREIA MÉDIA/ BRITA 1)  - PREPARO MECÂNICO COM BETONEIRA 400 L. AF_07/2016</t>
  </si>
  <si>
    <t>CONCRETO FCK = 30MPA, TRAÇO 1:2,1:2,5 (CIMENTO/ AREIA MÉDIA/ BRITA 1)  - PREPARO MECÂNICO COM BETONEIRA 400 L. AF_07/2016</t>
  </si>
  <si>
    <t>LANCAMENTO/APLICACAO MANUAL DE CONCRETO EM FUNDACOES</t>
  </si>
  <si>
    <t>74157/004</t>
  </si>
  <si>
    <t>ESPALHAMENTO DE MATERIAL EM BOTA FORA, COM UTILIZACAO DE TRATOR DE ESTEIRAS DE 165 HP</t>
  </si>
  <si>
    <t>FORNECIMENTO E ASSENTAMENTO DE BRITA 2-DRENOS E FILTROS   MM</t>
  </si>
  <si>
    <t>GRAUTE FGK=30 MPA; TRAÇO 1:0,02:0,8:1,1 (CIMENTO/ CAL/ AREIA GROSSA/ BRITA 0) - PREPARO MECÂNICO COM BETONEIRA 400 L. AF_02/2015</t>
  </si>
  <si>
    <t>GRADE DE FERRO EM BARRA CHATA 3/16"</t>
  </si>
  <si>
    <t>73932/001</t>
  </si>
  <si>
    <t>FORMA TABUA PARA CONCRETO EM FUNDACAO C/ REAPROVEITAMENTO 5X</t>
  </si>
  <si>
    <t>TELA DE ACO SOLDADA GALVANIZADA/ZINCADA PARA ALVENARIA, FIO D = *1,24 MM, MALHA 25X25 MM</t>
  </si>
  <si>
    <t>BARRA DE FERRO RETANGULAR, BARRA CHATA (QUALQUER DIMENSAO)</t>
  </si>
  <si>
    <t>MADEIRA SERRADA APARELHADA DE MACARANDUBA, ANGELIM OU EQUIVALENTE DA REGIAO</t>
  </si>
  <si>
    <t>ARGAMASSA COLANTE TIPO ACIII</t>
  </si>
  <si>
    <t>ACIDO MURIATICO, DILUICAO 10% A 12% PARA USO EM LIMPEZA</t>
  </si>
  <si>
    <t>CANTONEIRA DE ACO 3 " X 3 " X 1/4 "</t>
  </si>
  <si>
    <t>PARAFUSO DE ACO TIPO CHUMBADOR PARABOLT, DIAMETRO 3/8", COMPRIMENTO 75 MM</t>
  </si>
  <si>
    <t>GUARDA-CORPO EM TUBO DE ACO GALVANIZADO 1 1/2"</t>
  </si>
  <si>
    <t>SERRALHEIRO COM ENCARGOS COMPLEMENTARES</t>
  </si>
  <si>
    <t>AJUDANTE DE CARPINTEIRO COM ENCARGOS COMPLEMENTARES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</si>
  <si>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CONCRETO FCK=30MPA ESTRUTURAL , INCLUINDO PREPARO MECANICO, LANCAMENTO E ADENSAMENTO</t>
    </r>
  </si>
  <si>
    <t>CAC-051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</si>
  <si>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EXECUÇÃO DE LASTRO EM CONCRETO (1:4,5:4,5), PREPARO MANUAL</t>
    </r>
  </si>
  <si>
    <t>CAC-052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</si>
  <si>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REATERRO MANUAL E CARGA E DESCARGA DE SOLO EM BOTA FORA</t>
    </r>
  </si>
  <si>
    <t>CAC-053</t>
  </si>
  <si>
    <t>CAC-054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</si>
  <si>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EXECUÇÃO DE LASTRO EM BRITA</t>
    </r>
  </si>
  <si>
    <t>CAC-055</t>
  </si>
  <si>
    <t>CAC-056</t>
  </si>
  <si>
    <t>CAC-057</t>
  </si>
  <si>
    <t>CAC-058</t>
  </si>
  <si>
    <t>CAC-059</t>
  </si>
  <si>
    <t>CAC-060</t>
  </si>
  <si>
    <t>CAC-061</t>
  </si>
  <si>
    <t>CAC-062</t>
  </si>
  <si>
    <t>CAC-063</t>
  </si>
  <si>
    <t>CAC-064</t>
  </si>
  <si>
    <t>CAC-065</t>
  </si>
  <si>
    <t>CAC-066</t>
  </si>
  <si>
    <t>CAC-067</t>
  </si>
  <si>
    <t>CAC-068</t>
  </si>
  <si>
    <t>CAC-069</t>
  </si>
  <si>
    <t>CAC-070</t>
  </si>
  <si>
    <t>CAC-071</t>
  </si>
  <si>
    <t>CAC-072</t>
  </si>
  <si>
    <t>CAC-073</t>
  </si>
  <si>
    <t>CAC-074</t>
  </si>
  <si>
    <t>CAC-075</t>
  </si>
  <si>
    <t>CAC-076</t>
  </si>
  <si>
    <t>CAC-077</t>
  </si>
  <si>
    <t>CAC-078</t>
  </si>
  <si>
    <t>PÇ</t>
  </si>
  <si>
    <t>CAC-079</t>
  </si>
  <si>
    <t>CAC-080</t>
  </si>
  <si>
    <t>CAC-081</t>
  </si>
  <si>
    <t>CAC-082</t>
  </si>
  <si>
    <t>CAC-083</t>
  </si>
  <si>
    <t>CAC-084</t>
  </si>
  <si>
    <t>CAC-085</t>
  </si>
  <si>
    <t>CAC-086</t>
  </si>
  <si>
    <t>CAC-087</t>
  </si>
  <si>
    <t>GRUPO GERADOR REBOCÁVEL, POTÊNCIA 66 KVA, MOTOR A DIESEL - CHP DIURNO. AF_03/2016</t>
  </si>
  <si>
    <t>CAC-088</t>
  </si>
  <si>
    <t>CAC-089</t>
  </si>
  <si>
    <t>CAC-090</t>
  </si>
  <si>
    <t>MESTRE DE OBRAS COM ENCARGOS COMPLEMENTARES</t>
  </si>
  <si>
    <t>AUXILIAR DE ESCRITORIO COM ENCARGOS COMPLEMENTARES</t>
  </si>
  <si>
    <t>MOBILIZAÇÃO</t>
  </si>
  <si>
    <t>DESMOBILIZAÇÃO</t>
  </si>
  <si>
    <t>CAC-091</t>
  </si>
  <si>
    <t>A</t>
  </si>
  <si>
    <t>B</t>
  </si>
  <si>
    <t>C</t>
  </si>
  <si>
    <t>D</t>
  </si>
  <si>
    <t>***Meses</t>
  </si>
  <si>
    <t>Total estimado em meses para administração local</t>
  </si>
  <si>
    <t>Total de área estimada para placa de obras</t>
  </si>
  <si>
    <t>4.1</t>
  </si>
  <si>
    <t>4.2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</si>
  <si>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</si>
  <si>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</si>
  <si>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</si>
  <si>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</si>
  <si>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</si>
  <si>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</si>
  <si>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</si>
  <si>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</si>
  <si>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</si>
  <si>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</si>
  <si>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</si>
  <si>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</si>
  <si>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</si>
  <si>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</si>
  <si>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</si>
  <si>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</si>
  <si>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</si>
  <si>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</si>
  <si>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</si>
  <si>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</si>
  <si>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</si>
  <si>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</si>
  <si>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</si>
  <si>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</si>
  <si>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</si>
  <si>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</si>
  <si>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</si>
  <si>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FORMA PLANA CHAPA COMPENSADA PLASTIFICADA, ESP=12MM, UTILIZAÇÃO 5X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</si>
  <si>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LIMPEZA MECANIZADA DE TERRENO COM REMOCAO DE CAMADA VEGETAL, UTILIZANDO MOTONIVELADORA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</si>
  <si>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CONFORMAÇÃO GEOMÉTRICA DE PLATAFORMA PARA EXECUÇÃO DE REVESTIMENTO PRIMÁRIO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</si>
  <si>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RECOMPOSIÇÃO DO REVESTIMENTO PRIMARIO (ENCASCALHAMENTO)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</si>
  <si>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EXTRAÇÃO E CARGA DE CASCALHO EM JAZIDA, INCLUSIVE LIMPEZA DA CAMADA VEGETAL E EXPURGO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</si>
  <si>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DESASSOREAMENTO DE COLETOR ATRAVÉS DE ESCAVAÇÃO MECÂNICA, COM UTILIZAÇÃO DE ESCAVADEIRA HIDRÁULICA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</si>
  <si>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FORMA TABUA PARA CONCRETO EM FUNDACAO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</si>
  <si>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FORMA PARA VIGAS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</si>
  <si>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FORMA PARA LAJES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</si>
  <si>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ESCORAMENTO DE FORMAS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</si>
  <si>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INSTALAÇÃO DE PORTA DE FERRO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</si>
  <si>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INSTALAÇÃO DE JANELA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</si>
  <si>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INSTALAÇÃO DE VISOR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</si>
  <si>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CONSTRUÇÃO DAS PAREDES EM ALVENARIA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</si>
  <si>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GUARDA CORPO EM TUBO DE AÇO GALVANIZADO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</si>
  <si>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PINTURA EXTERNA CASA ELÉTRICA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</si>
  <si>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PINTURA INTERNA CASA ELÉTRICA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</si>
  <si>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PINTURA SUPERFÍCIES METÁLICAS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</si>
  <si>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EXECUÇÃO DO PASSEIO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</si>
  <si>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EXECUÇÃO DA COBERTURA E TAPAMENTO LATERAL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</si>
  <si>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EXECUÇÃO DE CALHA DE COBERTURA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</si>
  <si>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CORTE E DOBRA DE AÇO CA-50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</si>
  <si>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FORMA PARA PILARES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</si>
  <si>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ESCAVAÇÃO, CARGA E ESPALHAMENTO DE MATERIAL DE 1A CATEGORIA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</si>
  <si>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DESASSOREAMENTO DE TUBULAÇÃO CONCRETO DIAMETRO 30 CM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</si>
  <si>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ESGOTAMENTO COM MOTO-BOMBA AUTOESCOVANTE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</si>
  <si>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LIMPEZA DA SUPERFICIE DO CONCRETO E APLICAÇÃO DE ARGAMASSA COLANTE DE PROTEÇÃO PARA CONCRETO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</si>
  <si>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INSTALAÇÃO DE CANTONEIRAS METÁLICAS PARA CANTOS DAS RANHURAS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</si>
  <si>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TELA DE ACO SOLDADA GALVANIZADA/ZINCADA, FIO 1,24 MM, MALHA 25X25 MM, ESTRUTURADA COM BARRA CHATA DE AÇO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</si>
  <si>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DE STOP-LOG DE MADEIRA, LARGURA = 1,60 M E ALTURA = 0,20 M E ESPESSURA = 3 CM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</si>
  <si>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INSTALAÇÃO DE GRADE METÁLICA, BARRA CHATA 3/16", ESPAÇAMENTO 20 MM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</si>
  <si>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INSTALAÇÃO DE GUIA METÁLICA EM CANTONEIRA PARA ABRIGO DE GRADES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</si>
  <si>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LANÇAMENTO DE PEDRA DE MÃO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</si>
  <si>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LOCAÇÃO DE OBRA COM GABARITO DE TÁBUAS APROVEITAMENTO 3 VEZES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</si>
  <si>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TUBO PVC PARA CALHA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</si>
  <si>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CORTE E DOBRA DE AÇO CA-50, DIÂMETRO DE 10,0 MM, UTILIZADO EM LAJE.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</si>
  <si>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ESTRUTURA PARA A COBERTURA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</si>
  <si>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GRAUTEAMENTO DE TUBULAÇÕES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</si>
  <si>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MOBILIZAÇÃO DE OBRA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</si>
  <si>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DESMOBILIZAÇÃO DE OBRA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</si>
  <si>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PLACA DE OBRA</t>
    </r>
  </si>
  <si>
    <t>CANAL RETANGULAR - MEDIDAS</t>
  </si>
  <si>
    <t>CANAL RETANGULAR - QUANTITATIVOS</t>
  </si>
  <si>
    <t>LOCAÇÃO</t>
  </si>
  <si>
    <t>CANAL / TRECHO</t>
  </si>
  <si>
    <t>CANAL TRAPEZOIDAL - MEDIDAS</t>
  </si>
  <si>
    <t>CANAL TRAPEZOIDAL - QUANTITATIVOS</t>
  </si>
  <si>
    <t>mês</t>
  </si>
  <si>
    <t>TRANSPORTE LOCAL COM CAMINHAO BASCULANTE 6 M3, RODOVIA EM LEITO NATURAL</t>
  </si>
  <si>
    <t>MÊS</t>
  </si>
  <si>
    <t xml:space="preserve"> </t>
  </si>
  <si>
    <t>Item</t>
  </si>
  <si>
    <t>Descrição dos Serviços</t>
  </si>
  <si>
    <t>ADMINISTRAÇÃO CENTRAL</t>
  </si>
  <si>
    <t>ESCRITÓRIO CENTRAL</t>
  </si>
  <si>
    <t>VIAGENS</t>
  </si>
  <si>
    <t>1.3</t>
  </si>
  <si>
    <t>OUTROS</t>
  </si>
  <si>
    <t>IMPOSTOS E TAXAS</t>
  </si>
  <si>
    <t>ISS</t>
  </si>
  <si>
    <t>PIS</t>
  </si>
  <si>
    <t>Cofins</t>
  </si>
  <si>
    <t>TAXA DE RISCO</t>
  </si>
  <si>
    <t>RISCO</t>
  </si>
  <si>
    <t>3.3</t>
  </si>
  <si>
    <t>DESPESAS FINANCEIRAS</t>
  </si>
  <si>
    <t>LUCRO</t>
  </si>
  <si>
    <t xml:space="preserve">BDI SERVIÇOS (%) = </t>
  </si>
  <si>
    <t>BDI FORNEC. (%)=</t>
  </si>
  <si>
    <t>CÓD. COMP.</t>
  </si>
  <si>
    <t xml:space="preserve">  - Nos itens apresentados estão inclusos custos de serviços e fornecimento</t>
  </si>
  <si>
    <t>REPARO/COLAGEM DE ESTRUTURAS DE CONCRETO COM ADESIVO ESTRUTURAL A BASE DE EPOXI, E=2 MM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</si>
  <si>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ARMAÇÃO DE ESTRUTURA CONVENCIONAL EM CONCRETO ARMADO DO PONTILHÃO, INCLUSIVE FORNECIMENTO, CORTE, DOBRA E COLOCAÇÃO (REFORÇO ESTRUTURAL DAS VIGAS LONGITUDINAIS)</t>
    </r>
  </si>
  <si>
    <t>ARMAÇÃO DE LAJE DE UMA ESTRUTURA CONVENCIONAL DE CONCRETO ARMADO EM UM EDIFÍCIO DE MÚLTIPLOS PAVIMENTOS UTILIZANDO AÇO CA-50 DE 16.0 MM - MONTAGEM. AF_12/2015_P</t>
  </si>
  <si>
    <t>ARMADOR COM ENCARGOS COMPLEMENTARES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</si>
  <si>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DEMOLIÇÃO DE ESTRUTURA DE PONTILHÃO EXISTENTE</t>
    </r>
  </si>
  <si>
    <r>
      <rPr>
        <b/>
        <sz val="12"/>
        <rFont val="Times New Roman"/>
        <family val="1"/>
      </rPr>
      <t>SERVIÇO</t>
    </r>
    <r>
      <rPr>
        <b/>
        <sz val="12"/>
        <color rgb="FF0000FF"/>
        <rFont val="Times New Roman"/>
        <family val="1"/>
      </rPr>
      <t>: ESCORAMENTO FORMAS ATE H = 3,30M, COM MADEIRA DE 3A QUALIDADE, NAO APARELHADA, APROVEITAMENTO TABUAS 3X E PRUMOS 4X.</t>
    </r>
  </si>
  <si>
    <t>ESCORAMENTO FORMAS ATE H = 3,30M, COM MADEIRA DE 3A QUALIDADE, NAO APARELHADA, APROVEITAMENTO TABUAS 3X E PRUMOS 4X.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</si>
  <si>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CONCRETO FCK = 30MPA, TRAÇO 1:2,1:2,5 (CIMENTO/ AREIA MÉDIA/ BRITA 1)  - PREPARO MECÂNICO COM BETONEIRA 600 L, INCLUSIVE LANÇAMENTO E ADENSAMENTO</t>
    </r>
  </si>
  <si>
    <t>CONCRETO FCK = 30MPA, TRAÇO 1:2,1:2,5 (CIMENTO/ AREIA MÉDIA/ BRITA 1)  - PREPARO MECÂNICO COM BETONEIRA 600 L. AF_07/2016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</si>
  <si>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RECUPERAÇÃO DA SUPERFÍCIE DO CONCRETO, COM CIMENTO ESPECIAL CRISTALIZANTE E ADESIVO LIQUIDO, UMA DEMÃO</t>
    </r>
  </si>
  <si>
    <t>LIMPEZA DE SUPERFICIES COM JATO DE ALTA PRESSAO DE AR E AGUA</t>
  </si>
  <si>
    <t>LIXAMENTO MAN C/ LIXA CALAFATE DE CONCR APARENTE ANTIGO</t>
  </si>
  <si>
    <t>IMPERMEABILIZACAO DE SUPERFICIE COM CIMENTO ESPECIAL CRISTALIZANTE COM ADESIVO LIQUIDO, UMA DEMAO.</t>
  </si>
  <si>
    <r>
      <rPr>
        <b/>
        <sz val="12"/>
        <rFont val="Times New Roman"/>
        <family val="1"/>
      </rPr>
      <t>SERVIÇO</t>
    </r>
    <r>
      <rPr>
        <b/>
        <sz val="12"/>
        <color rgb="FF0000FF"/>
        <rFont val="Times New Roman"/>
        <family val="1"/>
      </rPr>
      <t>: REPARO/COLAGEM DE ESTRUTURAS DE CONCRETO COM ADESIVO ESTRUTURAL A BASE DE EPOXI, E=2 MM</t>
    </r>
  </si>
  <si>
    <t>ADESIVO ESTRUTURAL A BASE DE RESINA EPOXI, BICOMPONENTE, FLUIDO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</si>
  <si>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EXECUÇÃO DE VIGAS LATERAIS EM CONCRETO PROTENDIDO PÓS-TENSÃO, INCLUSIVE INSERTS NO CONCRETO DO PONTILHÃO, ARMADURA CONVENCIONAL, CONCRETO 30 MPA, FORMAS, ESCORAMENTO</t>
    </r>
  </si>
  <si>
    <t>ARMAÇÃO DE LAJE DE UMA ESTRUTURA CONVENCIONAL DE CONCRETO ARMADO EM UM EDIFÍCIO DE MÚLTIPLOS PAVIMENTOS UTILIZANDO AÇO CA-50 DE 10.0 MM - MONTAGEM. AF_12/2015_P</t>
  </si>
  <si>
    <t>ARMAÇÃO DE LAJE DE UMA ESTRUTURA CONVENCIONAL DE CONCRETO ARMADO EM UM EDIFÍCIO DE MÚLTIPLOS PAVIMENTOS UTILIZANDO AÇO CA-50 DE 6.3 MM - MONTAGEM. AF_12/2015_P</t>
  </si>
  <si>
    <t>PROTENÇÃO PÓS-TENSÃO COM TIRANTE PROTENDIDO P/ CORT. AÇO ST 85/105 D= 32MM, INCLUSIVE ANCORAGEM</t>
  </si>
  <si>
    <t>MARTELETE OU ROMPEDOR PNEUMÁTICO MANUAL, 28 KG, COM SILENCIADOR - CHP DIURNO. AF_07/2016</t>
  </si>
  <si>
    <t>MARTELETE OU ROMPEDOR PNEUMÁTICO MANUAL, 28 KG, COM SILENCIADOR - CHI DIURNO. AF_07/2016</t>
  </si>
  <si>
    <t>GRUPO GERADOR REBOCÁVEL, POTÊNCIA 66 KVA, MOTOR A DIESEL - CHI DIURNO. AF_03/2016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</si>
  <si>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</si>
  <si>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r>
      <rPr>
        <b/>
        <sz val="12"/>
        <rFont val="Times New Roman"/>
        <family val="1"/>
      </rPr>
      <t>SERVIÇOS:</t>
    </r>
    <r>
      <rPr>
        <b/>
        <sz val="12"/>
        <color rgb="FF0000FF"/>
        <rFont val="Times New Roman"/>
        <family val="1"/>
      </rPr>
      <t xml:space="preserve"> PROTENÇÃO PÓS-TENSÃO COM TIRANTE PROTENDIDO P/ CORT. AÇO ST 85/105 D= 32MM, INCLUSIVE ANCORAGEM</t>
    </r>
  </si>
  <si>
    <t>CÓDIGO</t>
  </si>
  <si>
    <t>BOMBA DE INJEÇÃO DE ARGAMASSA E NATA COM CAPACIDADE DE 50 L/MIN E MISTURADOR COM TAMBOR DE 150 L - 12,5 KW</t>
  </si>
  <si>
    <t>SICRO DNIT E9621</t>
  </si>
  <si>
    <t>CONJUNTO BOMBA E MACACO HIDRÁULICO PARA PROTENSÃO COM CAPACIDADE DE 1.150 KN</t>
  </si>
  <si>
    <t>SICRO DNIT E9721</t>
  </si>
  <si>
    <t>GRUPO GERADOR - 13 / 14 KVA</t>
  </si>
  <si>
    <t>SICRO DNIT E9066</t>
  </si>
  <si>
    <t>BAINHA METÁLICA - D = 40 MM</t>
  </si>
  <si>
    <t>SICRO DNIT M2465</t>
  </si>
  <si>
    <t>ESPAÇADOR PARA TIRANTE DE BARRA DE AÇO - D = 32 MM</t>
  </si>
  <si>
    <t>SICRO DNIT M1935</t>
  </si>
  <si>
    <t>TIRANTE DE AÇO ST 85/105 DE CAPACIDADE DE 35 T - D = 32 MM</t>
  </si>
  <si>
    <t>SICRO DNIT M0434</t>
  </si>
  <si>
    <t>INTERPLAST N</t>
  </si>
  <si>
    <t>ORSE 08473</t>
  </si>
  <si>
    <t>ADITIVO PLASTIMENT BV-40</t>
  </si>
  <si>
    <t>ORSE 08472</t>
  </si>
  <si>
    <t>ANCORAGEM P/ CABO 4V D=1/2" MAC OU SIMILAR</t>
  </si>
  <si>
    <t>ORSE 08453</t>
  </si>
  <si>
    <t>MADEIRA MASSARANDUBA SERRADA PARA ESCORAMENTO (PRANCHÃO) 8X20CM</t>
  </si>
  <si>
    <t>ORSE 08272</t>
  </si>
  <si>
    <t>CARPINTEIRO DE FORMAS (SINAPI)</t>
  </si>
  <si>
    <t>SERVENTE COM ENCARGOS COMPLEMENTARES (SINAPI)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</si>
  <si>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LIMPEZA MANUAL COM A RETIRADA DE TERRA SOBRE O TABULEIRO, INCLUSIVE CARGA E DESCARGA MECÂNICA COM CAMINHÃO E RETROESCAVADEIRA E TRANSPORTE ATÉ 1 KM</t>
    </r>
  </si>
  <si>
    <t>CAC-092</t>
  </si>
  <si>
    <t>CAC-093</t>
  </si>
  <si>
    <t>CAC-094</t>
  </si>
  <si>
    <t>CAC-095</t>
  </si>
  <si>
    <t>CAC-096</t>
  </si>
  <si>
    <t>CAC-097</t>
  </si>
  <si>
    <t>CAC-098</t>
  </si>
  <si>
    <t>CAC-099</t>
  </si>
  <si>
    <t>CAC-100</t>
  </si>
  <si>
    <t>Próximo ao CL l - 9</t>
  </si>
  <si>
    <t>Próximo ao CL l - 13</t>
  </si>
  <si>
    <t>Próximo ao CL l - 15</t>
  </si>
  <si>
    <t>Próximo ao CL l - 16</t>
  </si>
  <si>
    <t>Próximo ao CL l - 17</t>
  </si>
  <si>
    <t>Próximo ao CL l - 18</t>
  </si>
  <si>
    <t>Próximo ao CL l - 19</t>
  </si>
  <si>
    <t>Próximo ao CL l - 21</t>
  </si>
  <si>
    <t>Próximo ao CL l - 23</t>
  </si>
  <si>
    <t xml:space="preserve">Próximo ao CL l - 26 </t>
  </si>
  <si>
    <t>Próximo ao CL l - 28</t>
  </si>
  <si>
    <t>Próximo ao CL l - 29</t>
  </si>
  <si>
    <t>Próximo ao CL l - 31</t>
  </si>
  <si>
    <t xml:space="preserve">Próximo ao CL l - 32 </t>
  </si>
  <si>
    <t>Lista de Pontilhões tipo 2</t>
  </si>
  <si>
    <t>GRAUTE FGK=20 MPA; TRAÇO 1:0,04:1,6:1,9 (CIMENTO/ CAL/ AREIA GROSSA/ BRITA 0) - PREPARO MECÂNICO COM BETONEIRA 400 L. AF_02/2015</t>
  </si>
  <si>
    <t>GUINDAUTO HIDRÁULICO, CAPACIDADE MÁXIMA DE CARGA 6500 KG, MOMENTO MÁXIMO DE CARGA 5,8 TM, ALCANCE MÁXIMO HORIZONTAL 7,60 M, INCLUSIVE CAMINHÃO TOCO PBT 9.700 KG, POTÊNCIA DE 160 CV - CHP DIURNO. AF_08/2015</t>
  </si>
  <si>
    <t>NIVELADOR COM ENCARGOS COMPLEMENTARES</t>
  </si>
  <si>
    <t>CAC-103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</si>
  <si>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DESASSOREAMENTO DO RIO BOACICA ATRAVÉS DE ESCAVADEIRA “DRAG-LINE” E ESCAVADEIRA HIDRÁULICA "LONG REACH"</t>
    </r>
  </si>
  <si>
    <t>DRAGAGEM (C/ ESCAVADEIRA DRAG LINE DE ARRASTE 140HP)</t>
  </si>
  <si>
    <t>CAC-104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</si>
  <si>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TRANSPORTE DE MATERIAL (CASCALHO OU SOLO) DA JAZIDA ATÉ ESTRADA, RODOVIA COM REVESTIMENTO PRIMARIO</t>
    </r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</si>
  <si>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COMPACTACAO MECANICA C/ CONTROLE DO GC&gt;=95% DO PN</t>
    </r>
  </si>
  <si>
    <t>COMPACTACAO MECANICA C/ CONTROLE DO GC&gt;=95% DO PN (AREAS) (C/MONIVELADORA 140 HP E ROLO COMPRESSOR VIBRATORIO 80 HP)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</si>
  <si>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ESCAVAÇÃO MECÂNICA PARA ACERTO DE TALUDES, EM MATERIAL DE 1ª CATEGORIA, COM ESCAVADEIRA HIDRÁULICA</t>
    </r>
  </si>
  <si>
    <t>CAC-106</t>
  </si>
  <si>
    <t>RECUPERAÇÃO E ADEQUAÇÃO DO SISTEMA DE CONDUÇÃO</t>
  </si>
  <si>
    <t>5.1</t>
  </si>
  <si>
    <t>b' =</t>
  </si>
  <si>
    <t>74005/002</t>
  </si>
  <si>
    <t>73806/001</t>
  </si>
  <si>
    <t>73929/001</t>
  </si>
  <si>
    <t>74033/001</t>
  </si>
  <si>
    <t xml:space="preserve">HA </t>
  </si>
  <si>
    <t>ASSENTAMENTO DE TUBO DE CONCRETO PARA REDES COLETORAS DE ESGOTO SANITÁRIO, DIÂMETRO DE 300 MM, JUNTA ELÁSTICA, INSTALADO EM LOCAL COM BAIXO NÍVEL DE INTERFERÊNCIAS (NÃO INCLUI FORNECIMENTO). AF_12/2015</t>
  </si>
  <si>
    <t>TUBO DE CONCRETO SIMPLES, CLASSE- PS1, PB, DN 300 MM, PARA AGUAS PLUVIAIS (NBR 8890)</t>
  </si>
  <si>
    <t>ACO CA-50, 16,0 MM, VERGALHAO</t>
  </si>
  <si>
    <t>PÁ CARREGADEIRA SOBRE RODAS, POTÊNCIA 197 HP, CAPACIDADE DA CAÇAMBA 2,5 A 3,5 M3, PESO OPERACIONAL 18338 KG - CHP DIURNO. AF_06/2014</t>
  </si>
  <si>
    <t>PÁ CARREGADEIRA SOBRE RODAS, POTÊNCIA 197 HP, CAPACIDADE DA CAÇAMBA 2,5 A 3,5 M3, PESO OPERACIONAL 18338 KG - CHI DIURNO. AF_06/2014</t>
  </si>
  <si>
    <t>CAC-108</t>
  </si>
  <si>
    <t>CAC-107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</si>
  <si>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MONTAGEM DE MÓDULOS VAZADORES, INCLUSIVE MÃO DE OBRA, TRANSPORTE E MATERIAIS DE FIXAÇÃO - TIPO XX2</t>
    </r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</si>
  <si>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MONTAGEM DE MÓDULOS VAZADORES, INCLUSIVE MÃO DE OBRA, TRANSPORTE E MATERIAIS DE FIXAÇÃO - TIPO L</t>
    </r>
  </si>
  <si>
    <t>3.4</t>
  </si>
  <si>
    <t>6.1</t>
  </si>
  <si>
    <t>6.2</t>
  </si>
  <si>
    <t>Sigla</t>
  </si>
  <si>
    <t>AC</t>
  </si>
  <si>
    <t>I</t>
  </si>
  <si>
    <t>R</t>
  </si>
  <si>
    <t>DF</t>
  </si>
  <si>
    <t>DEMONSTRATIVO DO BDI - SERVIÇOS</t>
  </si>
  <si>
    <t>CONSTRUÇÃO DE REDES DE ABASTECIMENTO DE ÁGUA, COLETA DE
ESGOTO E CONSTRUÇÕES CORRELATAS</t>
  </si>
  <si>
    <t>TIPO DE OBRA - CLASSIFICAÇÃO SEGUNDO ACORDÃO</t>
  </si>
  <si>
    <t>% adotado</t>
  </si>
  <si>
    <t>intervalo aceito (Acórdão 2622/2013)</t>
  </si>
  <si>
    <t>% mín.</t>
  </si>
  <si>
    <t>% máx</t>
  </si>
  <si>
    <t>SEGURO + GARANTIA</t>
  </si>
  <si>
    <t>S+G</t>
  </si>
  <si>
    <t xml:space="preserve"> - Atende ao Acordão</t>
  </si>
  <si>
    <t>Segundo Acórdão 2622/2013 do Tribunal de Contas da União – TCU, o cálculo do BDI deve ser feito seguindo a seguinte fórmula:</t>
  </si>
  <si>
    <t>Contribuição Previdenciária ¹</t>
  </si>
  <si>
    <t>(1) - Como os custos do orçamento estão desonerados, devemos acrescentar no BDI a contribuição previdenciária.</t>
  </si>
  <si>
    <t>Verificação - BDI sem desoneração²</t>
  </si>
  <si>
    <t>(2) - Sem a inclusão da Contribuição Previdenciária</t>
  </si>
  <si>
    <t>BDI A SER ADOTADO</t>
  </si>
  <si>
    <r>
      <t xml:space="preserve">Cálculo do BDI de Serviços - Com desoneração sobre a folha de pagamento
</t>
    </r>
    <r>
      <rPr>
        <sz val="10"/>
        <rFont val="Arial"/>
        <family val="2"/>
      </rPr>
      <t>Fórmula e parâmetros estabelecidos pelo Acordão 2622/2013-TCU</t>
    </r>
  </si>
  <si>
    <t>Verificação - BDI</t>
  </si>
  <si>
    <r>
      <t xml:space="preserve">Cálculo do BDI de Fornecimento
</t>
    </r>
    <r>
      <rPr>
        <sz val="10"/>
        <rFont val="Arial"/>
        <family val="2"/>
      </rPr>
      <t>Fórmula e parâmetros estabelecidos pelo Acordão 2622/2013-TCU</t>
    </r>
  </si>
  <si>
    <t>DEMONSTRATIVO DO BDI - FORNECIMENTO</t>
  </si>
  <si>
    <t>SERVIÇOS GERAIS E DE APOIO</t>
  </si>
  <si>
    <t>EXECUÇÃO DE ALMOXARIFADO EM CANTEIRO DE OBRA EM CHAPA DE MADEIRA COMPENSADA, INCLUSO PRATELEIRAS. AF_02/2016</t>
  </si>
  <si>
    <t>TARIFA "A" ENTRE  0 E 20M3 FORNECIMENTO D'AGUA</t>
  </si>
  <si>
    <t>ADMINISTRAÇÃO LOCAL / MANUTENÇÃO DO CANTEIRO DE OBRAS</t>
  </si>
  <si>
    <t>ALMOXARIFE COM ENCARGOS COMPLEMENTARES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</si>
  <si>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</si>
  <si>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</si>
  <si>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</si>
  <si>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</si>
  <si>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</si>
  <si>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</si>
  <si>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</si>
  <si>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</si>
  <si>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</si>
  <si>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</si>
  <si>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4.1.31</t>
  </si>
  <si>
    <t>4.1.32</t>
  </si>
  <si>
    <t>4.1.33</t>
  </si>
  <si>
    <t>4.1.34</t>
  </si>
  <si>
    <t>4.1.35</t>
  </si>
  <si>
    <t>4.1.36</t>
  </si>
  <si>
    <t>4.1.37</t>
  </si>
  <si>
    <t>4.1.38</t>
  </si>
  <si>
    <t>4.1.39</t>
  </si>
  <si>
    <t>4.1.40</t>
  </si>
  <si>
    <t>4.1.41</t>
  </si>
  <si>
    <t>4.1.42</t>
  </si>
  <si>
    <t>4.1.43</t>
  </si>
  <si>
    <t>4.1.44</t>
  </si>
  <si>
    <t>4.1.45</t>
  </si>
  <si>
    <t>4.1.46</t>
  </si>
  <si>
    <t>4.1.47</t>
  </si>
  <si>
    <t>4.1.48</t>
  </si>
  <si>
    <t>4.1.49</t>
  </si>
  <si>
    <t>4.1.50</t>
  </si>
  <si>
    <t>4.1.51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</si>
  <si>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</si>
  <si>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</si>
  <si>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</si>
  <si>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</si>
  <si>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</si>
  <si>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</si>
  <si>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</si>
  <si>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</si>
  <si>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</si>
  <si>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</si>
  <si>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</si>
  <si>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</si>
  <si>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</si>
  <si>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</si>
  <si>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</si>
  <si>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</si>
  <si>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</si>
  <si>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</si>
  <si>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</si>
  <si>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</si>
  <si>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</si>
  <si>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</si>
  <si>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</si>
  <si>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</si>
  <si>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</si>
  <si>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</si>
  <si>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</si>
  <si>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</si>
  <si>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</si>
  <si>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</si>
  <si>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</si>
  <si>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</si>
  <si>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</si>
  <si>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</si>
  <si>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</si>
  <si>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</si>
  <si>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</si>
  <si>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</si>
  <si>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</si>
  <si>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</si>
  <si>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</si>
  <si>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</si>
  <si>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</si>
  <si>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</si>
  <si>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</si>
  <si>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</si>
  <si>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</si>
  <si>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</si>
  <si>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</si>
  <si>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</si>
  <si>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</si>
  <si>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</si>
  <si>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</si>
  <si>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</si>
  <si>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5.2.28</t>
  </si>
  <si>
    <t>5.2.29</t>
  </si>
  <si>
    <t>5.2.30</t>
  </si>
  <si>
    <t>5.2.31</t>
  </si>
  <si>
    <t>5.2.32</t>
  </si>
  <si>
    <t>5.2.33</t>
  </si>
  <si>
    <t>5.2.34</t>
  </si>
  <si>
    <t>5.2.35</t>
  </si>
  <si>
    <t>5.2.36</t>
  </si>
  <si>
    <t>5.2.37</t>
  </si>
  <si>
    <t>5.2.38</t>
  </si>
  <si>
    <t>5.2.39</t>
  </si>
  <si>
    <t>5.2.40</t>
  </si>
  <si>
    <t>5.2.41</t>
  </si>
  <si>
    <t>5.2.42</t>
  </si>
  <si>
    <t>5.2.43</t>
  </si>
  <si>
    <t>5.2.44</t>
  </si>
  <si>
    <t>5.2.45</t>
  </si>
  <si>
    <t>5.2.46</t>
  </si>
  <si>
    <t>5.2.47</t>
  </si>
  <si>
    <t>5.2.48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</si>
  <si>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</si>
  <si>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</si>
  <si>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</si>
  <si>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</si>
  <si>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</si>
  <si>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</si>
  <si>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</si>
  <si>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</si>
  <si>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</si>
  <si>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</si>
  <si>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</si>
  <si>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</si>
  <si>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</si>
  <si>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</si>
  <si>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ADMINISTRAÇÃO LOCAL / MANUTENÇÃO DE CANTEIRO DE OBRAS</t>
    </r>
  </si>
  <si>
    <t xml:space="preserve"> COMPOSIÇÃO DE PREÇO UNITÁRIO - Auxiliar</t>
  </si>
  <si>
    <t xml:space="preserve">SERVIÇO: </t>
  </si>
  <si>
    <t>MATERIAL DE CONSUMO MENSAL (Para atender os Canteiros)</t>
  </si>
  <si>
    <t xml:space="preserve">Valor (R$):  </t>
  </si>
  <si>
    <t>UNIDADE</t>
  </si>
  <si>
    <t>QUANT.</t>
  </si>
  <si>
    <t>SUB-TOTAL:</t>
  </si>
  <si>
    <t>P.UNIT.</t>
  </si>
  <si>
    <t>Água Mineral (20 litros)</t>
  </si>
  <si>
    <t>garraf</t>
  </si>
  <si>
    <t>Água Sanitária 1000 ml</t>
  </si>
  <si>
    <t>Unid.</t>
  </si>
  <si>
    <t>Caneta esfereográfica Azul</t>
  </si>
  <si>
    <t>Cartucho colorido para impressora</t>
  </si>
  <si>
    <t>Cartucho preto para impressora</t>
  </si>
  <si>
    <t>caixa</t>
  </si>
  <si>
    <t>Copo descartável 200 ml</t>
  </si>
  <si>
    <t>Desinfetante</t>
  </si>
  <si>
    <t>Alcool</t>
  </si>
  <si>
    <t>Detergente 500ml</t>
  </si>
  <si>
    <t>Lápis grafite</t>
  </si>
  <si>
    <t>dúzia</t>
  </si>
  <si>
    <t>Marca texto</t>
  </si>
  <si>
    <t>PRODUÇÃO DA EQUIPE</t>
  </si>
  <si>
    <t xml:space="preserve">CUSTO </t>
  </si>
  <si>
    <t>TOTAL - R$</t>
  </si>
  <si>
    <t>BDI                %</t>
  </si>
  <si>
    <t>TOTAL DO SERVIÇO - R$</t>
  </si>
  <si>
    <t>Clips</t>
  </si>
  <si>
    <t>COMP-1</t>
  </si>
  <si>
    <t>COMP-2</t>
  </si>
  <si>
    <t>Depreciação mensal do equipamento</t>
  </si>
  <si>
    <t>A1</t>
  </si>
  <si>
    <t>A2</t>
  </si>
  <si>
    <t>Tempo previsto de vida útil (meses)</t>
  </si>
  <si>
    <t>A3</t>
  </si>
  <si>
    <t>A4</t>
  </si>
  <si>
    <t>Custo mensal [A1-(A3xA1)]/A2</t>
  </si>
  <si>
    <t>Juros pelo Capital empregado</t>
  </si>
  <si>
    <t>Juros s/depreciação/aluguel (B1xA4)</t>
  </si>
  <si>
    <t>C1</t>
  </si>
  <si>
    <t>Taxa de gastos s/a deprec. Inc. seguros (%)</t>
  </si>
  <si>
    <t>C2</t>
  </si>
  <si>
    <t>Incidência mensal (C1xA4)</t>
  </si>
  <si>
    <t>Combustível</t>
  </si>
  <si>
    <t>D1</t>
  </si>
  <si>
    <t>Média mensal de quilômetro por veículo</t>
  </si>
  <si>
    <t>D2</t>
  </si>
  <si>
    <t>D3</t>
  </si>
  <si>
    <t>Quilômetros rodados com um litro combustivel</t>
  </si>
  <si>
    <t>D4</t>
  </si>
  <si>
    <t>Combustivel    (D1/D3)*D2</t>
  </si>
  <si>
    <t>Lubrificantes</t>
  </si>
  <si>
    <t>E1</t>
  </si>
  <si>
    <t>E2</t>
  </si>
  <si>
    <t>Franquia por troca de óleo (km)</t>
  </si>
  <si>
    <t>E3</t>
  </si>
  <si>
    <t>E4</t>
  </si>
  <si>
    <t>E5</t>
  </si>
  <si>
    <t>Quantidade de dias do Contrato</t>
  </si>
  <si>
    <t>E6</t>
  </si>
  <si>
    <t>Lubrificantes  E = (E1*E3*E4*30)/E2*E5</t>
  </si>
  <si>
    <t>F</t>
  </si>
  <si>
    <t>Pneus</t>
  </si>
  <si>
    <t>Vida do Pneu em quilômetros</t>
  </si>
  <si>
    <t>Quantidade de pneus</t>
  </si>
  <si>
    <t>F6</t>
  </si>
  <si>
    <t>Pneus = (F1*F3*F4*30)/(F2*F5)</t>
  </si>
  <si>
    <t>G</t>
  </si>
  <si>
    <t>Motorista</t>
  </si>
  <si>
    <t>G1</t>
  </si>
  <si>
    <t>Salário com encargos sociais</t>
  </si>
  <si>
    <t>Custo Mensal</t>
  </si>
  <si>
    <t>Sem Motorista</t>
  </si>
  <si>
    <t>LOCAÇÃO DE VEÍCULO, SEM MOTORISTA</t>
  </si>
  <si>
    <t>ENERGIA ELETRICA COMERCIAL, BAIXA TENSAO, RELATIVA AO CONSUMO DE ATE 100 KWH, INCLUINDO ICMS, PIS/PASEP E COFINS</t>
  </si>
  <si>
    <t>KW/H</t>
  </si>
  <si>
    <t>VIGIA  COM ENCARGOS COMPLEMENTARES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</si>
  <si>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REMOÇÃO DE SOLO PARA BASE DA BARRAGEM</t>
    </r>
  </si>
  <si>
    <t>ESCAVACAO E CARGA MATERIAL 1A CATEGORIA, UTILIZANDO TRATOR DE ESTEIRAS DE 110 A 160HP COM LAMINA, PESO OPERACIONAL * 13T  E PA CARREGADEIRA COM 170 HP.</t>
  </si>
  <si>
    <t>74151/1</t>
  </si>
  <si>
    <t>TRATOR DE ESTEIRAS, POTÊNCIA 150 HP, PESO OPERACIONAL 16,7 T, COM RODA MOTRIZ ELEVADA E LÂMINA 3,18 M3 - CHP DIURNO. AF_06/2014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</si>
  <si>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ESCAVAÇÃO DE SOLO PARA FUNDAÇÃO CUT OFF</t>
    </r>
  </si>
  <si>
    <t>ESCAVADEIRA HIDRÁULICA SOBRE ESTEIRAS, CAÇAMBA 0,80 M3, PESO OPERACIONAL 17,8 T, POTÊNCIA LÍQUIDA 110 HP - CHI DIURNO. AF_10/2014</t>
  </si>
  <si>
    <t>ESCAVADEIRA HIDRÁULICA SOBRE ESTEIRAS, CAÇAMBA 0,80 M3, PESO OPERACIONAL 17,8 T, POTÊNCIA LÍQUIDA 110 HP - CHP DIURNO. AF_10/2014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</si>
  <si>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CARGA MECÂNICA DE MATERIAL COM PÁ CARREGADEIRA</t>
    </r>
  </si>
  <si>
    <t>PÁ CARREGADEIRA SOBRE RODAS, POTÊNCIA LÍQUIDA 128 HP, CAPACIDADE DA CAÇAMBA 1,7 A 2,8 M3, PESO OPERACIONAL 11632 KG - CHP DIURNO. AF_06/2014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</si>
  <si>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TRANSPORTE DE MATERIAL 1ª CAT</t>
    </r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</si>
  <si>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CAMADA DE AREIA PARA FILTRO</t>
    </r>
  </si>
  <si>
    <t>CAMADA DRENANTE COM AREIA MEDIA</t>
  </si>
  <si>
    <t>AREIA MEDIA - POSTO JAZIDA/FORNECEDOR (RETIRADO NA JAZIDA, SEM TRANSPORTE)</t>
  </si>
  <si>
    <t>ESPALHAMENTO DE MATERIAL DE 1A CATEGORIA COM TRATOR DE ESTEIRA COM 153HP</t>
  </si>
  <si>
    <t>74034/1</t>
  </si>
  <si>
    <t>TRATOR DE ESTEIRAS, POTÊNCIA 150 HP, PESO OPERACIONAL 16,7 T, COM RODA MOTRIZ ELEVADA E LÂMINA 3,18 M3 - CHI DIURNO. AF_06/2014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</si>
  <si>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ENROCAMENTO DE PEDRA COM ARRUMAÇÃO MANUAL</t>
    </r>
  </si>
  <si>
    <t>ENROCAMENTO MANUAL, COM ARRUMACAO DO MATERIAL</t>
  </si>
  <si>
    <t>PEDRA DE MAO OU PEDRA RACHAO PARA ARRIMO/FUNDACAO (POSTO PEDREIRA/FORNECEDOR, SEM FRETE)</t>
  </si>
  <si>
    <t>AJUDANTE DE PEDREIRO COM ENCARGOS COMPLEMENTARES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</si>
  <si>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ENROCAMENTO COM PEDRA ARGAMASSADA</t>
    </r>
  </si>
  <si>
    <t>ENROCAMENTO COM PEDRA ARGAMASSADA TRAÇO 1:4 COM PEDRA DE MÃO</t>
  </si>
  <si>
    <t>ARGAMASSA TRAÇO 1:4 (CIMENTO E AREIA MÉDIA), PREPARO MANUAL. AF_08/2014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</si>
  <si>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FORNECIMENTO E INSTALAÇÃO DE MANTA BIDIM RT-14</t>
    </r>
  </si>
  <si>
    <t>FORNECIMENTO E INSTALACAO DE MANTA BIDIM RT - 14</t>
  </si>
  <si>
    <t>GEOTEXTIL NAO TECIDO AGULHADO DE FILAMENTOS CONTINUOS 100% POLIESTER, RESITENCIA A TRACAO = 14 KN/M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</si>
  <si>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REGULARIZAÇÃO DE SUPERFICIE EM TERRA COM MOTONIVELADORA</t>
    </r>
  </si>
  <si>
    <t>REGULARIZACAO DE SUPERFICIES EM TERRA COM MOTONIVELADORA</t>
  </si>
  <si>
    <t>MOTONIVELADORA POTÊNCIA BÁSICA LÍQUIDA (PRIMEIRA MARCHA) 125 HP, PESO BRUTO 13032 KG, LARGURA DA LÂMINA DE 3,7 M - CHP DIURNO. AF_06/2014</t>
  </si>
  <si>
    <r>
      <rPr>
        <b/>
        <sz val="12"/>
        <color theme="1"/>
        <rFont val="Times New Roman"/>
        <family val="1"/>
      </rPr>
      <t>SERVIÇO:</t>
    </r>
    <r>
      <rPr>
        <sz val="12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ATERRO COMPACTADO COM CONTROLE GC&gt;=95% PN</t>
    </r>
  </si>
  <si>
    <t>74005/2</t>
  </si>
  <si>
    <t>GRADE DE DISCO REBOCÁVEL COM 20 DISCOS 24" X 6 MM COM PNEUS PARA TRANSPORTE - CHP DIURNO. AF_06/2014</t>
  </si>
  <si>
    <t>ROLO COMPACTADOR VIBRATORIO DE UM CILINDRO LISO DE ACO, POTENCIA 80 HP, PESO OPERACIONAL MAXIMO 8,5 T, LARGURA TRABALHO 1,676 M - CHP DIURNO. AF_06/2014</t>
  </si>
  <si>
    <t>CAMINHÃO PIPA 6.000 L, PESO BRUTO TOTAL 13.000 KG, DISTÂNCIA ENTRE EIXOS 4,80 M, POTÊNCIA 189 CV INCLUSIVE TANQUE DE AÇO PARA TRANSPORTE DE ÁGUA, CAPACIDADE 6 M3 - CHP DIURNO. AF_06/2014</t>
  </si>
  <si>
    <t>ROLO COMPACTADOR PE DE CARNEIRO VIBRATORIO, POTENCIA 125 HP, PESO OPERACIONAL SEM/COM LASTRO 11,95 / 13,30 T, IMPACTO DINAMICO 38,5 / 22,5 T, LARGURA DE TRABALHO 2,15 M - CHP DIURNO. AF_06/2014</t>
  </si>
  <si>
    <t>TRATOR DE PNEUS, POTÊNCIA 85 CV, TRAÇÃO 4X4, PESO COM LASTRO DE 4.675 KG - CHP DIURNO. AF_06/2014</t>
  </si>
  <si>
    <t>CAC-109</t>
  </si>
  <si>
    <t>CAC-110</t>
  </si>
  <si>
    <t>CAC-111</t>
  </si>
  <si>
    <t>CAC-112</t>
  </si>
  <si>
    <t>CAC-113</t>
  </si>
  <si>
    <t>CAC-114</t>
  </si>
  <si>
    <t>CAC-115</t>
  </si>
  <si>
    <t>CAC-116</t>
  </si>
  <si>
    <t>CAC-117</t>
  </si>
  <si>
    <t>CAC-118</t>
  </si>
  <si>
    <t>CANAL P1 e DERIVADOS</t>
  </si>
  <si>
    <t>CANAL P2 e DERIVADOS</t>
  </si>
  <si>
    <t>CANAL P3 e DERIVADOS</t>
  </si>
  <si>
    <t>CANAL P3A e DERIVADOS</t>
  </si>
  <si>
    <t>CANAL P4 e DERIVADOS</t>
  </si>
  <si>
    <t>CANAL P5 e DERIVADOS</t>
  </si>
  <si>
    <t>CANAL P6 e DERIVADOS</t>
  </si>
  <si>
    <t>CANAL P8 e DERIVADOS</t>
  </si>
  <si>
    <t>CANAL P9 e DERIVADOS</t>
  </si>
  <si>
    <t>CANAL P10 e DERIVADOS</t>
  </si>
  <si>
    <t>CANAL P11 e DERIVADOS</t>
  </si>
  <si>
    <t>CANAL P12 e DERIVADOS</t>
  </si>
  <si>
    <t>CANAL P13 e DERIVADOS</t>
  </si>
  <si>
    <t>CANAL P15 e DERIVADOS</t>
  </si>
  <si>
    <t>CANAL P16 e DERIVADOS</t>
  </si>
  <si>
    <t>ESTRADA - S1P1 A</t>
  </si>
  <si>
    <t>ESTRADA - P1</t>
  </si>
  <si>
    <t>ESTRADA - S1P1</t>
  </si>
  <si>
    <t>ESTRADA - T1S1P1</t>
  </si>
  <si>
    <t>ESTRADA - S2P1</t>
  </si>
  <si>
    <t>ESTRADA - S3P1</t>
  </si>
  <si>
    <t>ESTRADA - P2</t>
  </si>
  <si>
    <t>ESTRADA - S1P2</t>
  </si>
  <si>
    <t>ESTRADA - T1S1P2</t>
  </si>
  <si>
    <t>ESTRADA - T2S1P2</t>
  </si>
  <si>
    <t>ESTRADA - S2P2</t>
  </si>
  <si>
    <t>ESTRADA - P4</t>
  </si>
  <si>
    <t>ESTRADA - S1P4</t>
  </si>
  <si>
    <t>ESTRADA - S2P4</t>
  </si>
  <si>
    <t>ESTRADA - S1P5</t>
  </si>
  <si>
    <t>ESTRADA - S2P5</t>
  </si>
  <si>
    <t>ESTRADA - P6</t>
  </si>
  <si>
    <t>ESTRADA - S2P7</t>
  </si>
  <si>
    <t>ESTRADA - P8</t>
  </si>
  <si>
    <t>ESTRADA - P10</t>
  </si>
  <si>
    <t>ESTRADA - S1P10</t>
  </si>
  <si>
    <t>ESTRADA - S2P10</t>
  </si>
  <si>
    <t>ESTRADA - P11</t>
  </si>
  <si>
    <t>ESTRADA - S1P11</t>
  </si>
  <si>
    <t>ESTRADA - T1S1P11</t>
  </si>
  <si>
    <t>ESTRADA - T2S1P11</t>
  </si>
  <si>
    <t>ESTRADA - S2P11</t>
  </si>
  <si>
    <t>ESTRADA - T1S2P11</t>
  </si>
  <si>
    <t>ESTRADA - T2S2P11</t>
  </si>
  <si>
    <t>ESTRADA - P12</t>
  </si>
  <si>
    <t>ESTRADA - S1P12</t>
  </si>
  <si>
    <t>ESTRADA - S2P12</t>
  </si>
  <si>
    <t>ESTRADA - S3P12</t>
  </si>
  <si>
    <t>ESTRADA - S4P12</t>
  </si>
  <si>
    <t>ESTRADA - S5P12</t>
  </si>
  <si>
    <t>ESTRADA - T1S5P12</t>
  </si>
  <si>
    <t>ESTRADA - S1P13</t>
  </si>
  <si>
    <t>ESTRADA - T1S1P13</t>
  </si>
  <si>
    <t>ESTRADA - S2P13</t>
  </si>
  <si>
    <t>ESTRADA - T1S2P13</t>
  </si>
  <si>
    <t>ESTRADA - P16</t>
  </si>
  <si>
    <t>ESTRADA - P16-P12</t>
  </si>
  <si>
    <t>ESTRADA - ACESSO AO LOTE 28</t>
  </si>
  <si>
    <t>ESTRADA - AD. LESTE TRECHO 1</t>
  </si>
  <si>
    <t>ESTRADA - AD. LESTE TRECHO 2</t>
  </si>
  <si>
    <t>ESTRADA - AL-230_AD. LESTE</t>
  </si>
  <si>
    <t>ESTRADA - RESERVA NORTE</t>
  </si>
  <si>
    <t>ESTRADA - RESERVINHA</t>
  </si>
  <si>
    <t>CP1D</t>
  </si>
  <si>
    <t>CS1P1D</t>
  </si>
  <si>
    <t>CT1S1P1D</t>
  </si>
  <si>
    <t>CT2S1P1D</t>
  </si>
  <si>
    <t>CT3S1P1D</t>
  </si>
  <si>
    <t>CT4S1P1D</t>
  </si>
  <si>
    <t>CT5S1P1D</t>
  </si>
  <si>
    <t>CS2P1D</t>
  </si>
  <si>
    <t>CS3P1D</t>
  </si>
  <si>
    <t>CS4P1D</t>
  </si>
  <si>
    <t>CQ1T3S5P1D</t>
  </si>
  <si>
    <t>CS5P1D</t>
  </si>
  <si>
    <t>CT3S5P1D</t>
  </si>
  <si>
    <t>CQ1T7S6P1D</t>
  </si>
  <si>
    <t>CQ2T7S6P1D</t>
  </si>
  <si>
    <t>CS6P1D</t>
  </si>
  <si>
    <t>CT1S6P1D</t>
  </si>
  <si>
    <t>CT2S6P1D</t>
  </si>
  <si>
    <t>CT3S6P1D</t>
  </si>
  <si>
    <t>CT4S6P1D</t>
  </si>
  <si>
    <t>CT5S6P1D</t>
  </si>
  <si>
    <t>CT6S6P1D</t>
  </si>
  <si>
    <t>CT7S6P1D</t>
  </si>
  <si>
    <t>CT8S6P1D</t>
  </si>
  <si>
    <t>CS7P1D</t>
  </si>
  <si>
    <t>CT10S7P1D</t>
  </si>
  <si>
    <t>CT11S7P1D</t>
  </si>
  <si>
    <t>CT12S7P1D</t>
  </si>
  <si>
    <t>CT13S7P1D</t>
  </si>
  <si>
    <t>CT14S7P1D</t>
  </si>
  <si>
    <t>CT15S7P1D</t>
  </si>
  <si>
    <t>CT16S7P1D</t>
  </si>
  <si>
    <t>CT17S7P1D</t>
  </si>
  <si>
    <t>CT18S7P1D</t>
  </si>
  <si>
    <t>CT19S7P1D</t>
  </si>
  <si>
    <t>CT1S7P1D</t>
  </si>
  <si>
    <t>CT20S7P1D</t>
  </si>
  <si>
    <t>CT2S7P1D</t>
  </si>
  <si>
    <t>CT3S7P1D</t>
  </si>
  <si>
    <t>CT4S7P1D</t>
  </si>
  <si>
    <t>CT5S7P1D</t>
  </si>
  <si>
    <t>CT6S7P1D</t>
  </si>
  <si>
    <t>CT7S7P1D</t>
  </si>
  <si>
    <t>CT8S7P1D</t>
  </si>
  <si>
    <t>CT9S7P1D</t>
  </si>
  <si>
    <t>CQ10T8S8P1D</t>
  </si>
  <si>
    <t>CQ12T8S8P1D</t>
  </si>
  <si>
    <t>CQ14T8S8P1D</t>
  </si>
  <si>
    <t>CQ16T8S8P1D</t>
  </si>
  <si>
    <t>CQ17T8S8P1D</t>
  </si>
  <si>
    <t>CQ18T8S8P1D</t>
  </si>
  <si>
    <t>CQ19T8S8P1D</t>
  </si>
  <si>
    <t>CQ1T17S8P1D</t>
  </si>
  <si>
    <t>CQ1T19S8P1D</t>
  </si>
  <si>
    <t>CQ1T3S8P1D</t>
  </si>
  <si>
    <t>CQ1T8S8P1D</t>
  </si>
  <si>
    <t>CQ20T8S8P1D</t>
  </si>
  <si>
    <t>CQ2T17S8P1D</t>
  </si>
  <si>
    <t>CQ2T19S8P1D</t>
  </si>
  <si>
    <t>CQ2T3S8P1D</t>
  </si>
  <si>
    <t>CQ2T8S8P1D</t>
  </si>
  <si>
    <t>CQ3T17S8P1D</t>
  </si>
  <si>
    <t>CQ3T8S8P1D</t>
  </si>
  <si>
    <t>CQ4T17S8P1D</t>
  </si>
  <si>
    <t>CQ4T19S8P1D</t>
  </si>
  <si>
    <t>CQ4T8S8P1D</t>
  </si>
  <si>
    <t>CQ5T17S8P1D</t>
  </si>
  <si>
    <t>CQ5T8S8P1D</t>
  </si>
  <si>
    <t>CQ6T17S8P1D</t>
  </si>
  <si>
    <t>CQ6T8S8P1D</t>
  </si>
  <si>
    <t>CQ7T8S8P1D</t>
  </si>
  <si>
    <t>CQ8T8S8P1D</t>
  </si>
  <si>
    <t>CQ9T8S8P1D</t>
  </si>
  <si>
    <t>CS8P1D</t>
  </si>
  <si>
    <t>CT10S8P1D</t>
  </si>
  <si>
    <t>CT11S8P1D</t>
  </si>
  <si>
    <t>CT12S8P1D</t>
  </si>
  <si>
    <t>CT13S8P1D</t>
  </si>
  <si>
    <t>CT14S8P1D</t>
  </si>
  <si>
    <t>CT15S8P1D</t>
  </si>
  <si>
    <t>CT16S8P1D</t>
  </si>
  <si>
    <t>CT17S8P1D</t>
  </si>
  <si>
    <t>CT19S8P1D</t>
  </si>
  <si>
    <t>CT1S8P1D</t>
  </si>
  <si>
    <t>CT22S8P1D</t>
  </si>
  <si>
    <t>CT26S8P1D</t>
  </si>
  <si>
    <t>CT2S8P1D</t>
  </si>
  <si>
    <t>CT3S8P1D</t>
  </si>
  <si>
    <t>CT4S8P1D</t>
  </si>
  <si>
    <t>CT5S8P1D</t>
  </si>
  <si>
    <t>CT6S8P1D</t>
  </si>
  <si>
    <t>CT7S8P1D</t>
  </si>
  <si>
    <t>CT8S8P1D</t>
  </si>
  <si>
    <t>CT9S8P1D</t>
  </si>
  <si>
    <t>CS10P1D</t>
  </si>
  <si>
    <t>CS11P1D</t>
  </si>
  <si>
    <t>CT1S11P1D</t>
  </si>
  <si>
    <t>CT2S11P1D</t>
  </si>
  <si>
    <t>CT3S11P1D</t>
  </si>
  <si>
    <t>CT4S11P1D</t>
  </si>
  <si>
    <t>CT5S11P1D</t>
  </si>
  <si>
    <t>CS12P1D</t>
  </si>
  <si>
    <t>CS13P1D</t>
  </si>
  <si>
    <t>CT1S13P1D</t>
  </si>
  <si>
    <t>CS14P1D</t>
  </si>
  <si>
    <t>CT1S14P1D</t>
  </si>
  <si>
    <t>CS15P1D</t>
  </si>
  <si>
    <t>CT1S15P1D</t>
  </si>
  <si>
    <t>CS16P1D</t>
  </si>
  <si>
    <t>CP2D</t>
  </si>
  <si>
    <t>CS1P2D</t>
  </si>
  <si>
    <t>CS2P2D</t>
  </si>
  <si>
    <t>CT1S2P2D</t>
  </si>
  <si>
    <t>CT2S2P2D</t>
  </si>
  <si>
    <t>CT3S2P2D</t>
  </si>
  <si>
    <t>CS3P2D</t>
  </si>
  <si>
    <t>CQ1T3S4P2D</t>
  </si>
  <si>
    <t>CQ1T4S4P2D</t>
  </si>
  <si>
    <t>CQ2T3S4P2D</t>
  </si>
  <si>
    <t>CS4P2D</t>
  </si>
  <si>
    <t>CT1S4P2D</t>
  </si>
  <si>
    <t>CT2S4P2D</t>
  </si>
  <si>
    <t>CT3S4P2D</t>
  </si>
  <si>
    <t>CT4S4P2D</t>
  </si>
  <si>
    <t>CS5P2D</t>
  </si>
  <si>
    <t>CS6P2D</t>
  </si>
  <si>
    <t>CQ1T5S7P2D</t>
  </si>
  <si>
    <t>CS7P2D</t>
  </si>
  <si>
    <t>CT1S7P2D</t>
  </si>
  <si>
    <t>CT2S7P2D</t>
  </si>
  <si>
    <t>CT3S7P2D</t>
  </si>
  <si>
    <t>CT4S7P2D</t>
  </si>
  <si>
    <t>CT5S7P2D</t>
  </si>
  <si>
    <t>CS8P2D</t>
  </si>
  <si>
    <t>CS9P2D</t>
  </si>
  <si>
    <t>CS10P2D</t>
  </si>
  <si>
    <t>CT1S10P2D</t>
  </si>
  <si>
    <t>CS11P2D</t>
  </si>
  <si>
    <t>CS12P2D</t>
  </si>
  <si>
    <t>CS13P2D</t>
  </si>
  <si>
    <t>CS14P2D</t>
  </si>
  <si>
    <t>BRAÇO DO CP2D</t>
  </si>
  <si>
    <t>CP3D</t>
  </si>
  <si>
    <t>CP3.1D</t>
  </si>
  <si>
    <t>CP3E</t>
  </si>
  <si>
    <t>CS2P3E</t>
  </si>
  <si>
    <t>CS3P3E</t>
  </si>
  <si>
    <t>CS4P3E</t>
  </si>
  <si>
    <t>CS5P3E</t>
  </si>
  <si>
    <t>CS6P3E</t>
  </si>
  <si>
    <t>CS7P3E</t>
  </si>
  <si>
    <t>CP1E</t>
  </si>
  <si>
    <t>CS1P3E</t>
  </si>
  <si>
    <t>CP2E</t>
  </si>
  <si>
    <t>CS1P2E</t>
  </si>
  <si>
    <t>CP4D</t>
  </si>
  <si>
    <t>CP4E</t>
  </si>
  <si>
    <t>CS1P4E</t>
  </si>
  <si>
    <t>CP5D</t>
  </si>
  <si>
    <t>CP5E</t>
  </si>
  <si>
    <t>CS1P5D</t>
  </si>
  <si>
    <t>CP6.1D</t>
  </si>
  <si>
    <t>CP6D</t>
  </si>
  <si>
    <t>CP6E</t>
  </si>
  <si>
    <t>CP7D</t>
  </si>
  <si>
    <t>CP7E</t>
  </si>
  <si>
    <t>CS1P7E</t>
  </si>
  <si>
    <t>CS2P7D</t>
  </si>
  <si>
    <t>CS2P7E</t>
  </si>
  <si>
    <t>CS3P7D</t>
  </si>
  <si>
    <t>CS4P7D</t>
  </si>
  <si>
    <t>CT1S2P7D</t>
  </si>
  <si>
    <t>CT2S2P7D</t>
  </si>
  <si>
    <t>CT3S2P7D</t>
  </si>
  <si>
    <t>CT4S2P7D</t>
  </si>
  <si>
    <t>CT5S2P7D</t>
  </si>
  <si>
    <t>CP8D</t>
  </si>
  <si>
    <t>CP8E</t>
  </si>
  <si>
    <t>CP9D</t>
  </si>
  <si>
    <t>CP9E</t>
  </si>
  <si>
    <t>CS1P9E</t>
  </si>
  <si>
    <t>CS2P9E</t>
  </si>
  <si>
    <t>CS3P9E</t>
  </si>
  <si>
    <t>CS4P9E</t>
  </si>
  <si>
    <t>CS5P9E</t>
  </si>
  <si>
    <t>CS6P9E</t>
  </si>
  <si>
    <t>CT1S2P9E</t>
  </si>
  <si>
    <t>CT1S3P9E</t>
  </si>
  <si>
    <t>CT1S4P9E</t>
  </si>
  <si>
    <t>CT2S2P9E</t>
  </si>
  <si>
    <t>CT3S2P9E</t>
  </si>
  <si>
    <t>CT4S2P9E</t>
  </si>
  <si>
    <t>CT5S2P9E</t>
  </si>
  <si>
    <t>CP10D</t>
  </si>
  <si>
    <t>CP10E</t>
  </si>
  <si>
    <t>CP11D</t>
  </si>
  <si>
    <t>CP12D</t>
  </si>
  <si>
    <t>CS1P10E</t>
  </si>
  <si>
    <t>DESCARGA RESERVA NORTE</t>
  </si>
  <si>
    <t>EFLUENTE BARRAGEM DO CASTRO</t>
  </si>
  <si>
    <t>AFLUENTE BARRAGEM DO CASTRO</t>
  </si>
  <si>
    <t>CHAMADA PRINCIPAL</t>
  </si>
  <si>
    <t>CHAMADA EB-02</t>
  </si>
  <si>
    <t>CHAMADA EBP</t>
  </si>
  <si>
    <t>5.2.49</t>
  </si>
  <si>
    <t>5.2.50</t>
  </si>
  <si>
    <t>5.2.51</t>
  </si>
  <si>
    <t>5.2.52</t>
  </si>
  <si>
    <t>5.2.53</t>
  </si>
  <si>
    <t>5.2.54</t>
  </si>
  <si>
    <t>5.2.55</t>
  </si>
  <si>
    <t>5.2.56</t>
  </si>
  <si>
    <t>5.2.57</t>
  </si>
  <si>
    <t>5.2.58</t>
  </si>
  <si>
    <t>5.2.59</t>
  </si>
  <si>
    <t>5.2.60</t>
  </si>
  <si>
    <t>5.2.61</t>
  </si>
  <si>
    <t>5.2.62</t>
  </si>
  <si>
    <t>5.2.63</t>
  </si>
  <si>
    <t>5.2.64</t>
  </si>
  <si>
    <t>5.2.65</t>
  </si>
  <si>
    <t>5.2.66</t>
  </si>
  <si>
    <t>5.2.67</t>
  </si>
  <si>
    <t>5.2.68</t>
  </si>
  <si>
    <t>5.2.69</t>
  </si>
  <si>
    <t>5.2.70</t>
  </si>
  <si>
    <t>5.2.71</t>
  </si>
  <si>
    <t>5.2.72</t>
  </si>
  <si>
    <t>5.2.73</t>
  </si>
  <si>
    <t>5.2.74</t>
  </si>
  <si>
    <t>5.2.75</t>
  </si>
  <si>
    <t>5.2.76</t>
  </si>
  <si>
    <t>5.2.77</t>
  </si>
  <si>
    <t>5.2.78</t>
  </si>
  <si>
    <t>5.2.79</t>
  </si>
  <si>
    <t>5.2.80</t>
  </si>
  <si>
    <t>5.2.81</t>
  </si>
  <si>
    <t>5.2.82</t>
  </si>
  <si>
    <t>5.2.83</t>
  </si>
  <si>
    <t>5.2.84</t>
  </si>
  <si>
    <t>5.2.85</t>
  </si>
  <si>
    <t>5.2.86</t>
  </si>
  <si>
    <t>5.2.87</t>
  </si>
  <si>
    <t>5.2.88</t>
  </si>
  <si>
    <t>5.2.89</t>
  </si>
  <si>
    <t>5.2.90</t>
  </si>
  <si>
    <t>5.2.91</t>
  </si>
  <si>
    <t>5.2.92</t>
  </si>
  <si>
    <t>5.2.93</t>
  </si>
  <si>
    <t>5.2.94</t>
  </si>
  <si>
    <t>5.2.95</t>
  </si>
  <si>
    <t>5.2.96</t>
  </si>
  <si>
    <t>5.2.97</t>
  </si>
  <si>
    <t>5.2.98</t>
  </si>
  <si>
    <t>5.2.99</t>
  </si>
  <si>
    <t>5.2.100</t>
  </si>
  <si>
    <t>5.2.101</t>
  </si>
  <si>
    <t>5.2.102</t>
  </si>
  <si>
    <t>5.2.103</t>
  </si>
  <si>
    <t>5.2.104</t>
  </si>
  <si>
    <t>5.2.105</t>
  </si>
  <si>
    <t>5.2.106</t>
  </si>
  <si>
    <t>5.2.107</t>
  </si>
  <si>
    <t>5.2.108</t>
  </si>
  <si>
    <t>5.2.109</t>
  </si>
  <si>
    <t>5.2.110</t>
  </si>
  <si>
    <t>5.2.111</t>
  </si>
  <si>
    <t>5.2.112</t>
  </si>
  <si>
    <t>5.2.113</t>
  </si>
  <si>
    <t>5.2.114</t>
  </si>
  <si>
    <t>5.2.115</t>
  </si>
  <si>
    <t>5.2.116</t>
  </si>
  <si>
    <t>5.2.117</t>
  </si>
  <si>
    <t>5.2.118</t>
  </si>
  <si>
    <t>5.2.119</t>
  </si>
  <si>
    <t>5.2.120</t>
  </si>
  <si>
    <t>5.2.121</t>
  </si>
  <si>
    <t>5.2.122</t>
  </si>
  <si>
    <t>5.2.123</t>
  </si>
  <si>
    <t>5.2.124</t>
  </si>
  <si>
    <t>5.2.125</t>
  </si>
  <si>
    <t>5.2.126</t>
  </si>
  <si>
    <t>5.2.127</t>
  </si>
  <si>
    <t>5.2.128</t>
  </si>
  <si>
    <t>5.2.129</t>
  </si>
  <si>
    <t>5.2.130</t>
  </si>
  <si>
    <t>5.2.131</t>
  </si>
  <si>
    <t>5.2.132</t>
  </si>
  <si>
    <t>5.2.133</t>
  </si>
  <si>
    <t>5.2.134</t>
  </si>
  <si>
    <t>5.2.135</t>
  </si>
  <si>
    <t>5.2.136</t>
  </si>
  <si>
    <t>5.2.137</t>
  </si>
  <si>
    <t>5.2.138</t>
  </si>
  <si>
    <t>5.2.139</t>
  </si>
  <si>
    <t>5.2.140</t>
  </si>
  <si>
    <t>5.2.141</t>
  </si>
  <si>
    <t>5.2.142</t>
  </si>
  <si>
    <t>5.2.143</t>
  </si>
  <si>
    <t>5.2.144</t>
  </si>
  <si>
    <t>5.2.145</t>
  </si>
  <si>
    <t>5.2.146</t>
  </si>
  <si>
    <t>5.2.147</t>
  </si>
  <si>
    <t>5.2.148</t>
  </si>
  <si>
    <t>5.2.149</t>
  </si>
  <si>
    <t>5.2.150</t>
  </si>
  <si>
    <t>5.2.151</t>
  </si>
  <si>
    <t>5.2.152</t>
  </si>
  <si>
    <t>5.2.153</t>
  </si>
  <si>
    <t>5.2.154</t>
  </si>
  <si>
    <t>5.2.155</t>
  </si>
  <si>
    <t>5.2.156</t>
  </si>
  <si>
    <t>5.2.157</t>
  </si>
  <si>
    <t>5.2.158</t>
  </si>
  <si>
    <t>5.2.159</t>
  </si>
  <si>
    <t>5.2.160</t>
  </si>
  <si>
    <t>5.2.161</t>
  </si>
  <si>
    <t>5.2.162</t>
  </si>
  <si>
    <t>5.2.163</t>
  </si>
  <si>
    <t>5.2.164</t>
  </si>
  <si>
    <t>5.2.165</t>
  </si>
  <si>
    <t>5.2.166</t>
  </si>
  <si>
    <t>5.2.167</t>
  </si>
  <si>
    <t>5.2.168</t>
  </si>
  <si>
    <t>5.2.169</t>
  </si>
  <si>
    <t>5.2.170</t>
  </si>
  <si>
    <t>5.2.171</t>
  </si>
  <si>
    <t>5.2.172</t>
  </si>
  <si>
    <t>5.2.173</t>
  </si>
  <si>
    <t>5.2.174</t>
  </si>
  <si>
    <t>5.2.175</t>
  </si>
  <si>
    <t>5.2.176</t>
  </si>
  <si>
    <t>5.2.177</t>
  </si>
  <si>
    <t>5.2.178</t>
  </si>
  <si>
    <t>5.2.179</t>
  </si>
  <si>
    <t>5.2.180</t>
  </si>
  <si>
    <t>5.2.181</t>
  </si>
  <si>
    <t>5.2.182</t>
  </si>
  <si>
    <t>5.2.183</t>
  </si>
  <si>
    <t>5.2.184</t>
  </si>
  <si>
    <t>5.2.185</t>
  </si>
  <si>
    <t>5.2.186</t>
  </si>
  <si>
    <t>5.2.187</t>
  </si>
  <si>
    <t>5.2.188</t>
  </si>
  <si>
    <t>5.2.189</t>
  </si>
  <si>
    <t>5.2.190</t>
  </si>
  <si>
    <t>5.2.191</t>
  </si>
  <si>
    <t>5.2.192</t>
  </si>
  <si>
    <t>5.2.193</t>
  </si>
  <si>
    <t>5.2.194</t>
  </si>
  <si>
    <t>5.2.195</t>
  </si>
  <si>
    <t>5.2.196</t>
  </si>
  <si>
    <t>5.2.197</t>
  </si>
  <si>
    <t>5.2.198</t>
  </si>
  <si>
    <t>5.2.199</t>
  </si>
  <si>
    <t>5.2.200</t>
  </si>
  <si>
    <t>5.2.201</t>
  </si>
  <si>
    <t>5.2.202</t>
  </si>
  <si>
    <t>5.2.203</t>
  </si>
  <si>
    <t>5.2.204</t>
  </si>
  <si>
    <t>5.2.205</t>
  </si>
  <si>
    <t>5.2.206</t>
  </si>
  <si>
    <t>5.2.207</t>
  </si>
  <si>
    <t>5.2.208</t>
  </si>
  <si>
    <t>5.2.209</t>
  </si>
  <si>
    <t>5.2.210</t>
  </si>
  <si>
    <t>5.2.211</t>
  </si>
  <si>
    <t>5.2.212</t>
  </si>
  <si>
    <t>5.2.213</t>
  </si>
  <si>
    <t>5.2.214</t>
  </si>
  <si>
    <t>5.2.215</t>
  </si>
  <si>
    <t>5.2.216</t>
  </si>
  <si>
    <t>5.2.217</t>
  </si>
  <si>
    <t>5.2.218</t>
  </si>
  <si>
    <t>5.2.219</t>
  </si>
  <si>
    <t>5.2.220</t>
  </si>
  <si>
    <t>5.2.221</t>
  </si>
  <si>
    <t>5.2.222</t>
  </si>
  <si>
    <t>5.2.223</t>
  </si>
  <si>
    <t>5.2.224</t>
  </si>
  <si>
    <t>5.2.225</t>
  </si>
  <si>
    <t>5.2.226</t>
  </si>
  <si>
    <t>5.2.227</t>
  </si>
  <si>
    <t>5.2.228</t>
  </si>
  <si>
    <t>5.2.229</t>
  </si>
  <si>
    <t>5.2.230</t>
  </si>
  <si>
    <t>5.2.231</t>
  </si>
  <si>
    <t>5.2.232</t>
  </si>
  <si>
    <t>5.2.233</t>
  </si>
  <si>
    <t>5.2.234</t>
  </si>
  <si>
    <t>5.2.235</t>
  </si>
  <si>
    <t>5.2.236</t>
  </si>
  <si>
    <t>5.2.237</t>
  </si>
  <si>
    <t>5.2.238</t>
  </si>
  <si>
    <t>5.2.239</t>
  </si>
  <si>
    <t>5.2.240</t>
  </si>
  <si>
    <t>5.2.241</t>
  </si>
  <si>
    <t>5.2.242</t>
  </si>
  <si>
    <t>5.2.243</t>
  </si>
  <si>
    <t>5.2.244</t>
  </si>
  <si>
    <t>5.2.245</t>
  </si>
  <si>
    <t>5.2.246</t>
  </si>
  <si>
    <t>5.2.247</t>
  </si>
  <si>
    <t>5.2.248</t>
  </si>
  <si>
    <t>5.2.249</t>
  </si>
  <si>
    <t>5.2.250</t>
  </si>
  <si>
    <t>5.2.251</t>
  </si>
  <si>
    <t>5.2.252</t>
  </si>
  <si>
    <t>5.2.253</t>
  </si>
  <si>
    <t>5.2.254</t>
  </si>
  <si>
    <t>5.2.255</t>
  </si>
  <si>
    <t>5.2.256</t>
  </si>
  <si>
    <t>5.2.257</t>
  </si>
  <si>
    <t>5.2.258</t>
  </si>
  <si>
    <t>5.2.259</t>
  </si>
  <si>
    <t>5.2.260</t>
  </si>
  <si>
    <t>5.2.261</t>
  </si>
  <si>
    <t>5.2.262</t>
  </si>
  <si>
    <t>5.2.263</t>
  </si>
  <si>
    <t>5.2.264</t>
  </si>
  <si>
    <t>5.2.265</t>
  </si>
  <si>
    <t>5.2.266</t>
  </si>
  <si>
    <t>5.2.267</t>
  </si>
  <si>
    <t>5.2.268</t>
  </si>
  <si>
    <t>5.2.269</t>
  </si>
  <si>
    <t>5.2.270</t>
  </si>
  <si>
    <t>5.2.271</t>
  </si>
  <si>
    <t>5.2.272</t>
  </si>
  <si>
    <t>5.2.273</t>
  </si>
  <si>
    <t>5.2.274</t>
  </si>
  <si>
    <t>5.2.275</t>
  </si>
  <si>
    <t>5.2.276</t>
  </si>
  <si>
    <t>5.2.277</t>
  </si>
  <si>
    <t>5.2.278</t>
  </si>
  <si>
    <t>5.2.279</t>
  </si>
  <si>
    <t>5.2.280</t>
  </si>
  <si>
    <t>5.2.281</t>
  </si>
  <si>
    <t>5.2.282</t>
  </si>
  <si>
    <t>5.2.283</t>
  </si>
  <si>
    <t>5.2.284</t>
  </si>
  <si>
    <t>5.2.285</t>
  </si>
  <si>
    <t>5.2.286</t>
  </si>
  <si>
    <t>5.2.287</t>
  </si>
  <si>
    <t>5.2.288</t>
  </si>
  <si>
    <t>5.2.289</t>
  </si>
  <si>
    <t>5.2.290</t>
  </si>
  <si>
    <t>5.2.291</t>
  </si>
  <si>
    <t>5.2.292</t>
  </si>
  <si>
    <t>5.2.293</t>
  </si>
  <si>
    <t>5.2.294</t>
  </si>
  <si>
    <t>5.2.295</t>
  </si>
  <si>
    <t>5.2.296</t>
  </si>
  <si>
    <t>5.2.297</t>
  </si>
  <si>
    <t>5.2.298</t>
  </si>
  <si>
    <t>5.2.299</t>
  </si>
  <si>
    <t>5.2.300</t>
  </si>
  <si>
    <t>5.2.301</t>
  </si>
  <si>
    <t>5.2.302</t>
  </si>
  <si>
    <t>5.2.303</t>
  </si>
  <si>
    <t>5.2.304</t>
  </si>
  <si>
    <t>5.2.305</t>
  </si>
  <si>
    <t>5.2.306</t>
  </si>
  <si>
    <t>5.2.307</t>
  </si>
  <si>
    <t>5.2.308</t>
  </si>
  <si>
    <t>5.2.309</t>
  </si>
  <si>
    <t>5.2.310</t>
  </si>
  <si>
    <t>5.2.311</t>
  </si>
  <si>
    <t>5.2.312</t>
  </si>
  <si>
    <t>5.2.313</t>
  </si>
  <si>
    <t>5.2.314</t>
  </si>
  <si>
    <t>5.2.315</t>
  </si>
  <si>
    <t>5.2.316</t>
  </si>
  <si>
    <t>5.2.317</t>
  </si>
  <si>
    <t>5.2.318</t>
  </si>
  <si>
    <t>5.2.319</t>
  </si>
  <si>
    <t>5.2.320</t>
  </si>
  <si>
    <t>5.2.321</t>
  </si>
  <si>
    <t>5.2.322</t>
  </si>
  <si>
    <t>5.2.323</t>
  </si>
  <si>
    <t>5.2.324</t>
  </si>
  <si>
    <t>5.2.325</t>
  </si>
  <si>
    <t>5.2.326</t>
  </si>
  <si>
    <t>5.2.327</t>
  </si>
  <si>
    <t>5.2.328</t>
  </si>
  <si>
    <t>5.2.329</t>
  </si>
  <si>
    <t>5.2.330</t>
  </si>
  <si>
    <t>5.2.331</t>
  </si>
  <si>
    <t>5.2.332</t>
  </si>
  <si>
    <t>5.2.333</t>
  </si>
  <si>
    <t>5.2.334</t>
  </si>
  <si>
    <t>5.2.335</t>
  </si>
  <si>
    <t>5.2.336</t>
  </si>
  <si>
    <t>5.2.337</t>
  </si>
  <si>
    <t>5.2.338</t>
  </si>
  <si>
    <t>5.2.339</t>
  </si>
  <si>
    <t>5.2.340</t>
  </si>
  <si>
    <t>5.2.341</t>
  </si>
  <si>
    <t>5.2.342</t>
  </si>
  <si>
    <t>5.2.343</t>
  </si>
  <si>
    <t>5.2.344</t>
  </si>
  <si>
    <t>5.2.345</t>
  </si>
  <si>
    <t>5.2.346</t>
  </si>
  <si>
    <t>5.2.347</t>
  </si>
  <si>
    <t>5.2.348</t>
  </si>
  <si>
    <t>5.2.349</t>
  </si>
  <si>
    <t>5.2.350</t>
  </si>
  <si>
    <t>5.2.351</t>
  </si>
  <si>
    <t>5.2.352</t>
  </si>
  <si>
    <t>5.2.353</t>
  </si>
  <si>
    <t>5.2.354</t>
  </si>
  <si>
    <t>5.2.355</t>
  </si>
  <si>
    <t>5.2.356</t>
  </si>
  <si>
    <t>5.2.357</t>
  </si>
  <si>
    <t>5.2.358</t>
  </si>
  <si>
    <t>5.2.359</t>
  </si>
  <si>
    <t>5.2.360</t>
  </si>
  <si>
    <t>5.2.361</t>
  </si>
  <si>
    <t>5.2.362</t>
  </si>
  <si>
    <t>5.2.363</t>
  </si>
  <si>
    <t>5.2.364</t>
  </si>
  <si>
    <t>5.2.365</t>
  </si>
  <si>
    <t>5.2.366</t>
  </si>
  <si>
    <t>5.2.367</t>
  </si>
  <si>
    <t>5.2.368</t>
  </si>
  <si>
    <t>5.2.369</t>
  </si>
  <si>
    <t>5.2.370</t>
  </si>
  <si>
    <t>5.2.371</t>
  </si>
  <si>
    <t>5.2.372</t>
  </si>
  <si>
    <t>5.2.373</t>
  </si>
  <si>
    <t>5.2.374</t>
  </si>
  <si>
    <t>5.2.375</t>
  </si>
  <si>
    <t>5.2.376</t>
  </si>
  <si>
    <t>5.2.377</t>
  </si>
  <si>
    <t>5.2.378</t>
  </si>
  <si>
    <t>5.2.379</t>
  </si>
  <si>
    <t>5.2.380</t>
  </si>
  <si>
    <t>5.2.381</t>
  </si>
  <si>
    <t>5.2.382</t>
  </si>
  <si>
    <t>5.2.383</t>
  </si>
  <si>
    <t>5.2.384</t>
  </si>
  <si>
    <t>5.2.385</t>
  </si>
  <si>
    <t>5.2.386</t>
  </si>
  <si>
    <t>5.2.387</t>
  </si>
  <si>
    <t>5.2.388</t>
  </si>
  <si>
    <t>5.2.389</t>
  </si>
  <si>
    <t>5.2.390</t>
  </si>
  <si>
    <t>5.2.391</t>
  </si>
  <si>
    <t>5.2.392</t>
  </si>
  <si>
    <t>5.2.393</t>
  </si>
  <si>
    <t>5.2.394</t>
  </si>
  <si>
    <t>5.2.395</t>
  </si>
  <si>
    <t>5.2.396</t>
  </si>
  <si>
    <t>ADUTOR LESTE</t>
  </si>
  <si>
    <t>86+10,64</t>
  </si>
  <si>
    <t>130+9,62</t>
  </si>
  <si>
    <t>P3</t>
  </si>
  <si>
    <t>P3A</t>
  </si>
  <si>
    <t>3+14,58</t>
  </si>
  <si>
    <t>P15</t>
  </si>
  <si>
    <t>19+4,59</t>
  </si>
  <si>
    <t>3+12,91</t>
  </si>
  <si>
    <t>P6</t>
  </si>
  <si>
    <t>33+2,45</t>
  </si>
  <si>
    <t>36+0,84</t>
  </si>
  <si>
    <t>P9</t>
  </si>
  <si>
    <t>39+6,65</t>
  </si>
  <si>
    <t>23+17,11</t>
  </si>
  <si>
    <t>16+15,88</t>
  </si>
  <si>
    <t>P10</t>
  </si>
  <si>
    <t>11+16,58</t>
  </si>
  <si>
    <t>P11</t>
  </si>
  <si>
    <t>P5</t>
  </si>
  <si>
    <t>45+18,48</t>
  </si>
  <si>
    <t>P4</t>
  </si>
  <si>
    <t>12+7,88</t>
  </si>
  <si>
    <t>4+19,24</t>
  </si>
  <si>
    <t>10+9,22</t>
  </si>
  <si>
    <t>3+6,07</t>
  </si>
  <si>
    <t>17+17,94</t>
  </si>
  <si>
    <t>12+8,47</t>
  </si>
  <si>
    <t>39+7,38</t>
  </si>
  <si>
    <t>9+14,17</t>
  </si>
  <si>
    <t>44+17,67</t>
  </si>
  <si>
    <t>39+3,93</t>
  </si>
  <si>
    <t>11+17,59</t>
  </si>
  <si>
    <t>26+10,93</t>
  </si>
  <si>
    <t>15+6,84</t>
  </si>
  <si>
    <t>40+18,24</t>
  </si>
  <si>
    <t>10+19,75</t>
  </si>
  <si>
    <t>43+2,57</t>
  </si>
  <si>
    <t>26+3,64</t>
  </si>
  <si>
    <t>19+8,68</t>
  </si>
  <si>
    <t>46+17,62</t>
  </si>
  <si>
    <t>78+19,22</t>
  </si>
  <si>
    <t>64+16,58</t>
  </si>
  <si>
    <t>42+14,23</t>
  </si>
  <si>
    <t>187+15,56</t>
  </si>
  <si>
    <t>40+3,89</t>
  </si>
  <si>
    <t>69+0,79</t>
  </si>
  <si>
    <t>44+10,01</t>
  </si>
  <si>
    <t>5+12,09</t>
  </si>
  <si>
    <t>12+12,71</t>
  </si>
  <si>
    <t>34+5,17</t>
  </si>
  <si>
    <t>13+0,61</t>
  </si>
  <si>
    <t>39+3,55</t>
  </si>
  <si>
    <t>6+15,13</t>
  </si>
  <si>
    <t>9+1,66</t>
  </si>
  <si>
    <t>18+12,04</t>
  </si>
  <si>
    <t>54+18,86</t>
  </si>
  <si>
    <t>4+4,03</t>
  </si>
  <si>
    <t>9+12,77</t>
  </si>
  <si>
    <t>86+19,69</t>
  </si>
  <si>
    <t>18+1,89</t>
  </si>
  <si>
    <t>27+16,68</t>
  </si>
  <si>
    <t>35+1,12</t>
  </si>
  <si>
    <t>CANAL ADUTOR LESTE trecho1</t>
  </si>
  <si>
    <t>CANAL ADUTOR LESTE trecho2</t>
  </si>
  <si>
    <t>CANAL ADUTOR LESTE trecho3</t>
  </si>
  <si>
    <t>CANAL ADUTOR LESTE trecho4</t>
  </si>
  <si>
    <t>CANAL ADUTOR LESTE trecho5</t>
  </si>
  <si>
    <t>CANAL ADUTOR LESTE trecho6</t>
  </si>
  <si>
    <t xml:space="preserve"> P1 trecho1</t>
  </si>
  <si>
    <t xml:space="preserve"> P1 trecho2</t>
  </si>
  <si>
    <t xml:space="preserve"> P1 trecho3</t>
  </si>
  <si>
    <t xml:space="preserve"> P1 trecho4</t>
  </si>
  <si>
    <t>S1 P1 A</t>
  </si>
  <si>
    <t>S1 P1</t>
  </si>
  <si>
    <t>T1 S1 P1</t>
  </si>
  <si>
    <t>S2 P1</t>
  </si>
  <si>
    <t>S3 P1</t>
  </si>
  <si>
    <t>S4 P1</t>
  </si>
  <si>
    <t>P2 trecho1</t>
  </si>
  <si>
    <t>P2 trecho2</t>
  </si>
  <si>
    <t>P2 trecho3</t>
  </si>
  <si>
    <t>S1 P2</t>
  </si>
  <si>
    <t>S2 P2 trecho1</t>
  </si>
  <si>
    <t>S2 P2 trecho2</t>
  </si>
  <si>
    <t>T1 S1 P2</t>
  </si>
  <si>
    <t>T2 S1 P2</t>
  </si>
  <si>
    <t>S2 P3A</t>
  </si>
  <si>
    <t>S1 P4</t>
  </si>
  <si>
    <t>S2 P4 trecho1</t>
  </si>
  <si>
    <t>S2 P4 trecho2</t>
  </si>
  <si>
    <t>S2 P4 trecho3</t>
  </si>
  <si>
    <t>T1 S2 P4</t>
  </si>
  <si>
    <t>S3 P4</t>
  </si>
  <si>
    <t>S1 P5</t>
  </si>
  <si>
    <t>S2 P5</t>
  </si>
  <si>
    <t>S1 P7</t>
  </si>
  <si>
    <t>S2 P7</t>
  </si>
  <si>
    <t>P8 trecho1</t>
  </si>
  <si>
    <t>P8 trecho2</t>
  </si>
  <si>
    <t>S1 P10</t>
  </si>
  <si>
    <t>S2 P10</t>
  </si>
  <si>
    <t>S1 P11 trecho1</t>
  </si>
  <si>
    <t>S1 P11 trecho2</t>
  </si>
  <si>
    <t>T1 S1 P11</t>
  </si>
  <si>
    <t>T1 S2 P11</t>
  </si>
  <si>
    <t>T2 S1 P11</t>
  </si>
  <si>
    <t>S2 P11</t>
  </si>
  <si>
    <t>T2 S2 P11</t>
  </si>
  <si>
    <t>S4 P12</t>
  </si>
  <si>
    <t>S5 P12</t>
  </si>
  <si>
    <t>T1 S5 P12</t>
  </si>
  <si>
    <t>S2 P13</t>
  </si>
  <si>
    <t>T1 S2 P13</t>
  </si>
  <si>
    <t>P12 trecho1</t>
  </si>
  <si>
    <t>P12 trecho2</t>
  </si>
  <si>
    <t>P12 trecho3</t>
  </si>
  <si>
    <t>P12 trecho4</t>
  </si>
  <si>
    <t>P12 trecho5</t>
  </si>
  <si>
    <t>P12 trecho6</t>
  </si>
  <si>
    <t>P12 trecho7</t>
  </si>
  <si>
    <t>P12 trecho8</t>
  </si>
  <si>
    <t>P12 trecho9</t>
  </si>
  <si>
    <t>P12 trecho10</t>
  </si>
  <si>
    <t>P12 trecho11</t>
  </si>
  <si>
    <t>P12 trecho12</t>
  </si>
  <si>
    <t>P16 trecho1</t>
  </si>
  <si>
    <t>P16 trecho2</t>
  </si>
  <si>
    <t>P16 trecho3</t>
  </si>
  <si>
    <t>S1 P12 trecho1</t>
  </si>
  <si>
    <t>S1 P12 trecho2</t>
  </si>
  <si>
    <t>S1 P12 trecho3</t>
  </si>
  <si>
    <t>S2 P12 trecho1</t>
  </si>
  <si>
    <t>S2 P12 trecho2</t>
  </si>
  <si>
    <t>S2 P12 trecho3</t>
  </si>
  <si>
    <t>S2 P12 trecho4</t>
  </si>
  <si>
    <t>S3 P12</t>
  </si>
  <si>
    <t>P13 trecho1</t>
  </si>
  <si>
    <t>P13 trecho2</t>
  </si>
  <si>
    <t>S1 P13</t>
  </si>
  <si>
    <t>T1 S1 P13</t>
  </si>
  <si>
    <t>149+14,73</t>
  </si>
  <si>
    <t>265+13,41</t>
  </si>
  <si>
    <t>308+5,04</t>
  </si>
  <si>
    <t>367+12,54</t>
  </si>
  <si>
    <t>21+18,69</t>
  </si>
  <si>
    <t>78+10,13</t>
  </si>
  <si>
    <t>101+16,42</t>
  </si>
  <si>
    <t>1+14,11</t>
  </si>
  <si>
    <t>2+13,63</t>
  </si>
  <si>
    <t>4+2,84</t>
  </si>
  <si>
    <t>3+5,69</t>
  </si>
  <si>
    <t>20+18,7</t>
  </si>
  <si>
    <t>6+0,8</t>
  </si>
  <si>
    <t>12+17,58</t>
  </si>
  <si>
    <t>32+7,5</t>
  </si>
  <si>
    <t>21+14,9</t>
  </si>
  <si>
    <t>40+13,3</t>
  </si>
  <si>
    <t>21+3,84</t>
  </si>
  <si>
    <t>17+15,34</t>
  </si>
  <si>
    <t>30+5,58</t>
  </si>
  <si>
    <t>104+19,29</t>
  </si>
  <si>
    <t>112+12,71</t>
  </si>
  <si>
    <t>114+19,85</t>
  </si>
  <si>
    <t>136+19,74</t>
  </si>
  <si>
    <t>143+5,78</t>
  </si>
  <si>
    <t>169+12,02</t>
  </si>
  <si>
    <t>177+2,46</t>
  </si>
  <si>
    <t>29+0</t>
  </si>
  <si>
    <t>4+0</t>
  </si>
  <si>
    <t>42+0</t>
  </si>
  <si>
    <t>64+7,4</t>
  </si>
  <si>
    <t>22+9,64</t>
  </si>
  <si>
    <t>14+10,92</t>
  </si>
  <si>
    <t>CANAIS PRINCIPAIS</t>
  </si>
  <si>
    <t>GERAL - DEMAIS CANAIS</t>
  </si>
  <si>
    <t>CANAL P7 e DERIVADOS</t>
  </si>
  <si>
    <t>DATA: ANO 2018</t>
  </si>
  <si>
    <t xml:space="preserve">                  </t>
  </si>
  <si>
    <t xml:space="preserve">  UNID  </t>
  </si>
  <si>
    <t xml:space="preserve">  M2    </t>
  </si>
  <si>
    <t>1.4</t>
  </si>
  <si>
    <t>1.5</t>
  </si>
  <si>
    <t xml:space="preserve">  MOVIMENTO DE TERRA                       </t>
  </si>
  <si>
    <t>74154/001</t>
  </si>
  <si>
    <t>ESCAVACAO, CARGA E TRANSPORTE DE MATERIAL DE 1A CATEGORIA COM TRATOR SOBRE ESTEIRAS 347 HP E CACAMBA 6M3, DMT 50 A 200M</t>
  </si>
  <si>
    <t xml:space="preserve">  M3    </t>
  </si>
  <si>
    <t>73883/001</t>
  </si>
  <si>
    <t>EXECUCAO DE DRENO FRANCES COM AREIA MEDIA</t>
  </si>
  <si>
    <t xml:space="preserve">  CARGA E TRANSPORTE</t>
  </si>
  <si>
    <t xml:space="preserve">M3xKM   </t>
  </si>
  <si>
    <t xml:space="preserve">  CONTENCAO E PROTECAO DE MARGEM           </t>
  </si>
  <si>
    <t>MURO DE GABIÃO, ENCHIMENTO COM PEDRA DE MÃO TIPO RACHÃO, DE GRAVIDADE, COM GAIOLAS DE COMPRIMENTO IGUAL A 5 METROS, ALTURA DO MURO DE ATÉ 4 METROS - FORNECIMENTO E EXECUÇÃO. AF_12/2015</t>
  </si>
  <si>
    <t>4.3</t>
  </si>
  <si>
    <t>4.4</t>
  </si>
  <si>
    <t>CAMADA DRENANTE COM BRITA NUM 3</t>
  </si>
  <si>
    <t>73881/003</t>
  </si>
  <si>
    <t>EXECUCAO DE DRENO COM MANTA GEOTEXTIL 400 G/M2</t>
  </si>
  <si>
    <t xml:space="preserve">  DRENAGEM                                 </t>
  </si>
  <si>
    <t xml:space="preserve">  INSTALACAO E FORNECIMENTO DE CANALETA DN  300 MM  </t>
  </si>
  <si>
    <t xml:space="preserve">  M     </t>
  </si>
  <si>
    <t xml:space="preserve">  INSTALACAO E FORNECIMENTO DE TUBO PVC 200 MM  </t>
  </si>
  <si>
    <t xml:space="preserve">  INSTALACAO E FORNECIMENTO DE TUBO DE PEAD CORRUGADO 100MM    </t>
  </si>
  <si>
    <t>PROTEÇÃO SUPERFICIAL DE CANAL EM GABIÃO TIPO COLCHÃO, ALTURA DE 17 CENTÍMETROS, ENCHIMENTO COM PEDRA DE MÃO TIPO RACHÃO - FORNECIMENTO E EXECUÇÃO. AF 12/2015</t>
  </si>
  <si>
    <t xml:space="preserve">INSTALACAO E FORNECIMENTO DE CANALETA DN  300 MM  </t>
  </si>
  <si>
    <t xml:space="preserve">INSTALACAO E FORNECIMENTO DE TUBO PVC 200 MM  </t>
  </si>
  <si>
    <t xml:space="preserve">INSTALACAO E FORNECIMENTO DE TUBO DE PEAD CORRUGADO 100MM    </t>
  </si>
  <si>
    <t>COTAÇÃO</t>
  </si>
  <si>
    <t xml:space="preserve"> - GEOGRELHA COM RESISTÊNCIA A TRAÇÃO DE 100kN/m</t>
  </si>
  <si>
    <t xml:space="preserve"> - TUBO DE PEAD ESPIRALADO D=100mm</t>
  </si>
  <si>
    <t>Ministério da Integração Nacional - MI</t>
  </si>
  <si>
    <t>5ª Superintendência Regional</t>
  </si>
  <si>
    <t>MOVIMENTO DE TERRA</t>
  </si>
  <si>
    <t>2.1. LIMPEZA MECANIZADA DO TERRENO COM REMOÇÃO DE CAMADA VEGETAL</t>
  </si>
  <si>
    <t>Área =</t>
  </si>
  <si>
    <t>* Para áreas verificar os desenhos em AutoCad.</t>
  </si>
  <si>
    <t>2.2. ESCAVAÇÃO CARGA E TRANSPORTE DE MATERIAL DE 1ª CATEGORIA</t>
  </si>
  <si>
    <t>ESTACA</t>
  </si>
  <si>
    <t>ÁREA             (m²)</t>
  </si>
  <si>
    <t>ÁREA MÉDIA                     (m²)</t>
  </si>
  <si>
    <t>DISTÂNCIA                 (m)</t>
  </si>
  <si>
    <t>VOLUME                       (m³)</t>
  </si>
  <si>
    <t>VOLUME ACUMULADO              (m³)</t>
  </si>
  <si>
    <t>E-0</t>
  </si>
  <si>
    <t>E-1</t>
  </si>
  <si>
    <t>E-2</t>
  </si>
  <si>
    <t>E-3</t>
  </si>
  <si>
    <t>E-4</t>
  </si>
  <si>
    <t>E-5</t>
  </si>
  <si>
    <t>E-6</t>
  </si>
  <si>
    <t>E-7</t>
  </si>
  <si>
    <t>E-8</t>
  </si>
  <si>
    <t>E-9</t>
  </si>
  <si>
    <t>E-10</t>
  </si>
  <si>
    <t>E-11</t>
  </si>
  <si>
    <t>E-12</t>
  </si>
  <si>
    <t>E-13</t>
  </si>
  <si>
    <t>E-14</t>
  </si>
  <si>
    <t>E-15</t>
  </si>
  <si>
    <t>E-FIN</t>
  </si>
  <si>
    <t>VOLUME TOTAL (m³)</t>
  </si>
  <si>
    <t>2.3. EXECUÇÃO E COMPACTAÇÃO DE ATERRO COM SOLO PREDOMINANTEMENTE ARGILOSO</t>
  </si>
  <si>
    <t>ÁREA MÉDIA                        (m²)</t>
  </si>
  <si>
    <t>2.4. EXECUÇÃO DE DRENO FRANCÊS  COM AREIA MÉDIA - EROSÕES</t>
  </si>
  <si>
    <t xml:space="preserve">Comprimento = </t>
  </si>
  <si>
    <t>Área Média =</t>
  </si>
  <si>
    <t xml:space="preserve">Total = </t>
  </si>
  <si>
    <t>CARGA E TRANSPORTE</t>
  </si>
  <si>
    <t xml:space="preserve">* Para este item foram considerados os materias para bota fora (Limpeza + 40% do corte - 2km), material utilizado para o aterro </t>
  </si>
  <si>
    <t xml:space="preserve">  (Jazida - 2km) e o material proveniente do corte reaproveitados para os aterros (1km). Considerado empolamento de 25%.</t>
  </si>
  <si>
    <t>Área de Limpeza =</t>
  </si>
  <si>
    <t xml:space="preserve">e = </t>
  </si>
  <si>
    <t>Volume de Escavação =</t>
  </si>
  <si>
    <t>Emp =</t>
  </si>
  <si>
    <t>Volume de Aterro =</t>
  </si>
  <si>
    <t>Total =</t>
  </si>
  <si>
    <t>m³ x km</t>
  </si>
  <si>
    <t>3.2. TRANSPORTE COMERCIAL EM RODOVIA EM RODOVIA PAVIMENTADA</t>
  </si>
  <si>
    <t xml:space="preserve">  Considerado 20% de empolamento.</t>
  </si>
  <si>
    <t>Volume de Areia =</t>
  </si>
  <si>
    <t>Volume de Pedra =</t>
  </si>
  <si>
    <t>Volume de Brita =</t>
  </si>
  <si>
    <t>3.3. CARGA E DESCARGA MECANIZADA</t>
  </si>
  <si>
    <t>* Para esse item foram considerados os materiais necessários para realização do aterro. Considerado empolamento de 25%.</t>
  </si>
  <si>
    <t>3.4. ESPALHAMENTO DE MATERIAL EM BOTA FORA</t>
  </si>
  <si>
    <t>* Para esse item foram considerados os materiais resultantes da limpeza e dos materiais provenientes do corte não utilizados</t>
  </si>
  <si>
    <t xml:space="preserve">  no aterro. Considerado empolamento de 25%.</t>
  </si>
  <si>
    <t>CONTENÇÃO E PROTEÇÃO DE ENCOSTA</t>
  </si>
  <si>
    <t>4.1. MURO DE GABIÃO COM GAIOLAS DE COMPRIMENTO IGUAL A 5m E ALTURA INFERIOR A 4m</t>
  </si>
  <si>
    <t>Seção Típica 1 =</t>
  </si>
  <si>
    <t>Comprimento =</t>
  </si>
  <si>
    <t>Seção Típica 2 =</t>
  </si>
  <si>
    <t>4.2. PROTEÇÃO SUPERFICIAL DE CANAL EM GABIÃO COLCHÃO COM ESPESSURA DE 17cm</t>
  </si>
  <si>
    <t>Largura Média =</t>
  </si>
  <si>
    <t>4.3 E 4.4. ENROCAMENTO MANUAL E BRITA NÚMERO 3 (66% PEDRA, 34% BRITA)</t>
  </si>
  <si>
    <t>ÁREA MÉDIA                      (m²)</t>
  </si>
  <si>
    <t xml:space="preserve">* Esse item corresponde aos serviços necessários para o enrocamento. Foi considerado 66% do voluma como pedra de mão </t>
  </si>
  <si>
    <t xml:space="preserve">  e 34% como brita.</t>
  </si>
  <si>
    <t>Pedra de Mão Item 4.3</t>
  </si>
  <si>
    <t>Brita nº 3 Item 4.4</t>
  </si>
  <si>
    <t>4.5. PLANTIO DE GRAMAS BATATAIS EM PLACAS</t>
  </si>
  <si>
    <t>COMPRI.             (m)</t>
  </si>
  <si>
    <t>COMPRIMENTO MÉDIO                      (m)</t>
  </si>
  <si>
    <t>ÁREA                          (m²)</t>
  </si>
  <si>
    <t>ÁREA ACUMULADA              (m²)</t>
  </si>
  <si>
    <t>ÁREA TOTAL (m²)</t>
  </si>
  <si>
    <t>4.6. EXECUÇÃO DE DRENO COM MANTA GEOTÊXTIL</t>
  </si>
  <si>
    <t>* Para este item foi considerado um fator de multiplicação de 10% para compensar o transpasse e possíveis perdas. Esse</t>
  </si>
  <si>
    <t xml:space="preserve">   serviço corresponde ao geotêxtil utilizado à tardoz do gabião.</t>
  </si>
  <si>
    <t>Geotêxtil Seção Típica 1 =</t>
  </si>
  <si>
    <t>m²/m</t>
  </si>
  <si>
    <t>Geotêxtil Seção Típica 2 =</t>
  </si>
  <si>
    <t>DRENAGEM</t>
  </si>
  <si>
    <t>5.1. INSTALAÇÃO E FORNECIMENTO DE CANALETA DN=300mm</t>
  </si>
  <si>
    <t>5.2. INSTALAÇÃO E FORNECIMENTO DE TUBO DE PVC DN=200mm</t>
  </si>
  <si>
    <t>* Foi considerado um tubo de aproximadamente 7,00m para retirar a àgua coletada por cada caixa de passagem.</t>
  </si>
  <si>
    <t>Número de Tubos =</t>
  </si>
  <si>
    <t>5.3. FORNECIMENTO E INSTALAÇÃO DE TUBO DE PEAD CORRUGADO DN=100mm</t>
  </si>
  <si>
    <t>* Foi considerado um tubo de 6,50m a cada 2,00m ao longo de todo o dreno de areia. Comprimento de 160,00m.</t>
  </si>
  <si>
    <t>5.4. CAIXA DE PASSAGEM 60 x 60 x 70 FUNDO DE BRITA E COM TAMPA</t>
  </si>
  <si>
    <t>* Foi considerado uma caixa de passagem a cada 50,00m.</t>
  </si>
  <si>
    <t>Distâcia entre Caixas =</t>
  </si>
  <si>
    <t>Unidades</t>
  </si>
  <si>
    <t>6.1. LIMPEZA MECANIZADA DO TERRENO COM REMOÇÃO DE CAMADA VEGETAL</t>
  </si>
  <si>
    <t>6.2. ESCAVAÇÃO CARGA E TRANSPORTE DE MATERIAL DE 1ª CATEGORIA</t>
  </si>
  <si>
    <t>E-18</t>
  </si>
  <si>
    <t>E-19</t>
  </si>
  <si>
    <t>E-20</t>
  </si>
  <si>
    <t>E-21</t>
  </si>
  <si>
    <t>E-22</t>
  </si>
  <si>
    <t>E-23</t>
  </si>
  <si>
    <t>E-24</t>
  </si>
  <si>
    <t>E-25</t>
  </si>
  <si>
    <t>E-26</t>
  </si>
  <si>
    <t>E-27</t>
  </si>
  <si>
    <t>E-28</t>
  </si>
  <si>
    <t>E-29</t>
  </si>
  <si>
    <t>E-30</t>
  </si>
  <si>
    <t>E-31</t>
  </si>
  <si>
    <t>E-32</t>
  </si>
  <si>
    <t>E-33</t>
  </si>
  <si>
    <t>E-34</t>
  </si>
  <si>
    <t>E-35</t>
  </si>
  <si>
    <t>E-36</t>
  </si>
  <si>
    <t>E-37</t>
  </si>
  <si>
    <t>E-38</t>
  </si>
  <si>
    <t>E-39</t>
  </si>
  <si>
    <t>E-40</t>
  </si>
  <si>
    <t>E-41</t>
  </si>
  <si>
    <t>E-42</t>
  </si>
  <si>
    <t>E-43</t>
  </si>
  <si>
    <t>E-44</t>
  </si>
  <si>
    <t>E-45</t>
  </si>
  <si>
    <t>E-46</t>
  </si>
  <si>
    <t>6.3. EXECUÇÃO E COMPACTAÇÃO DE ATERRO COM SOLO PREDOMINANTEMENTE ARGILOSO</t>
  </si>
  <si>
    <t>6.4. EXECUÇÃO DE DRENO FRANCÊS  COM AREIA MÉDIA - EROSÕES</t>
  </si>
  <si>
    <t>7.2. TRANSPORTE COMERCIAL EM RODOVIA EM RODOVIA PAVIMENTADA</t>
  </si>
  <si>
    <t>7.3. CARGA E DESCARGA MECANIZADA</t>
  </si>
  <si>
    <t>7.4. ESPALHAMENTO DE MATERIAL EM BOTA FORA</t>
  </si>
  <si>
    <t>8.1. MURO DE GABIÃO COM GAIOLAS DE COMPRIMENTO IGUAL A 5m E ALTURA INFERIOR A 4m</t>
  </si>
  <si>
    <t>8.2. PROTEÇÃO SUPERFICIAL DE CANAL EM GABIÃO COLCHÃO COM ESPESSURA DE 17cm</t>
  </si>
  <si>
    <t>8.3 E 8.4. ENROCAMENTO MANUAL E BRITA NÚMERO 3 (66% PEDRA, 34% BRITA)</t>
  </si>
  <si>
    <t>Pedra de Mão Item 8.3</t>
  </si>
  <si>
    <t>Brita nº 3 Item 8.4</t>
  </si>
  <si>
    <t>8.6. EXECUÇÃO DE DRENO COM MANTA GEOTÊXTIL</t>
  </si>
  <si>
    <t>9.1. INSTALAÇÃO E FORNECIMENTO DE CANALETA DN=300mm</t>
  </si>
  <si>
    <t>9.2. INSTALAÇÃO E FORNECIMENTO DE  TUBO DE PVC DN=200mm</t>
  </si>
  <si>
    <t>9.3. INSTALAÇÃO E FORNECIMENTO DE TUBO DE PEAD CORRUGADO DN=100mm</t>
  </si>
  <si>
    <t>9.4. CAIXA DE PASSAGEM 60 x 60 x 70 FUNDO DE BRITA E COM TAMPA</t>
  </si>
  <si>
    <t>HORISTA %</t>
  </si>
  <si>
    <t>MENSALISTA %</t>
  </si>
  <si>
    <t>GRUPO A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</si>
  <si>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</si>
  <si>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</si>
  <si>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</si>
  <si>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</si>
  <si>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</si>
  <si>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</si>
  <si>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</si>
  <si>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</si>
  <si>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</si>
  <si>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</si>
  <si>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</si>
  <si>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</si>
  <si>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</si>
  <si>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</si>
  <si>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 DOS ENCARGOS SOCIAIS BÁSICOS</t>
  </si>
  <si>
    <t>GRUPO B</t>
  </si>
  <si>
    <t>REPOUSO SEMANAL REMUNERADO</t>
  </si>
  <si>
    <t>FERIADOS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</si>
  <si>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</si>
  <si>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</si>
  <si>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</si>
  <si>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</si>
  <si>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</si>
  <si>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</si>
  <si>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</si>
  <si>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</si>
  <si>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</si>
  <si>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</si>
  <si>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</si>
  <si>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</si>
  <si>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</si>
  <si>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</si>
  <si>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</si>
  <si>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DE ENCARGOS SOCIAIS QUE RECEBEM INCIDÊNCIAS DE A</t>
  </si>
  <si>
    <t>GRUPO C</t>
  </si>
  <si>
    <t>AVISO PRÉVIO INDENIZADO</t>
  </si>
  <si>
    <t>AVISO PRÉVIOTRABALHADO</t>
  </si>
  <si>
    <t>C3</t>
  </si>
  <si>
    <t>FÉRIAS INDENIZADAS</t>
  </si>
  <si>
    <t>C4</t>
  </si>
  <si>
    <t>DEPÓSITO RESCISÃO SEM JUSTA CAUSA</t>
  </si>
  <si>
    <t>C5</t>
  </si>
  <si>
    <t>FÉRIAS(INDENIZADAS)</t>
  </si>
  <si>
    <t>TOTAL DOS E.SOCIAIS QUE NÃO RECEBEM AS INCIDÊNCIAS  DE A</t>
  </si>
  <si>
    <t>GRUPO D</t>
  </si>
  <si>
    <t>REINCIDÊNCIA DE A SOBRE B</t>
  </si>
  <si>
    <t>REINCIDÊNCIA DE GRUPO A SOBRE
 AVISO PRÉVIO TRABALHADO E 
REINCIDÊNCIA DO FGTS SOBRE 
AVISO PRÉVIO INDENIZADO</t>
  </si>
  <si>
    <t>TOTAL DE REINCIDÊNCIA DE UM GRUPO SOBRE O OUTRO</t>
  </si>
  <si>
    <t>GRUPO E</t>
  </si>
  <si>
    <t xml:space="preserve">TOTAL DOS ENCARGOS SOCIAIS COMPLEMENTARES </t>
  </si>
  <si>
    <t>TOTAL (A+B+C+D+E)</t>
  </si>
  <si>
    <t>Obs: *Grupo E deverá ser apropriado como item do custo direto</t>
  </si>
  <si>
    <t>Fonte: Informação dias de chuva – INMET</t>
  </si>
  <si>
    <t>Para o preenchimento da proposta deve-se utilizar o valor de ISS da Prefeitura Local. No caso, ISS em Porto Real do Colégio-AL = 2,5%</t>
  </si>
  <si>
    <t xml:space="preserve">P. UNIT. C/ B.D.I </t>
  </si>
  <si>
    <t>SINAPI /SICRO</t>
  </si>
  <si>
    <t>CAMINHÃO PIPA 6.000 L, PESO BRUTO TOTAL 13.000 KG, DISTÂNCIA ENTRE EIXOS 4,80 M, POTÊNCIA 189 CV INCLUSIVE TANQUE DE AÇO PARA TRANSPORTE ÁGUA, CAPACIDADE 6 M3 - CHP DIURNO. AF_06/2014 ( 02 UNID.)</t>
  </si>
  <si>
    <t>RETROESCAVADEIRA SOBRE RODAS COM CARREGADEIRA, TRAÇÃO 4X2, POTÊNCIA LÍQ. 79 HP, CAÇAMBA CARREG. CAP. MÍN. 1 M3, CAÇAMBA RETRO CAP. 0,20 M3, PESO OPERACIONAL MÍN. 6.570 KG, PROFUNDIDADE ESCAVAÇÃO MÁX. 4,37 M – CHP DIURNO. AF_06/2014 ( 02 UNID)</t>
  </si>
  <si>
    <t>ESCAVADEIRA HIDRÁULICA SOBRE ESTEIRA DE 99HP 
PESO OPERACIONAL DE *16T* DE 0,85 A 1,00 M3 ( 01 UNID)</t>
  </si>
  <si>
    <t xml:space="preserve">ALUGUEL CONTAINER/ESCRIT INCL INST ELET LARG=2,20 COMP=6,20M ALT=2,50M CHAPA ACO C/NERV TRAPEZ FORRO C/ISOL TERMO/ACUSTICO CHASSIS REFORC PISO COMPENS NAVAL EXC TRANSP/CARGA/DESCARG </t>
  </si>
  <si>
    <t>TOPOGRAFO COM ENCARGOS COMPLEMENTARES</t>
  </si>
  <si>
    <t>global</t>
  </si>
  <si>
    <t>QUANT. (MÊS)</t>
  </si>
  <si>
    <t>TOTAL (C/BDI)</t>
  </si>
  <si>
    <t>MEMÓRIA DE CÁLCULO PLACA E TEMPO ESTIMADO DA OBRA</t>
  </si>
  <si>
    <t>Placa identificação IMA</t>
  </si>
  <si>
    <t>MOTONIVELADORA POTÊNCIA BÁSICA LÍQUIDA (PRIMEIRA MARCHA) 125 HP, PESO BRUTO 13032 KG, LARGURA DA LÂMINA DE 3,7 M - MANUTENÇÃO. AF_06/2014</t>
  </si>
  <si>
    <t>Companhia de Desenvolvimento dos Vales do São Francisco e do Parnaíba</t>
  </si>
  <si>
    <t xml:space="preserve"> FORNECIMENTO DE VEÍCULO LEVE 1.0 OU SUPERIOR,  PARA APOIO A FISCALIZAÇÃO, COM AR-CONDICIONADO, INCLUINDO DESPESAS COM COMBUSTÍVEL, ÓLEOS, CONSERVAÇÃO E MANUTENÇÃO.</t>
  </si>
  <si>
    <t>Previsão de recup. na venda do bem usado</t>
  </si>
  <si>
    <t xml:space="preserve">Taxa mensal de Juros </t>
  </si>
  <si>
    <t xml:space="preserve">Conservação e manutenção </t>
  </si>
  <si>
    <r>
      <t xml:space="preserve">Preço do litro de combustível 
</t>
    </r>
    <r>
      <rPr>
        <sz val="7"/>
        <rFont val="Arial"/>
        <family val="2"/>
      </rPr>
      <t>(GASOLINA COMUM SINAPI 4222)</t>
    </r>
  </si>
  <si>
    <t xml:space="preserve">Quilometragem do Contrato </t>
  </si>
  <si>
    <t>Preço do litro de óleo</t>
  </si>
  <si>
    <t>Preço do Pneu</t>
  </si>
  <si>
    <t xml:space="preserve">Quantidade de dias do contrato </t>
  </si>
  <si>
    <t>Com Motorista</t>
  </si>
  <si>
    <t>Custo Direto p/ km Rodado Mensal</t>
  </si>
  <si>
    <t>VEICULO LEVE 1.0 OU SUPERIOR</t>
  </si>
  <si>
    <t>COMP.</t>
  </si>
  <si>
    <t>KM</t>
  </si>
  <si>
    <t>TOTAL</t>
  </si>
  <si>
    <t>ORSE</t>
  </si>
  <si>
    <t>R$ TOTAl (C/BDI)</t>
  </si>
  <si>
    <t>CANAL ADUTOR LESTE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</si>
  <si>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EXECUÇÃO DE ESTACAS EM AREIA E BRITA</t>
    </r>
  </si>
  <si>
    <t>EXECUÇÃO DE ESTACA AREIA E BRITA</t>
  </si>
  <si>
    <t>AREIA PARA ATERRO</t>
  </si>
  <si>
    <t>PEDRA BRITADA GRADUADA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</si>
  <si>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FORNECIMENTO E INSTALAÇÃO DE GEOGRELHA BI DIMENSIONAL RT &gt; 100 kN/m</t>
    </r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</si>
  <si>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INSTALACAO E FORNECIMENTO DE TUBO DE PEAD CORRUGADO 100MM    </t>
    </r>
  </si>
  <si>
    <t>SICRO</t>
  </si>
  <si>
    <t>M913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</si>
  <si>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INSTALACAO E FORNECIMENTO DE CANALETA DN  300 MM  </t>
    </r>
  </si>
  <si>
    <t xml:space="preserve"> CALHA/CANALETA DE CONCRETO SIMPLES, TIPO MEIA CANA, D = 30 CM, PARA AGUA PLUVIAL</t>
  </si>
  <si>
    <t>AREIA MEDIA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</si>
  <si>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 INSTALACAO E FORNECIMENTO DE TUBO PVC 200 MM  </t>
    </r>
  </si>
  <si>
    <t xml:space="preserve"> TUBO PVC DEFOFO, JEI, 1 MPA, DN 200 MM, PARA REDE DE AGUA (NBR 7665)</t>
  </si>
  <si>
    <t>1º TRECHO - 320M</t>
  </si>
  <si>
    <t>2º TRECHO - 580M</t>
  </si>
  <si>
    <t>ARMAÇÃO DE AÇO CA-60 COM FORNECIMENTO / CORTE (C/ PERDA DE 10%) / DOBRA / COLOCAÇÃO</t>
  </si>
  <si>
    <t>CANAL PRINCIPAL</t>
  </si>
  <si>
    <t>TRECHO I</t>
  </si>
  <si>
    <t>TRECHO II</t>
  </si>
  <si>
    <t>RECUPERAÇÃO PARCIAL DO DIQUE ITIÚBA</t>
  </si>
  <si>
    <t>MEMÓRIA DE CÁLCULO</t>
  </si>
  <si>
    <t>DADOS DE ENTRADA</t>
  </si>
  <si>
    <t>CRONOGRAMA FÍSICO-FINANCEIRO</t>
  </si>
  <si>
    <t>ETAPA</t>
  </si>
  <si>
    <t>%</t>
  </si>
  <si>
    <t>PERÍODO (MESES)</t>
  </si>
  <si>
    <t>S E R V I Ç O S</t>
  </si>
  <si>
    <t xml:space="preserve">TOTAL (%) </t>
  </si>
  <si>
    <t xml:space="preserve">TOTAL ACUMULADO(%)  </t>
  </si>
  <si>
    <t xml:space="preserve">TOTAL GERAL (R$) </t>
  </si>
  <si>
    <t>TOTAL (R$) 
(C/BDI)</t>
  </si>
  <si>
    <t>PEDREIRO COM ENCARGOS</t>
  </si>
  <si>
    <t>SERVENTE COM ENCARGOS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</si>
  <si>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CONCRETO FCK=20MPA PARA ESTRUTURAS, INCLUINDO PREPARO MECANICO, LANCAMENTO E ADENSAMENTO</t>
    </r>
  </si>
  <si>
    <t>CONCRETO FCK=20MPA PARA ESTRUTURAS, INCLUINDO PREPARO MECANICO, LANCAMENTO E ADENSAMENTO</t>
  </si>
  <si>
    <t>COM DESONERAÇÃO</t>
  </si>
  <si>
    <t>SEM DESONERAÇÃO</t>
  </si>
  <si>
    <t xml:space="preserve">DETALHAMENTO DOS ENCARGOS SOCIAIS </t>
  </si>
  <si>
    <t>CARGA E DESCARGA MECANICA DE SOLO UTILIZANDO CAMINHAO BASCULANTE 6,0M3/16T E RETROESCAVADEIRA, CAÇAMBA RETRO CAP. 0,20 M3,PESO OPERACIONAL MÍN. 6.570 KG, INCLUSO ENTULHO</t>
  </si>
  <si>
    <t>CARGA E DESCARGA MECANICA DE SOLO UTILIZANDO CAMINHAO BASCULANTE 6,0M3/16T E RETROESCAVADEIRA, CAÇAMBA RETRO CAP. 0,20 M3,PESO OPERACIONAL MÍN. 6.570 KG, INCLUSO ENTULHO - SOLO IMPRÓPRIO</t>
  </si>
  <si>
    <t>CAMINHÃO BASCULANTE 6 M3, PESO BRUTO TOTAL 16.000 KG, CARGA ÚTIL MÁXIMA 13.071 KG, DISTÂNCIA ENTRE EIXOS 4,80 M, POTÊNCIA 230 CV INCLUSIVE CAÇAMBA METÁLICA - MANUTENÇÃO. AF_06/2014</t>
  </si>
  <si>
    <t>RETROESCAVADEIRA SOBRE RODAS COM CARREGADEIRA, TRAÇÃO 4X2, POTÊNCIA LÍQ. 79 HP, CAÇAMBA CARREG. CAP. MÍN. 1 M3, CAÇAMBA RETRO CAP. 0,20 M3,
PESO OPERACIONAL MÍN. 6.570 KG, PROFUNDIDADE ESCAVAÇÃO MÁX. 4,37 M - C
HP DIURNO. AF_06/2014</t>
  </si>
  <si>
    <t>TRATOR DE ESTEIRAS, POTÊNCIA 150 HP, PESO OPERACIONAL 16,7 T, COM 
RODA MOTRIZ ELEVADA E LÂMINA 3,18 M3 - MATERIAIS NA OPERAÇÃO. AF_06/2014 ( 01 UNID)</t>
  </si>
  <si>
    <t>CAMINHÃO BASCULANTE 6 M3, PESO BRUTO TOTAL 16.000 KG, CARGA ÚTIL MÁXIMA 13.071 KG, DISTÂNCIA ENTRE EIXOS 4,80 M, POTÊNCIA 230 CV INCLUSIVE CAÇAMBA METÁLICA - CHP DIURNO. AF_06/2014 ( 02 UNID)</t>
  </si>
  <si>
    <t>FORNECIMENTO E INSTALAÇÃO DE GEOMEMBRANA , PEAD, ESP = 1MM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</si>
  <si>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 xml:space="preserve"> EXECUÇÃO DE LASTRO EM CONCRETO MAGRO (1:4,5:4,5), PREPARO MEC., LANÇAMENTO E APLICAÇÃO MANUAL</t>
    </r>
  </si>
  <si>
    <t>DATA: ANO 2020</t>
  </si>
  <si>
    <t>1.6</t>
  </si>
  <si>
    <t>DESENVOLVIMENTO DE PROJETO EXECUTIVO E AS BIULT</t>
  </si>
  <si>
    <t>1.7</t>
  </si>
  <si>
    <t>1.8</t>
  </si>
  <si>
    <t>CAC-120</t>
  </si>
  <si>
    <t>CAC-121</t>
  </si>
  <si>
    <t>LIMPEZA MANUAL DE VEGETAÇÃO EM TERRENO COM ENXADA.AF_05/2018</t>
  </si>
  <si>
    <t>LIMPEZA MANUAL DE VEGETAÇÃO EM TERRENO COM ENXADA</t>
  </si>
  <si>
    <t>AUXILIAR DE TOPÓGRAFO COM ENCARGOS COMPLEMENTARES</t>
  </si>
  <si>
    <t>LOCACAO DE TEODOLITO ELETRONICO, PRECISAO ANGULAR DE 5 A 7 SEGUNDOS, INCLUINDO TRIPE</t>
  </si>
  <si>
    <t>M²</t>
  </si>
  <si>
    <t>ESCAVAÇÃO MANUAL DE VALA COM PROFUNDIDADE MENOR OU IGUAL A 1,30 M. AF_</t>
  </si>
  <si>
    <t>ARMAÇÃO DE LAJE DE UMA ESTRUTURA CONVENCIONAL DE CONCRETO ARMADO EM UM EDIFÍCIO DE MÚLTIPLOS PAVIMENTOS UTILIZANDO AÇO CA-60 DE 5,0 MM - MONTAGEM</t>
  </si>
  <si>
    <t>TABUA DE MADEIRA NAO APARELHADA *2,5 X 30* CM, CEDRINHO OU EQUIVALENTE DA REGIÃO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</si>
  <si>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LIMPEZA MANUAL DE VEGETAÇÃO EM TERRENO COM ENXADA.</t>
    </r>
  </si>
  <si>
    <t>LOCACAO CONVENCIONAL DE OBRA, UTILIZANDO GABARITO DE TÁBUAS CORRIDAS PONTALETADAS A CADA 2,00M - 2 UTILIZAÇÕES</t>
  </si>
  <si>
    <t>SARRAFO DE MADEIRA NAO APARELHADA *2,5 X 7,5* CM (1 X 3 ") PINUS, MISTA OU EQUIVALENTE DA REGIAO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</si>
  <si>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</si>
  <si>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</si>
  <si>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LIMPEZA MECANIZADA DE CAMADA VEGETAL, VEGETAÇÃO E PEQUENAS ÁRVORES (DIÂMETRO DE TRONCO MENOR QUE 0,20 M), COM TRATOR DE ESTEIRAS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</si>
  <si>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CAMADA DRENANTE COM BRITA NUM 3</t>
    </r>
  </si>
  <si>
    <t>CAC-122</t>
  </si>
  <si>
    <t>PEDRA BRITADA N. 3 (38 A 50 MM) POSTO PEDREIRA/FORNECEDOR, SEM FRETE</t>
  </si>
  <si>
    <t>M³</t>
  </si>
  <si>
    <t xml:space="preserve">  CAIXA DE PASSAGEM 30X30X40 COM TAMPA E DRENO BRITA</t>
  </si>
  <si>
    <t>CAIXA DE PASSAGEM 30X30X40 COM TAMPA E DRENO BRITA</t>
  </si>
  <si>
    <t>CAC-123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</si>
  <si>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ENROCAMENTO MANUAL, COM ARRUMACAO DO MATERIAL</t>
    </r>
  </si>
  <si>
    <t xml:space="preserve">PLANTIO DE GRAMA EM PLACAS. </t>
  </si>
  <si>
    <t>SERVENTECOM ENCARGOS COMPLEMENTARES</t>
  </si>
  <si>
    <t>TRANSPORTE COM CAMINHÃO BASCULANTE DE 6 M3, EM VIA URBANA PAVIMENTADA, M3XKM DMT ACIMA DE 30 KM  - VOLUME DE  BRITA</t>
  </si>
  <si>
    <t>TRANSPORTE COM CAMINHÃO BASCULANTE DE 6 M3, EM VIA URBANA PAVIMENTADA, M3XKM DMT ACIMA DE 30 KM - VOLUME PEDRA</t>
  </si>
  <si>
    <t>TRANSPORTE COM CAMINHÃO BASCULANTE DE 6 M3, EM VIA URBANA PAVIMENTADA, M3XKM DMT ATÉ 30 KM - VOLUME DE 
AREIA</t>
  </si>
  <si>
    <t>PEDREIRO COM ENRAGOS COMPLEMENTARES</t>
  </si>
  <si>
    <t>RECUPERAÇÃO PARCIAL DO DIQUE DE ITIÚBA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</si>
  <si>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</si>
  <si>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</si>
  <si>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</si>
  <si>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</si>
  <si>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</si>
  <si>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</si>
  <si>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</si>
  <si>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</si>
  <si>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</si>
  <si>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</si>
  <si>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</si>
  <si>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</si>
  <si>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</si>
  <si>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</si>
  <si>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</si>
  <si>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</si>
  <si>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4.5</t>
  </si>
  <si>
    <t>4.5.1</t>
  </si>
  <si>
    <t>4.6</t>
  </si>
  <si>
    <t>4.6.1</t>
  </si>
  <si>
    <t>4.7</t>
  </si>
  <si>
    <t>4.7.1</t>
  </si>
  <si>
    <t>4.8</t>
  </si>
  <si>
    <t>4.8.1</t>
  </si>
  <si>
    <t>4.5.2</t>
  </si>
  <si>
    <t>4.5.4</t>
  </si>
  <si>
    <t>4.6.2</t>
  </si>
  <si>
    <t>4.6.3</t>
  </si>
  <si>
    <t>4.6.4</t>
  </si>
  <si>
    <t>4.6.5</t>
  </si>
  <si>
    <t>4.6.6</t>
  </si>
  <si>
    <t>4.7.2</t>
  </si>
  <si>
    <t>4.7.3</t>
  </si>
  <si>
    <t>4.7.4</t>
  </si>
  <si>
    <t>4.7.5</t>
  </si>
  <si>
    <t>4.7.6</t>
  </si>
  <si>
    <t>4.8.2</t>
  </si>
  <si>
    <t>4.8.3</t>
  </si>
  <si>
    <t>4.8.4</t>
  </si>
  <si>
    <t>ELABORAÇÃO DOS PROJETOS BÁSICOS PARA RECUPERAÇÃO E ADEQUAÇÃO DAS REDES DE IRRIGAÇÃO, DRENAGEM, VIÁRIA E DE PROTEÇÃO INTERNA DOS PERÍMETROS IRRIGADOS DE BOACICA E ITIÚBA, LOCALIZADOS, RESPECTIVAMENTE, NOS MUNICÍPIOS DE PENEDO/IGREJA NOVA E PORTO REAL DO COLÉGIO, NO ESTADO DE ALAGOAS.</t>
  </si>
  <si>
    <t>RECUPERAÇÃO E ADEQUAÇÃO DO SISTEMA DE CONDUÇÃO - ITIÚBA</t>
  </si>
  <si>
    <t>OBRAS EM CANAL</t>
  </si>
  <si>
    <t>EXECUÇÃO DE CANAL SEÇÃO RETANGULAR</t>
  </si>
  <si>
    <t>FORMA PLANA METALICA PARA MURETA, UTILIZAÇÃO 20X - CANAL RETANGULAR</t>
  </si>
  <si>
    <t>DESMOLDANTE PARA FORMAS METALICAS A BASE DE OLEO VEGETAL</t>
  </si>
  <si>
    <t xml:space="preserve">CARPINTEIRO COM ENCARGOS COMPLEMENTARES </t>
  </si>
  <si>
    <t>REATERRO COM COMPACTACAO MECANIZADA DAS VALAS ( ANCORAGEM DA MANTA PEAD )</t>
  </si>
  <si>
    <t>CANAL P12 E TRIBUTÁRIOS S1P12 E S2P12</t>
  </si>
  <si>
    <t>CANAL TRAPEZOIDAL - 5251,72 M</t>
  </si>
  <si>
    <t>R$ Total ( C /BDI)</t>
  </si>
  <si>
    <t>R$ / UNID    (C/ BDI)</t>
  </si>
  <si>
    <t>R$ Total ( C / BDI)</t>
  </si>
  <si>
    <t>Intervalo aceito 
(Acórdão 2622/2013)</t>
  </si>
  <si>
    <t>C. Unit. =</t>
  </si>
  <si>
    <t>R$ / UNID    
( S/ BDI)</t>
  </si>
  <si>
    <t>R$ / UNID    
( C/ BDI)</t>
  </si>
  <si>
    <t>R$ / UNID    (S/ BDI)</t>
  </si>
  <si>
    <t>R$ Total (C/BDI)</t>
  </si>
  <si>
    <t>Preço de Aquisição ( GOL 1.0 12v)</t>
  </si>
  <si>
    <t>EQUIPAMENTO     ...........................................................................................................................................................................................................................</t>
  </si>
  <si>
    <t>CERCA COM MOUROES DE MADEIRA ROLICA, DIAMETRO 11CM, ESPACAMENTO DE 2M ALTURA LIVRE DE 1M, CRAVADOS 0,5M, COM 5 FIOS DE ARAME FARPADO Nº 14</t>
  </si>
  <si>
    <t>CERCA COM MOUROES DE MADEIRA ROLICA, ESPACAMENTO DE 2M ALTURA LIVRE DE 1M, CRAVADOS 0,5M, COM 5 FIOS DE ARAME FARPADO Nº 14
(quantitativo para isolamento do canteiro no Perímetro Itiúba e no Perímetro Boacica)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</si>
  <si>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INSTALAÇÃO DE CANTEIRO DE OBRA, PARA ALMOXARIFADO, EM CHAPA DE MADEIRA COMPENSADA</t>
    </r>
  </si>
  <si>
    <t xml:space="preserve">INSTALAÇÃO DE CANTEIRO DE OBRAS PARA ALMOXARIFADO
(quantitativo para o canteiro no Perímetro Itiúba e no Perímetro Boacica) </t>
  </si>
  <si>
    <t>LOCACAO DE CONTAINER 2,30 X 6,00 M, ALT. 2,50 M, COM 1 SANITARIO, PARA ESCRITORIO, COMPLETO, SEM DIVISORIAS INTERNAS</t>
  </si>
  <si>
    <t>PLACA DE OBRA (PARA CONSTRUCAO CIVIL) EM CHAPA GALVANIZADA *N. 22*, DE *2,0 X 1,125* M</t>
  </si>
  <si>
    <t>PONTALETE DE MADEIRA NAO APARELHADA *7,5 X 7,5* CM (3 X 3 ") PINUS, MISTA OU EQUIVALENTE DA REGIAO</t>
  </si>
  <si>
    <t>PREGO DE ACO POLIDO COM CABECA 18 X 30 (2 3/4 X 10)</t>
  </si>
  <si>
    <t>SARRAFO DE MADEIRA NAO APARELHADA *2,5 X 7* CM, MACARANDUBA, ANGELIM OU EQUIVALENTE DA REGIAO</t>
  </si>
  <si>
    <t>CCU VEÍCULO</t>
  </si>
  <si>
    <t xml:space="preserve"> 88262 </t>
  </si>
  <si>
    <t xml:space="preserve"> 88316 </t>
  </si>
  <si>
    <t>CCU</t>
  </si>
  <si>
    <r>
      <t xml:space="preserve">Quantidade de litros de óleo por troca </t>
    </r>
    <r>
      <rPr>
        <sz val="8"/>
        <rFont val="Calibri"/>
        <family val="2"/>
        <scheme val="minor"/>
      </rPr>
      <t>(SINAPI 4227)</t>
    </r>
  </si>
  <si>
    <t>CCU
VEÍCULO</t>
  </si>
  <si>
    <t>TEMPO (MÊS)</t>
  </si>
  <si>
    <t>MINISTÉRIO DO DESENVOLVIMENTO REGIONAL - MD
COMPANHIA DE DESENVOLVIMENTO DOS VALES DO SÃO FRANCISCO E DO PARNAÍBA
5ª Superintendência Regional</t>
  </si>
  <si>
    <t>MÃO DE OBRA    .................................................................................................................................................................................................................................</t>
  </si>
  <si>
    <t>1.9</t>
  </si>
  <si>
    <t>Aluguel de banheiro químico, com 03 limpezas semanais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</si>
  <si>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Aluguel de banheiro químico, com 03 limpezas semanais</t>
    </r>
  </si>
  <si>
    <t>CAC-124</t>
  </si>
  <si>
    <r>
      <rPr>
        <b/>
        <sz val="12"/>
        <rFont val="Times New Roman"/>
        <family val="1"/>
      </rPr>
      <t>SERVIÇO:</t>
    </r>
    <r>
      <rPr>
        <b/>
        <sz val="12"/>
        <color rgb="FF0000FF"/>
        <rFont val="Times New Roman"/>
        <family val="1"/>
      </rPr>
      <t xml:space="preserve"> DESENVOLVIMENTO DE PROJETO BÁSICO E EXECUTIVO/AS BUILT</t>
    </r>
  </si>
  <si>
    <t>DESENHISTA PROJETISTA COM ENCARGOS COMPLEMENTARES</t>
  </si>
  <si>
    <t>CAC-125</t>
  </si>
  <si>
    <t>unidades</t>
  </si>
  <si>
    <t>MATERIAL DE ESCRITÓRIO</t>
  </si>
  <si>
    <t>MATERIAL DE LIMPEZA</t>
  </si>
  <si>
    <t>CANAL CLI</t>
  </si>
  <si>
    <t>CANAL CLI-1 e DERIVADOS</t>
  </si>
  <si>
    <t>CANAL CLI-37 e DERIVADOS</t>
  </si>
  <si>
    <t>CANAL CLII</t>
  </si>
  <si>
    <t>CANAL CLII-3 e DERIVADOS</t>
  </si>
  <si>
    <t>CANAL CLII-13 e DERIVADOS</t>
  </si>
  <si>
    <t>CLI trecho 6</t>
  </si>
  <si>
    <t>CLI trecho 24</t>
  </si>
  <si>
    <t>CLI-37</t>
  </si>
  <si>
    <t>CLII trecho 2</t>
  </si>
  <si>
    <t>CLII-3 trecho 1</t>
  </si>
  <si>
    <t>CLII-13 trecho 3</t>
  </si>
  <si>
    <t/>
  </si>
  <si>
    <t>R$ / UNID   
 (s/ BDI)</t>
  </si>
  <si>
    <t>R$ Total 
(C/BDI)</t>
  </si>
  <si>
    <t>Área Solo a Retirar (Solo Impróprio):</t>
  </si>
  <si>
    <t>Acsr =</t>
  </si>
  <si>
    <t xml:space="preserve">TOTAL </t>
  </si>
  <si>
    <t>RECUPERAÇÃO E ADEQUAÇÃO DO SISTEMA DE CONDUÇÃO (CANAL DE IRRIGAÇÃO)
 - PERÍMETRO BOACICA</t>
  </si>
  <si>
    <t>ENGENHEIRO CIVIL DE OBRA JUNIOR COM ENCARGOS COMPLEMENTARES</t>
  </si>
  <si>
    <t xml:space="preserve"> TELA DE ACO SOLDADA NERVURADA, CA-60, Q-92, (1,48 KG/M2), DIAMETRO DO FIO = 4,2 MM,LARGURA = 2,45 X 60 M DE COMPRIMENTO, ESPACAMENTO DA MALHA = 15 X 15 CM</t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</si>
  <si>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ARMACAO EM TELA DE ACO SOLDADA NERVURADA Q-138, ACO CA-60, 4,2MM, MALHA 15x15 cm</t>
    </r>
  </si>
  <si>
    <t>ARMACAO EM TELA DE ACO SOLDADA NERVURADA Q-138, ACO CA-60, 4,2MM, MALHA 15X15 CM PARA REVESTIMENTO DO CANAL TRAPEZOIDAL</t>
  </si>
  <si>
    <t>SINAPI:Abril/2020 (Alagoas/AL) - NÃO DESONERADO</t>
  </si>
  <si>
    <t>m3 x Km</t>
  </si>
  <si>
    <t xml:space="preserve">  no aterro. </t>
  </si>
  <si>
    <t>8.5. PLANTIO DE GRAMA EM PLACAS</t>
  </si>
  <si>
    <t xml:space="preserve">FIO PARA SOLDA DE GEOMEMBRANA </t>
  </si>
  <si>
    <t>PC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</si>
  <si>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FORNECIMENTO E INSTALAÇÃO DE GEOMENBRANA, PEAD, TEXTURIZADA EM AMBAS AS FACES, ESP=1,00MM</t>
    </r>
  </si>
  <si>
    <t>FORNECIMENTO E INSTALAÇÃO DE GEOMEMBRANA TEXTURIZADA EM AMBAS AS FACES, ESP. = 1,00 MM</t>
  </si>
  <si>
    <t xml:space="preserve">Placa identificação da obra - Governo Federal
02 ( DUAS) UNIDADES, sendo:
01 unidade - Perímetro Irrigado do Itiúba
01 unidade - Perímetro Irrigado do Boacica
</t>
  </si>
  <si>
    <t xml:space="preserve">LOCACAO E NIVELAMENTO DE REDE DE CANAIS COLETORES DE IRRIGAÇÃO COM AUXILIO DE EQUIPAMENTO TOPOGRAFICO </t>
  </si>
  <si>
    <t>REATERRO COM COMPACTACAO MECANIZADA DAS VALAS</t>
  </si>
  <si>
    <t xml:space="preserve">ESCAVAÇÃO MANUAL DE VALAS 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</si>
  <si>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 xml:space="preserve">MURO DE GABIÃO, ENCHIMENTO COM PEDRA DE MÃO TIPO RACHÃO, DE GRAVIDADE, COM GAIOLAS DE COMPRIMENTO IGUAL A 5 METROS, ALTURA DO MURO DE ATÉ 4 METROS - FORNECIMENTO E EXECUÇÃO. </t>
    </r>
  </si>
  <si>
    <t>GEOTEXTIL NAO TECIDO AGULHADO DE FILAMENTOS CONTINUOS 100% POLIESTER, RESITENCIA A TRACAO = 10 KN/M</t>
  </si>
  <si>
    <t>SINAPI 
/ COTAÇÃO</t>
  </si>
  <si>
    <t>SARRAFO DE MADEIRA NAO APARELHADA *2,5 X 10 CM, MACARANDUBA, ANGELIM OU EQUIVALENTE DA REGIAO</t>
  </si>
  <si>
    <t>PREGO DE ACO POLIDO COM CABECA 14 X 18 (1 1/2 X 14)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</si>
  <si>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</si>
  <si>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</si>
  <si>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5631</t>
  </si>
  <si>
    <t>5632</t>
  </si>
  <si>
    <t>CAC-126</t>
  </si>
  <si>
    <t>ESCAVACAO MECANICA, A CEU ABERTO, EM MATERIAL DE 1A CATEGORIA, COM RETROESCAVADEIRA</t>
  </si>
  <si>
    <t>CLI-1. trecho 5</t>
  </si>
  <si>
    <t>CLI-1. trecho 6</t>
  </si>
  <si>
    <t>CLII trecho 1</t>
  </si>
  <si>
    <t>CLII-3 trecho 2</t>
  </si>
  <si>
    <t>CLII-3 trecho 3</t>
  </si>
  <si>
    <t>CLII-3 trecho 4</t>
  </si>
  <si>
    <t>CLII-3 trecho 5</t>
  </si>
  <si>
    <t>CLII-13 trecho 1</t>
  </si>
  <si>
    <t>CLII-13 trecho 2</t>
  </si>
  <si>
    <t>CLII-13 trecho 4</t>
  </si>
  <si>
    <t>109+10,03</t>
  </si>
  <si>
    <t>Vcsr =</t>
  </si>
  <si>
    <t>Perímetro Seção Canal (Tela):</t>
  </si>
  <si>
    <t>psct =</t>
  </si>
  <si>
    <t>CARGA E DESCARGA MECANICA DE SOLO E ENTULHO UTILIZANDO CAMINHAO BASCULANTE 6,0M3/16T E RETROESCAVADEIRA, CAÇAMBA RETRO CAP. 0,20 M3,PESO OPERACIONAL MÍN. 6.570 KG</t>
  </si>
  <si>
    <t>TRANSPORTE LOCAL COM CAMINHÃO BASCULANTE 6 M3, RODOVIA COM REVESTIMENTO PRIMARIO</t>
  </si>
  <si>
    <t>FORNECIMENTO E INSTALAÇÃO DE GEOMENBRANA BITEXTURIZADA, PEAD, ESP = 1MM</t>
  </si>
  <si>
    <t>GABIAO TIPO CAIXA, MALHA HEXAGONAL 8 X 10 CM (ZN/AL), FIO DE 2,7 MM, DIMENSOES 5,0 X 1,0 X 1,0 M (C X L X A), INCLUSO ARAME DE AÇO 2.2 MM + PVC</t>
  </si>
  <si>
    <t>SINAPI/ORSE
/DNIT/COTAÇÃO</t>
  </si>
  <si>
    <t>R$ / UNID 
  ( S/ BDI)</t>
  </si>
  <si>
    <t>R$ / UNID 
 ( C/ BDI)</t>
  </si>
  <si>
    <t>* Para este item foram consideradas as distâncias de 30km para o transporte de areia e 85km para transporte de pedra e brita.</t>
  </si>
  <si>
    <t>RECONSTRUÇÃO DE CANAL COM A RETIRADA DE CANAL TRAPEZOIDAL EXISTENTE E 
EXECUÇÃO DE CANAL RETANGULAR EM CONCRETO ARMADO - 1.014,84 m</t>
  </si>
  <si>
    <t>RETROESCAVADEIRA SOBRE RODAS COM CARREGADEIRA, TRAÇÃO 4X2, POTÊNCIA LÍQ. 79 HP, CAÇAMBA CARREG. CAP. MÍN. 1 M3, CAÇAMBA RETRO CAP. 0,20 M3,PESO OPERACIONAL MÍN. 6.570 KG, PROFUNDIDADE ESCAVAÇÃO MÁX. 4,37 M - CHP DIURNO. AF_06/2014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</si>
  <si>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DEMOLIÇÃO DE PLACAS DE CONCRETO (MECANICAMENTE)</t>
    </r>
  </si>
  <si>
    <t>DEMOLIÇÃO DE PLACAS EM CONCRETO ( MECANICAMENTE)</t>
  </si>
  <si>
    <t>DEMOLIÇÃO  DE PLACAS EM CONCRETO</t>
  </si>
  <si>
    <t>CARGA E DESCARGA MECANICA DE SOLO/ENTULHO UTILIZANDO CAMINHAO BASCULANTE 6,0M3/16T E RETROESCAVADEIRA, CAÇAMBA RETRO CAP. 0,20 M3,PESO OPERACIONAL MÍN. 6.570 KG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</si>
  <si>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 xml:space="preserve">PPREPARO E EXECUÇÃO DE SOLO-CIMENTO TRAÇO 1:12 EM VOLUME, (CIMENTO/ARENOSO), COM COMPACTAÇÃO E ESPALHAMENTO, PARA SUPORTE DE FUNDAÇÕES, INCLUSIVE CIMENTO E ARENOSO COMERCIAL </t>
    </r>
  </si>
  <si>
    <t xml:space="preserve">ARENOSO ADQUIRIDO EM DEPÓSITO , FRETE INCLUSO (ARENOSO COMERCIAL) </t>
  </si>
  <si>
    <t xml:space="preserve">ALUGUEL DE COMPACTADOR PNEUMÁTICO ( DYNAPC - LC 71 GASOLINA 2,5 HP) </t>
  </si>
  <si>
    <r>
      <t xml:space="preserve">MANTA TERMOPLASTICA, PEAD, GEOMEMBRANA TEXTURIZADA EM AMBAS AS FACES, E = 1MM ( POSTO EM OBRA)  </t>
    </r>
    <r>
      <rPr>
        <sz val="9"/>
        <color theme="1"/>
        <rFont val="Calibri"/>
        <family val="2"/>
        <scheme val="minor"/>
      </rPr>
      <t>(quantitativo com transpasse)</t>
    </r>
  </si>
  <si>
    <t xml:space="preserve">PPREPARO E EXECUÇÃO DE SOLO-CIMENTO TRAÇO 1:12 EM VOLUME, (CIMENTO/ARENOSO), COM COMPACTAÇÃO E ESPALHAMENTO, PARA SUPORTE DE FUNDAÇÕES, INCLUSIVE CIMENTO E ARENOSO COMERCIAL </t>
  </si>
  <si>
    <t>Espessura da camada de solo-cimento:</t>
  </si>
  <si>
    <t>Área solo-cimento:</t>
  </si>
  <si>
    <t>Asolo-cim.=</t>
  </si>
  <si>
    <t>EXECUÇÃO DE LASTRO EM CONCRETO MAGRO (1:4,5:4,5), PREPARO MEC., LANÇAMENTO E APLICAÇÃO MANUAL</t>
  </si>
  <si>
    <t>Espessura Camada Solo a Recompor:</t>
  </si>
  <si>
    <r>
      <t>e</t>
    </r>
    <r>
      <rPr>
        <b/>
        <vertAlign val="subscript"/>
        <sz val="11"/>
        <color rgb="FF0000FF"/>
        <rFont val="Times New Roman"/>
        <family val="1"/>
      </rPr>
      <t>recomp.</t>
    </r>
  </si>
  <si>
    <t>Planilha de Custos do Valor do Orçamento de Referência</t>
  </si>
  <si>
    <t>6.3</t>
  </si>
  <si>
    <t>6.4</t>
  </si>
  <si>
    <t>6.5</t>
  </si>
  <si>
    <t>6.6</t>
  </si>
  <si>
    <t>3.1. TRANSPORTE COMERCIAL EM RODOVIA COM REVESTIMENTO NATURAL</t>
  </si>
  <si>
    <t>7.1. TRANSPORTE COMERCIAL EM RODOVIA COM REVESTIMENTO NATURAL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</si>
  <si>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ATERRO MANUAL COM MATERIAL DE EMPRÉSTIMO, COMPACTAÇÃO MECANIZADA  E REGULARIZAÇÃO DO TALUDE</t>
    </r>
  </si>
  <si>
    <t>ATERRO MANUAL COM MATERIAL DE EMPRÉSTIMO, COMPACTAÇÃO MECANIZADA  E REGULARIZAÇÃO DO TALUDE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</si>
  <si>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 xml:space="preserve">ATERRO MECANIZADO COM RETROESCAVADEIRA COM MATERIAL DE EMPRÉSTIMO E COMPACTAÇÃO MECANIZADA  </t>
    </r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</si>
  <si>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</si>
  <si>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</si>
  <si>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4.5.5</t>
  </si>
  <si>
    <t xml:space="preserve">  (Jazida - 2km) e o material proveniente do corte reaproveitados para os aterros (1km). </t>
  </si>
  <si>
    <t xml:space="preserve">ATERRO MECANIZADO COM RETROESCAVADEIRA COM MATERIAL DE EMPRÉSTIMO E COMPACTAÇÃO MECANIZADA  </t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</si>
  <si>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CARGA E DESCARGA MECANIZADAS DE ENTULHO EM CAMINHAO BASCULANTE 6 M3 (C/ RETROESCAVADEIRA)</t>
    </r>
  </si>
  <si>
    <r>
      <rPr>
        <b/>
        <sz val="12"/>
        <rFont val="Calibri"/>
        <family val="2"/>
        <scheme val="minor"/>
      </rPr>
      <t>SERVIÇO:</t>
    </r>
    <r>
      <rPr>
        <b/>
        <sz val="12"/>
        <color rgb="FF0000FF"/>
        <rFont val="Calibri"/>
        <family val="2"/>
        <scheme val="minor"/>
      </rPr>
      <t xml:space="preserve"> CARGA E DESCARGA MECANICA DE SOLO UTILIZANDO CAMINHAO BASCULANTE 6,0M3 (C/RETROESCAVADEIRA)</t>
    </r>
  </si>
  <si>
    <t>CARGA E DESCARGA MECANICA DE SOLO UTILIZANDO CAMINHAO BASCULANTE 6,0M3 (C/RETROESCAVADEIRA)</t>
  </si>
  <si>
    <t>CARGA E DESCARGA MECANIZADAS DE ENTULHO EM CAMINHAO BASCULANTE 6 M3</t>
  </si>
  <si>
    <t>CARGA E DESCARGA MECANICA DE SOLO UTILIZANDO CAMINHAO BASCULANTE 6,0M3</t>
  </si>
  <si>
    <t xml:space="preserve">CARGA E DESCARGA MECANIZADAS DE ENTULHO EM CAMINHAO BASCULANTE 6 M3 </t>
  </si>
  <si>
    <t>5.1.1.3</t>
  </si>
  <si>
    <t>5.1.1.4</t>
  </si>
  <si>
    <t>5.1.1.5</t>
  </si>
  <si>
    <t>5.1.1.6</t>
  </si>
  <si>
    <t>ARMACAO EM TELA DE ACO SOLDADA NERVURADA Q-138, ACO CA-60, 4,2MM, MALHA 15X15CM</t>
  </si>
  <si>
    <t>CLI trecho 11</t>
  </si>
  <si>
    <t>CANAL TRAPEZOIDAL - 4.933,41 M</t>
  </si>
  <si>
    <t>Aluguel de banheiro químico, com 03 limpezas semanais
( 01 para Perímetro Itiúba e 01 para Perímetro Boacica)</t>
  </si>
  <si>
    <t xml:space="preserve">PLACAS DE OBRA </t>
  </si>
  <si>
    <r>
      <rPr>
        <b/>
        <sz val="12"/>
        <color theme="1"/>
        <rFont val="Calibri"/>
        <family val="2"/>
        <scheme val="minor"/>
      </rPr>
      <t>SERVIÇO: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TRANSPORTE COM CAMINHÃO BASCULANTE DE 6 M3, EM VIA URBANA EM REVESTIMENTO PRIMÁRIO</t>
    </r>
  </si>
  <si>
    <t>TRANSPORTE COM CAMINHÃO BASCULANTE DE 6 M3, EM VIA URBANA EM REVESTIMENTO RPIMÁRIO</t>
  </si>
  <si>
    <t>TRANSPORTE COM CAMINHÃO BASCULANTE DE 6 M3, EM VIA URBANA EM REVESTIMENTO PRIMÁRIO</t>
  </si>
  <si>
    <t>11,00+14</t>
  </si>
  <si>
    <t>RECUPERAÇÃO E ADEQUAÇÃO DO SISTEMA DE CONDUÇÃO - 4933 M CANAL P12 E TRIBUTÁRIOS PERÍMETRO ITIÚBA</t>
  </si>
  <si>
    <t>RECUPERAÇÃO E ADEQUAÇÃO DO SISTEMA DE CONDUÇÃO (CANAL DE IRRIGAÇÃO)
 - 4933 M CANAL ADUTOR LESTE - PERÍMETRO ITIÚBA</t>
  </si>
  <si>
    <t>EXECUÇÃO DE OBRAS E SERVIÇOS DE RECUPERAÇÃO PARCIAL DO DIQUE DE PROTEÇÃO E RECUPERAÇÃO DOS CANAIS DE IRRIGAÇÃO DO PERÍMETRO IRRIGADO DO ITIÚBA (canal adutor leste, P12, S1P12 e S2P12) E DOS CANAIS DE IRRIGAÇÃO (CLI e CLII) DO PERÍMETRO IRRIGADO DO BOACICA.</t>
  </si>
  <si>
    <t>MEMÓRIA DE CÁLCULO CANALA ADUTOR LESTE</t>
  </si>
  <si>
    <t>MEMÓRIA DE CÁLCULO CANAIS P12, S1P12 E S2P12</t>
  </si>
  <si>
    <t>ORÇAMENTO - OBRAS DE RECUPERAÇÃO DO SISTEMA DE CONDUÇÃO PERÍMETRO IRRIGADO DO BOACICA</t>
  </si>
  <si>
    <t>ARGILA, ARGILA VERMELHA OU ARGILA ARENOSA (RETIRADA NA JAZIDA, SEM TRANSPORTE)</t>
  </si>
  <si>
    <t>CAMINHÃO PIPA 10.000 L TRUCADO, PESO BRUTO TOTAL 23.000 KG, CARGA ÚTIL MÁXIMA 15.935 KG, DISTÂNCIA ENTRE EIXOS 4,8 M, POTÊNCIA 230 CV, INCLUSIVE TANQUE DE AÇO PARA TRANSPORTE DE ÁGUA - CHP DIURNO. AF_06/2014</t>
  </si>
  <si>
    <t>ENCARGOS SOCIAIS SOBRE MÃO DE OBRA</t>
  </si>
  <si>
    <t>HORISTA</t>
  </si>
  <si>
    <t>MENSALISTA</t>
  </si>
  <si>
    <t>ENCARGOS SOCIAIS BÁSICOS</t>
  </si>
  <si>
    <t>Salário Educação</t>
  </si>
  <si>
    <t>Seguro Contra Acidente de Trabalho</t>
  </si>
  <si>
    <t>SUBTOTAL DE “A”:</t>
  </si>
  <si>
    <t>ENCARGOS SOCIAIS QUE RECEBEM INCIDÊNCIA DE “A”</t>
  </si>
  <si>
    <t>Repouso Semanal Remunerado</t>
  </si>
  <si>
    <t>Não incide</t>
  </si>
  <si>
    <t>Feriados</t>
  </si>
  <si>
    <t>Auxílio-Enfermidade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</si>
  <si>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</si>
  <si>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</si>
  <si>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</si>
  <si>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</si>
  <si>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</si>
  <si>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</si>
  <si>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</si>
  <si>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SUBTOTAL DE “B”:</t>
  </si>
  <si>
    <t>ENCARGOS SOCIAIS QUE NÃO RECEBEM INCIDÊNCIA DE “A”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</si>
  <si>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</si>
  <si>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</si>
  <si>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</si>
  <si>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</si>
  <si>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</si>
  <si>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SUBTOTAL DE “C”:</t>
  </si>
  <si>
    <t>REINCIDÊNCIAS DE UM GRUPO SOBRE O OUTRO</t>
  </si>
  <si>
    <t>Reincidência de “A” sobre “B”</t>
  </si>
  <si>
    <t>Reincidência de Grupo A sobre Aviso Prévio Trabalhado e Reincidência do FGTS sobre Aviso Prévio Indenizado</t>
  </si>
  <si>
    <t>SUBTOTAL DE “D”:</t>
  </si>
  <si>
    <t>TOTAIS DE ENCARGOS SOCIAIS:</t>
  </si>
  <si>
    <r>
      <t xml:space="preserve">CANAIS DE IRRIGAÇÃO PERÍMETRO IRRIGADO BOACICA - TOTAL 8.539,54 m  </t>
    </r>
    <r>
      <rPr>
        <sz val="9"/>
        <rFont val="Calibri"/>
        <family val="2"/>
        <scheme val="minor"/>
      </rPr>
      <t xml:space="preserve"> 
( CLI  e CLII - E SEUS DERIVADOS)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</si>
</sst>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0"/>
    <numFmt numFmtId="166" formatCode="0.0000"/>
    <numFmt numFmtId="167" formatCode="#,##0.0000"/>
    <numFmt numFmtId="168" formatCode="#,##0.000000"/>
    <numFmt numFmtId="169" formatCode="_(* #,##0.00_);_(* \(#,##0.00\);_(* &quot;-&quot;??_);_(@_)"/>
    <numFmt numFmtId="170" formatCode="General_)"/>
    <numFmt numFmtId="171" formatCode="_(* #,##0.0000_);_(* \(#,##0.0000\);_(* \-????_);_(@_)"/>
    <numFmt numFmtId="172" formatCode="_(* #,##0.00_);_(* \(#,##0.00\);_(* \-??_);_(@_)"/>
    <numFmt numFmtId="173" formatCode="_(* #,##0.00_);_(* \(#,##0.00\);_(* \-????_);_(@_)"/>
    <numFmt numFmtId="174" formatCode="_-* #,##0.00000000_-;\-* #,##0.00000000_-;_-* &quot;-&quot;??_-;_-@_-"/>
    <numFmt numFmtId="175" formatCode="_-* #,##0.00000000_-;\-* #,##0.00000000_-;_-* &quot;-&quot;????????_-;_-@_-"/>
    <numFmt numFmtId="176" formatCode="0.00000000"/>
    <numFmt numFmtId="177" formatCode="#,##0.000"/>
    <numFmt numFmtId="178" formatCode="00"/>
    <numFmt numFmtId="179" formatCode="0.000"/>
    <numFmt numFmtId="180" formatCode="* #,##0.00\ ;* \(#,##0.00\);* \-#\ ;@\ "/>
    <numFmt numFmtId="181" formatCode="_-* #,##0.00_-;\-* #,##0.00_-;_-* \-??_-;_-@_-"/>
    <numFmt numFmtId="182" formatCode="mmm\-yy"/>
    <numFmt numFmtId="183" formatCode="[$R$-416]\ #,##0.00;[Red]\-[$R$-416]\ #,##0.00"/>
    <numFmt numFmtId="184" formatCode="_(&quot;R$ &quot;* #,##0.00_);_(&quot;R$ &quot;* \(#,##0.00\);_(&quot;R$ &quot;* \-??_);_(@_)"/>
    <numFmt numFmtId="185" formatCode="&quot;R$ &quot;#,##0.00;[Red]&quot;R$ &quot;#,##0.00"/>
    <numFmt numFmtId="186" formatCode="[$R$-416]#,##0.00;[Red]\-[$R$-416]#,##0.00"/>
    <numFmt numFmtId="187" formatCode="#,##0.00\ ;&quot; (&quot;#,##0.00\);&quot; -&quot;#\ ;@\ "/>
  </numFmts>
  <fonts count="1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Courier New"/>
      <family val="3"/>
    </font>
    <font>
      <b/>
      <sz val="15"/>
      <color indexed="48"/>
      <name val="Calibri"/>
      <family val="2"/>
    </font>
    <font>
      <b/>
      <sz val="11"/>
      <color rgb="FF0000FF"/>
      <name val="Times New Roman"/>
      <family val="1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Segoe U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b/>
      <shadow/>
      <sz val="12"/>
      <name val="Arial"/>
      <family val="2"/>
    </font>
    <font>
      <sz val="11"/>
      <color rgb="FF0000FF"/>
      <name val="Times New Roman"/>
      <family val="1"/>
    </font>
    <font>
      <sz val="10"/>
      <color rgb="FF0000FF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hadow/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color rgb="FF00B050"/>
      <name val="Arial"/>
      <family val="2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8"/>
      <name val="Futura Lt BT"/>
      <family val="2"/>
    </font>
    <font>
      <sz val="8"/>
      <name val="Futura Md BT"/>
      <family val="2"/>
    </font>
    <font>
      <sz val="7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indexed="56"/>
      <name val="Cambria"/>
      <family val="2"/>
    </font>
    <font>
      <b/>
      <shadow/>
      <sz val="1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Arial 14"/>
    </font>
    <font>
      <b/>
      <sz val="11"/>
      <name val="Arial 14"/>
    </font>
    <font>
      <b/>
      <sz val="14"/>
      <name val="Arial 14"/>
      <charset val="1"/>
    </font>
    <font>
      <sz val="14"/>
      <name val="Calibri"/>
      <family val="2"/>
      <scheme val="minor"/>
    </font>
    <font>
      <b/>
      <sz val="14"/>
      <name val="Arial 14"/>
    </font>
    <font>
      <b/>
      <sz val="14"/>
      <name val="Arial"/>
      <family val="2"/>
    </font>
    <font>
      <i/>
      <sz val="14"/>
      <name val="Calibri"/>
      <family val="2"/>
      <scheme val="minor"/>
    </font>
    <font>
      <sz val="18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hadow/>
      <sz val="12"/>
      <name val="Calibri"/>
      <family val="2"/>
      <scheme val="minor"/>
    </font>
    <font>
      <b/>
      <shadow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shadow/>
      <sz val="16"/>
      <name val="Arial"/>
      <family val="2"/>
    </font>
    <font>
      <b/>
      <vertAlign val="subscript"/>
      <sz val="11"/>
      <color rgb="FF0000FF"/>
      <name val="Times New Roman"/>
      <family val="1"/>
    </font>
    <font>
      <b/>
      <shadow/>
      <sz val="11"/>
      <name val="Arial"/>
      <family val="2"/>
    </font>
    <font>
      <i/>
      <sz val="18"/>
      <name val="Calibri"/>
      <family val="2"/>
      <scheme val="minor"/>
    </font>
    <font>
      <sz val="16"/>
      <name val="Calibri"/>
      <family val="2"/>
      <scheme val="minor"/>
    </font>
    <font>
      <sz val="14"/>
      <name val="Arial"/>
      <family val="2"/>
    </font>
    <font>
      <sz val="14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20"/>
      <name val="Calibri"/>
      <family val="2"/>
      <scheme val="minor"/>
    </font>
    <font>
      <b/>
      <sz val="9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3FEFE7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auto="1"/>
      </right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hair">
        <color indexed="8"/>
      </left>
      <right style="thin">
        <color indexed="64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5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5" fillId="0" borderId="0"/>
    <xf numFmtId="0" fontId="13" fillId="0" borderId="0"/>
    <xf numFmtId="0" fontId="21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169" fontId="5" fillId="0" borderId="0" applyFont="0" applyFill="0" applyBorder="0" applyAlignment="0" applyProtection="0"/>
    <xf numFmtId="0" fontId="47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0" fontId="68" fillId="0" borderId="0"/>
    <xf numFmtId="0" fontId="5" fillId="0" borderId="0"/>
    <xf numFmtId="0" fontId="21" fillId="0" borderId="0"/>
    <xf numFmtId="9" fontId="5" fillId="0" borderId="0" applyFill="0" applyBorder="0" applyAlignment="0" applyProtection="0"/>
    <xf numFmtId="172" fontId="5" fillId="0" borderId="0" applyFill="0" applyBorder="0" applyAlignment="0" applyProtection="0"/>
    <xf numFmtId="0" fontId="5" fillId="0" borderId="0"/>
    <xf numFmtId="44" fontId="76" fillId="0" borderId="0" applyFill="0" applyBorder="0" applyAlignment="0" applyProtection="0"/>
    <xf numFmtId="181" fontId="5" fillId="0" borderId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/>
    <xf numFmtId="169" fontId="5" fillId="0" borderId="0" applyFont="0" applyFill="0" applyBorder="0" applyAlignment="0" applyProtection="0"/>
    <xf numFmtId="0" fontId="111" fillId="0" borderId="0"/>
  </cellStyleXfs>
  <cellXfs count="1643">
    <xf numFmtId="0" fontId="0" fillId="0" borderId="0" xfId="0"/>
    <xf numFmtId="0" fontId="0" fillId="0" borderId="0" xfId="0"/>
    <xf numFmtId="0" fontId="8" fillId="0" borderId="0" xfId="0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2" fillId="0" borderId="0" xfId="1" applyFont="1"/>
    <xf numFmtId="0" fontId="23" fillId="0" borderId="0" xfId="1" applyFont="1" applyAlignment="1">
      <alignment vertical="center"/>
    </xf>
    <xf numFmtId="0" fontId="23" fillId="0" borderId="0" xfId="1" applyFont="1" applyBorder="1" applyAlignment="1">
      <alignment vertical="center"/>
    </xf>
    <xf numFmtId="0" fontId="25" fillId="0" borderId="0" xfId="1" applyFont="1" applyBorder="1"/>
    <xf numFmtId="2" fontId="14" fillId="7" borderId="0" xfId="15" applyNumberFormat="1" applyFont="1" applyFill="1" applyBorder="1" applyAlignment="1">
      <alignment horizontal="left" vertical="center"/>
    </xf>
    <xf numFmtId="0" fontId="26" fillId="0" borderId="0" xfId="1" applyFont="1" applyBorder="1"/>
    <xf numFmtId="0" fontId="22" fillId="3" borderId="0" xfId="1" applyFont="1" applyFill="1"/>
    <xf numFmtId="0" fontId="18" fillId="0" borderId="1" xfId="1" applyFont="1" applyBorder="1" applyAlignment="1">
      <alignment vertical="center" wrapText="1"/>
    </xf>
    <xf numFmtId="1" fontId="16" fillId="7" borderId="1" xfId="15" applyNumberFormat="1" applyFont="1" applyFill="1" applyBorder="1" applyAlignment="1">
      <alignment horizontal="center" vertical="center"/>
    </xf>
    <xf numFmtId="3" fontId="16" fillId="7" borderId="1" xfId="15" applyFont="1" applyFill="1" applyBorder="1" applyAlignment="1">
      <alignment horizontal="center" vertical="center"/>
    </xf>
    <xf numFmtId="166" fontId="16" fillId="7" borderId="1" xfId="15" applyNumberFormat="1" applyFont="1" applyFill="1" applyBorder="1" applyAlignment="1">
      <alignment horizontal="center" vertical="center"/>
    </xf>
    <xf numFmtId="165" fontId="16" fillId="0" borderId="1" xfId="15" applyNumberFormat="1" applyFont="1" applyFill="1" applyBorder="1" applyAlignment="1">
      <alignment horizontal="center" vertical="center"/>
    </xf>
    <xf numFmtId="165" fontId="16" fillId="7" borderId="1" xfId="15" applyNumberFormat="1" applyFont="1" applyFill="1" applyBorder="1" applyAlignment="1">
      <alignment horizontal="center" vertical="center"/>
    </xf>
    <xf numFmtId="4" fontId="16" fillId="7" borderId="1" xfId="15" applyNumberFormat="1" applyFont="1" applyFill="1" applyBorder="1" applyAlignment="1">
      <alignment horizontal="right" vertical="center"/>
    </xf>
    <xf numFmtId="0" fontId="16" fillId="0" borderId="1" xfId="1" applyFont="1" applyBorder="1" applyAlignment="1">
      <alignment vertical="center" wrapText="1"/>
    </xf>
    <xf numFmtId="166" fontId="16" fillId="0" borderId="1" xfId="15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1" fontId="16" fillId="0" borderId="1" xfId="15" applyNumberFormat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Fill="1" applyBorder="1" applyAlignment="1">
      <alignment vertical="center" wrapText="1"/>
    </xf>
    <xf numFmtId="4" fontId="16" fillId="6" borderId="1" xfId="15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16" fillId="7" borderId="1" xfId="15" applyNumberFormat="1" applyFont="1" applyFill="1" applyBorder="1" applyAlignment="1">
      <alignment horizontal="right" vertical="center"/>
    </xf>
    <xf numFmtId="0" fontId="16" fillId="0" borderId="1" xfId="17" applyFont="1" applyFill="1" applyBorder="1" applyAlignment="1" applyProtection="1">
      <alignment horizontal="left" vertical="center" wrapText="1"/>
      <protection hidden="1"/>
    </xf>
    <xf numFmtId="4" fontId="16" fillId="0" borderId="1" xfId="15" applyNumberFormat="1" applyFont="1" applyFill="1" applyBorder="1" applyAlignment="1">
      <alignment horizontal="right" vertical="center"/>
    </xf>
    <xf numFmtId="167" fontId="16" fillId="7" borderId="1" xfId="15" applyNumberFormat="1" applyFont="1" applyFill="1" applyBorder="1" applyAlignment="1">
      <alignment horizontal="center" vertical="center"/>
    </xf>
    <xf numFmtId="3" fontId="16" fillId="7" borderId="1" xfId="15" applyFont="1" applyFill="1" applyBorder="1" applyAlignment="1">
      <alignment horizontal="right" vertical="center"/>
    </xf>
    <xf numFmtId="3" fontId="16" fillId="7" borderId="1" xfId="15" applyFont="1" applyFill="1" applyBorder="1" applyAlignment="1">
      <alignment horizontal="left" vertical="center"/>
    </xf>
    <xf numFmtId="4" fontId="16" fillId="3" borderId="1" xfId="15" applyNumberFormat="1" applyFont="1" applyFill="1" applyBorder="1" applyAlignment="1">
      <alignment horizontal="right" vertical="center"/>
    </xf>
    <xf numFmtId="3" fontId="16" fillId="7" borderId="0" xfId="15" applyFont="1" applyFill="1" applyBorder="1" applyAlignment="1">
      <alignment horizontal="left" vertical="center"/>
    </xf>
    <xf numFmtId="3" fontId="30" fillId="0" borderId="0" xfId="15" applyFont="1" applyFill="1" applyBorder="1" applyAlignment="1">
      <alignment horizontal="center" vertical="center" wrapText="1"/>
    </xf>
    <xf numFmtId="3" fontId="33" fillId="7" borderId="20" xfId="15" applyFont="1" applyFill="1" applyBorder="1" applyAlignment="1">
      <alignment horizontal="center" vertical="center"/>
    </xf>
    <xf numFmtId="0" fontId="22" fillId="0" borderId="0" xfId="1" applyFont="1" applyBorder="1"/>
    <xf numFmtId="3" fontId="16" fillId="6" borderId="0" xfId="15" applyFont="1" applyFill="1" applyBorder="1" applyAlignment="1">
      <alignment horizontal="left" vertical="center" wrapText="1"/>
    </xf>
    <xf numFmtId="3" fontId="16" fillId="0" borderId="0" xfId="15" applyFont="1" applyBorder="1" applyAlignment="1">
      <alignment horizontal="left" vertical="center" wrapText="1"/>
    </xf>
    <xf numFmtId="3" fontId="15" fillId="10" borderId="20" xfId="15" applyFont="1" applyFill="1" applyBorder="1" applyAlignment="1">
      <alignment horizontal="right" vertical="center"/>
    </xf>
    <xf numFmtId="4" fontId="15" fillId="10" borderId="1" xfId="15" applyNumberFormat="1" applyFont="1" applyFill="1" applyBorder="1" applyAlignment="1">
      <alignment vertical="center"/>
    </xf>
    <xf numFmtId="3" fontId="15" fillId="7" borderId="1" xfId="15" applyFont="1" applyFill="1" applyBorder="1" applyAlignment="1">
      <alignment horizontal="center" vertical="center"/>
    </xf>
    <xf numFmtId="165" fontId="15" fillId="7" borderId="1" xfId="15" applyNumberFormat="1" applyFont="1" applyFill="1" applyBorder="1" applyAlignment="1">
      <alignment horizontal="center" vertical="center"/>
    </xf>
    <xf numFmtId="2" fontId="15" fillId="7" borderId="1" xfId="15" applyNumberFormat="1" applyFont="1" applyFill="1" applyBorder="1" applyAlignment="1">
      <alignment horizontal="center" vertical="center"/>
    </xf>
    <xf numFmtId="2" fontId="16" fillId="7" borderId="1" xfId="15" applyNumberFormat="1" applyFont="1" applyFill="1" applyBorder="1" applyAlignment="1">
      <alignment horizontal="center" vertical="center"/>
    </xf>
    <xf numFmtId="3" fontId="16" fillId="0" borderId="1" xfId="15" applyFont="1" applyFill="1" applyBorder="1" applyAlignment="1">
      <alignment horizontal="left" vertical="center"/>
    </xf>
    <xf numFmtId="3" fontId="16" fillId="7" borderId="1" xfId="15" applyFont="1" applyFill="1" applyBorder="1" applyAlignment="1">
      <alignment horizontal="left" vertical="center" wrapText="1"/>
    </xf>
    <xf numFmtId="166" fontId="16" fillId="7" borderId="1" xfId="15" applyNumberFormat="1" applyFont="1" applyFill="1" applyBorder="1" applyAlignment="1">
      <alignment horizontal="right" vertical="center"/>
    </xf>
    <xf numFmtId="3" fontId="16" fillId="7" borderId="0" xfId="15" applyFont="1" applyFill="1" applyBorder="1" applyAlignment="1">
      <alignment horizontal="left" vertical="center" wrapText="1"/>
    </xf>
    <xf numFmtId="3" fontId="16" fillId="7" borderId="0" xfId="15" applyFont="1" applyFill="1" applyBorder="1" applyAlignment="1">
      <alignment horizontal="center" vertical="center"/>
    </xf>
    <xf numFmtId="166" fontId="16" fillId="7" borderId="0" xfId="15" applyNumberFormat="1" applyFont="1" applyFill="1" applyBorder="1" applyAlignment="1">
      <alignment horizontal="right" vertical="center"/>
    </xf>
    <xf numFmtId="166" fontId="16" fillId="7" borderId="0" xfId="15" applyNumberFormat="1" applyFont="1" applyFill="1" applyBorder="1" applyAlignment="1">
      <alignment horizontal="center" vertical="center"/>
    </xf>
    <xf numFmtId="2" fontId="16" fillId="7" borderId="0" xfId="15" applyNumberFormat="1" applyFont="1" applyFill="1" applyBorder="1" applyAlignment="1">
      <alignment horizontal="center" vertical="center"/>
    </xf>
    <xf numFmtId="4" fontId="16" fillId="0" borderId="0" xfId="15" applyNumberFormat="1" applyFont="1" applyFill="1" applyBorder="1" applyAlignment="1">
      <alignment vertical="center"/>
    </xf>
    <xf numFmtId="3" fontId="15" fillId="10" borderId="19" xfId="15" applyFont="1" applyFill="1" applyBorder="1" applyAlignment="1">
      <alignment vertical="center"/>
    </xf>
    <xf numFmtId="3" fontId="16" fillId="6" borderId="0" xfId="15" applyFont="1" applyFill="1" applyBorder="1" applyAlignment="1">
      <alignment horizontal="right" vertical="center"/>
    </xf>
    <xf numFmtId="3" fontId="16" fillId="7" borderId="0" xfId="15" applyFont="1" applyFill="1" applyBorder="1" applyAlignment="1">
      <alignment horizontal="right" vertical="center"/>
    </xf>
    <xf numFmtId="167" fontId="15" fillId="7" borderId="21" xfId="15" applyNumberFormat="1" applyFont="1" applyFill="1" applyBorder="1" applyAlignment="1">
      <alignment horizontal="center" vertical="center"/>
    </xf>
    <xf numFmtId="3" fontId="15" fillId="7" borderId="20" xfId="15" applyFont="1" applyFill="1" applyBorder="1" applyAlignment="1">
      <alignment horizontal="right" vertical="center"/>
    </xf>
    <xf numFmtId="4" fontId="15" fillId="7" borderId="20" xfId="15" applyNumberFormat="1" applyFont="1" applyFill="1" applyBorder="1" applyAlignment="1">
      <alignment vertical="center"/>
    </xf>
    <xf numFmtId="2" fontId="15" fillId="7" borderId="22" xfId="15" applyNumberFormat="1" applyFont="1" applyFill="1" applyBorder="1" applyAlignment="1">
      <alignment horizontal="right" vertical="center"/>
    </xf>
    <xf numFmtId="2" fontId="15" fillId="7" borderId="23" xfId="15" applyNumberFormat="1" applyFont="1" applyFill="1" applyBorder="1" applyAlignment="1">
      <alignment horizontal="left" vertical="center"/>
    </xf>
    <xf numFmtId="2" fontId="15" fillId="7" borderId="24" xfId="15" applyNumberFormat="1" applyFont="1" applyFill="1" applyBorder="1" applyAlignment="1">
      <alignment horizontal="right" vertical="center"/>
    </xf>
    <xf numFmtId="2" fontId="15" fillId="7" borderId="21" xfId="15" applyNumberFormat="1" applyFont="1" applyFill="1" applyBorder="1" applyAlignment="1">
      <alignment horizontal="right" vertical="center"/>
    </xf>
    <xf numFmtId="2" fontId="15" fillId="7" borderId="19" xfId="15" applyNumberFormat="1" applyFont="1" applyFill="1" applyBorder="1" applyAlignment="1">
      <alignment horizontal="right" vertical="center"/>
    </xf>
    <xf numFmtId="2" fontId="15" fillId="7" borderId="20" xfId="15" applyNumberFormat="1" applyFont="1" applyFill="1" applyBorder="1" applyAlignment="1">
      <alignment horizontal="right" vertical="center"/>
    </xf>
    <xf numFmtId="4" fontId="15" fillId="0" borderId="20" xfId="15" applyNumberFormat="1" applyFont="1" applyFill="1" applyBorder="1" applyAlignment="1">
      <alignment vertical="center"/>
    </xf>
    <xf numFmtId="10" fontId="19" fillId="7" borderId="20" xfId="2" applyNumberFormat="1" applyFont="1" applyFill="1" applyBorder="1" applyAlignment="1">
      <alignment vertical="center"/>
    </xf>
    <xf numFmtId="2" fontId="15" fillId="7" borderId="3" xfId="15" applyNumberFormat="1" applyFont="1" applyFill="1" applyBorder="1" applyAlignment="1">
      <alignment horizontal="right" vertical="center"/>
    </xf>
    <xf numFmtId="2" fontId="15" fillId="7" borderId="4" xfId="15" applyNumberFormat="1" applyFont="1" applyFill="1" applyBorder="1" applyAlignment="1">
      <alignment horizontal="right" vertical="center"/>
    </xf>
    <xf numFmtId="2" fontId="15" fillId="7" borderId="25" xfId="15" applyNumberFormat="1" applyFont="1" applyFill="1" applyBorder="1" applyAlignment="1">
      <alignment horizontal="right" vertical="center"/>
    </xf>
    <xf numFmtId="0" fontId="22" fillId="0" borderId="0" xfId="1" applyFont="1" applyFill="1"/>
    <xf numFmtId="168" fontId="16" fillId="7" borderId="1" xfId="15" applyNumberFormat="1" applyFont="1" applyFill="1" applyBorder="1" applyAlignment="1">
      <alignment horizontal="center" vertical="center"/>
    </xf>
    <xf numFmtId="1" fontId="16" fillId="7" borderId="1" xfId="15" applyNumberFormat="1" applyFont="1" applyFill="1" applyBorder="1" applyAlignment="1">
      <alignment horizontal="left" vertical="center" wrapText="1"/>
    </xf>
    <xf numFmtId="3" fontId="33" fillId="0" borderId="20" xfId="15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8" fillId="0" borderId="0" xfId="1" applyFont="1" applyFill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6" fontId="20" fillId="8" borderId="1" xfId="1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6" fillId="0" borderId="1" xfId="0" applyFont="1" applyBorder="1" applyAlignment="1">
      <alignment horizontal="left" wrapText="1"/>
    </xf>
    <xf numFmtId="0" fontId="35" fillId="8" borderId="1" xfId="16" applyFont="1" applyFill="1" applyBorder="1" applyAlignment="1">
      <alignment horizontal="left" vertical="center" wrapText="1"/>
    </xf>
    <xf numFmtId="0" fontId="16" fillId="8" borderId="1" xfId="16" applyFont="1" applyFill="1" applyBorder="1" applyAlignment="1">
      <alignment horizontal="center" vertical="center" wrapText="1"/>
    </xf>
    <xf numFmtId="166" fontId="16" fillId="8" borderId="1" xfId="14" applyNumberFormat="1" applyFont="1" applyFill="1" applyBorder="1" applyAlignment="1">
      <alignment horizontal="center" vertical="center" wrapText="1"/>
    </xf>
    <xf numFmtId="0" fontId="16" fillId="8" borderId="1" xfId="16" applyFont="1" applyFill="1" applyBorder="1" applyAlignment="1">
      <alignment horizontal="left" vertical="center" wrapText="1"/>
    </xf>
    <xf numFmtId="2" fontId="15" fillId="7" borderId="0" xfId="15" applyNumberFormat="1" applyFont="1" applyFill="1" applyBorder="1" applyAlignment="1">
      <alignment horizontal="right" vertical="center"/>
    </xf>
    <xf numFmtId="2" fontId="15" fillId="7" borderId="17" xfId="15" applyNumberFormat="1" applyFont="1" applyFill="1" applyBorder="1" applyAlignment="1">
      <alignment horizontal="right" vertical="center"/>
    </xf>
    <xf numFmtId="0" fontId="18" fillId="0" borderId="0" xfId="1" applyFont="1" applyFill="1"/>
    <xf numFmtId="0" fontId="22" fillId="0" borderId="0" xfId="1" applyFont="1" applyFill="1" applyBorder="1"/>
    <xf numFmtId="0" fontId="2" fillId="0" borderId="0" xfId="0" applyFont="1" applyFill="1"/>
    <xf numFmtId="0" fontId="15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15" fillId="0" borderId="20" xfId="15" applyFont="1" applyFill="1" applyBorder="1" applyAlignment="1">
      <alignment horizontal="right" vertical="center"/>
    </xf>
    <xf numFmtId="4" fontId="15" fillId="0" borderId="1" xfId="15" applyNumberFormat="1" applyFont="1" applyFill="1" applyBorder="1" applyAlignment="1">
      <alignment vertical="center"/>
    </xf>
    <xf numFmtId="2" fontId="15" fillId="0" borderId="1" xfId="15" applyNumberFormat="1" applyFont="1" applyFill="1" applyBorder="1" applyAlignment="1">
      <alignment horizontal="center" vertical="center"/>
    </xf>
    <xf numFmtId="3" fontId="15" fillId="0" borderId="1" xfId="15" applyFont="1" applyFill="1" applyBorder="1" applyAlignment="1">
      <alignment horizontal="center" vertical="center"/>
    </xf>
    <xf numFmtId="2" fontId="16" fillId="0" borderId="1" xfId="15" applyNumberFormat="1" applyFont="1" applyFill="1" applyBorder="1" applyAlignment="1">
      <alignment horizontal="center" vertical="center"/>
    </xf>
    <xf numFmtId="2" fontId="16" fillId="0" borderId="0" xfId="15" applyNumberFormat="1" applyFont="1" applyFill="1" applyBorder="1" applyAlignment="1">
      <alignment horizontal="center" vertical="center"/>
    </xf>
    <xf numFmtId="3" fontId="16" fillId="0" borderId="0" xfId="15" applyFont="1" applyFill="1" applyBorder="1" applyAlignment="1">
      <alignment horizontal="right" vertical="center"/>
    </xf>
    <xf numFmtId="2" fontId="15" fillId="0" borderId="20" xfId="15" applyNumberFormat="1" applyFont="1" applyFill="1" applyBorder="1" applyAlignment="1">
      <alignment horizontal="right" vertical="center"/>
    </xf>
    <xf numFmtId="10" fontId="19" fillId="0" borderId="20" xfId="2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0" fontId="38" fillId="0" borderId="6" xfId="0" applyFont="1" applyFill="1" applyBorder="1" applyAlignment="1">
      <alignment horizontal="center"/>
    </xf>
    <xf numFmtId="3" fontId="38" fillId="8" borderId="9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/>
    </xf>
    <xf numFmtId="0" fontId="42" fillId="0" borderId="30" xfId="0" applyFont="1" applyBorder="1" applyAlignment="1">
      <alignment horizontal="right"/>
    </xf>
    <xf numFmtId="0" fontId="41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4" fontId="8" fillId="16" borderId="31" xfId="0" applyNumberFormat="1" applyFont="1" applyFill="1" applyBorder="1" applyAlignment="1">
      <alignment horizontal="center"/>
    </xf>
    <xf numFmtId="0" fontId="42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4" fontId="8" fillId="16" borderId="32" xfId="0" applyNumberFormat="1" applyFont="1" applyFill="1" applyBorder="1" applyAlignment="1">
      <alignment horizontal="center"/>
    </xf>
    <xf numFmtId="0" fontId="42" fillId="0" borderId="16" xfId="0" applyFont="1" applyBorder="1" applyAlignment="1">
      <alignment horizontal="right"/>
    </xf>
    <xf numFmtId="0" fontId="41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4" fontId="8" fillId="16" borderId="35" xfId="0" applyNumberFormat="1" applyFont="1" applyFill="1" applyBorder="1" applyAlignment="1">
      <alignment horizontal="center"/>
    </xf>
    <xf numFmtId="0" fontId="33" fillId="0" borderId="0" xfId="1" applyFont="1" applyFill="1"/>
    <xf numFmtId="0" fontId="34" fillId="0" borderId="0" xfId="1" applyFont="1" applyFill="1"/>
    <xf numFmtId="0" fontId="22" fillId="0" borderId="0" xfId="1" applyFont="1" applyFill="1" applyAlignment="1">
      <alignment vertical="center"/>
    </xf>
    <xf numFmtId="3" fontId="15" fillId="7" borderId="1" xfId="15" applyFont="1" applyFill="1" applyBorder="1" applyAlignment="1">
      <alignment horizontal="center" vertical="center" wrapText="1"/>
    </xf>
    <xf numFmtId="3" fontId="27" fillId="12" borderId="1" xfId="1" applyNumberFormat="1" applyFont="1" applyFill="1" applyBorder="1" applyAlignment="1">
      <alignment horizontal="center" vertical="center"/>
    </xf>
    <xf numFmtId="2" fontId="15" fillId="13" borderId="0" xfId="15" applyNumberFormat="1" applyFont="1" applyFill="1" applyBorder="1" applyAlignment="1">
      <alignment horizontal="center" vertical="center"/>
    </xf>
    <xf numFmtId="2" fontId="15" fillId="13" borderId="24" xfId="15" applyNumberFormat="1" applyFont="1" applyFill="1" applyBorder="1" applyAlignment="1">
      <alignment horizontal="center" vertical="center"/>
    </xf>
    <xf numFmtId="3" fontId="27" fillId="12" borderId="26" xfId="1" applyNumberFormat="1" applyFont="1" applyFill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3" fontId="22" fillId="0" borderId="1" xfId="1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44" fontId="28" fillId="12" borderId="1" xfId="14" applyFont="1" applyFill="1" applyBorder="1" applyAlignment="1">
      <alignment horizontal="center" vertical="center"/>
    </xf>
    <xf numFmtId="3" fontId="22" fillId="0" borderId="26" xfId="1" applyNumberFormat="1" applyFont="1" applyBorder="1" applyAlignment="1">
      <alignment horizontal="center" vertical="center"/>
    </xf>
    <xf numFmtId="0" fontId="22" fillId="0" borderId="26" xfId="1" applyFont="1" applyBorder="1" applyAlignment="1">
      <alignment horizontal="center" vertical="center"/>
    </xf>
    <xf numFmtId="44" fontId="28" fillId="12" borderId="26" xfId="14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indent="1"/>
    </xf>
    <xf numFmtId="0" fontId="0" fillId="0" borderId="1" xfId="0" applyBorder="1" applyAlignment="1">
      <alignment horizontal="left" indent="1"/>
    </xf>
    <xf numFmtId="0" fontId="0" fillId="0" borderId="0" xfId="0" applyAlignment="1">
      <alignment horizontal="left" indent="1"/>
    </xf>
    <xf numFmtId="0" fontId="1" fillId="14" borderId="1" xfId="0" applyFont="1" applyFill="1" applyBorder="1" applyAlignment="1">
      <alignment horizontal="center" vertical="center"/>
    </xf>
    <xf numFmtId="0" fontId="42" fillId="0" borderId="30" xfId="0" applyFont="1" applyFill="1" applyBorder="1" applyAlignment="1">
      <alignment horizontal="right"/>
    </xf>
    <xf numFmtId="0" fontId="41" fillId="0" borderId="30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42" fillId="0" borderId="1" xfId="0" applyFont="1" applyFill="1" applyBorder="1" applyAlignment="1">
      <alignment horizontal="right"/>
    </xf>
    <xf numFmtId="0" fontId="4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2" fillId="0" borderId="16" xfId="0" applyFont="1" applyFill="1" applyBorder="1" applyAlignment="1">
      <alignment horizontal="right"/>
    </xf>
    <xf numFmtId="0" fontId="41" fillId="0" borderId="16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46" fillId="0" borderId="0" xfId="20" applyFont="1" applyFill="1" applyBorder="1" applyAlignment="1">
      <alignment horizontal="center" vertical="center" wrapText="1"/>
    </xf>
    <xf numFmtId="0" fontId="40" fillId="0" borderId="0" xfId="20" applyFont="1" applyFill="1" applyBorder="1" applyAlignment="1">
      <alignment horizontal="left" vertical="center"/>
    </xf>
    <xf numFmtId="0" fontId="2" fillId="3" borderId="0" xfId="0" applyFont="1" applyFill="1"/>
    <xf numFmtId="4" fontId="16" fillId="7" borderId="0" xfId="15" applyNumberFormat="1" applyFont="1" applyFill="1" applyBorder="1" applyAlignment="1">
      <alignment horizontal="right" vertical="center"/>
    </xf>
    <xf numFmtId="3" fontId="16" fillId="0" borderId="1" xfId="15" applyFont="1" applyFill="1" applyBorder="1" applyAlignment="1">
      <alignment horizontal="center" vertical="center"/>
    </xf>
    <xf numFmtId="0" fontId="23" fillId="0" borderId="0" xfId="1" applyFont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26" fillId="0" borderId="0" xfId="1" applyFont="1" applyBorder="1" applyAlignment="1">
      <alignment vertical="center" wrapText="1"/>
    </xf>
    <xf numFmtId="0" fontId="23" fillId="0" borderId="0" xfId="1" applyFont="1" applyBorder="1" applyAlignment="1">
      <alignment vertical="center" wrapText="1"/>
    </xf>
    <xf numFmtId="165" fontId="18" fillId="0" borderId="1" xfId="1" applyNumberFormat="1" applyFont="1" applyBorder="1" applyAlignment="1">
      <alignment vertical="center" wrapText="1"/>
    </xf>
    <xf numFmtId="3" fontId="15" fillId="7" borderId="18" xfId="15" applyFont="1" applyFill="1" applyBorder="1" applyAlignment="1">
      <alignment horizontal="center" vertical="center" wrapText="1"/>
    </xf>
    <xf numFmtId="3" fontId="16" fillId="0" borderId="1" xfId="15" applyFont="1" applyFill="1" applyBorder="1" applyAlignment="1">
      <alignment horizontal="left" vertical="center" wrapText="1"/>
    </xf>
    <xf numFmtId="3" fontId="16" fillId="7" borderId="1" xfId="15" applyFont="1" applyFill="1" applyBorder="1" applyAlignment="1">
      <alignment horizontal="center" vertical="center" wrapText="1"/>
    </xf>
    <xf numFmtId="3" fontId="16" fillId="6" borderId="0" xfId="15" applyFont="1" applyFill="1" applyBorder="1" applyAlignment="1">
      <alignment horizontal="right" vertical="center" wrapText="1"/>
    </xf>
    <xf numFmtId="3" fontId="16" fillId="7" borderId="0" xfId="15" applyFont="1" applyFill="1" applyBorder="1" applyAlignment="1">
      <alignment horizontal="right" vertical="center" wrapText="1"/>
    </xf>
    <xf numFmtId="3" fontId="15" fillId="7" borderId="2" xfId="15" applyFont="1" applyFill="1" applyBorder="1" applyAlignment="1">
      <alignment horizontal="left" vertical="center" wrapText="1"/>
    </xf>
    <xf numFmtId="2" fontId="15" fillId="7" borderId="22" xfId="15" applyNumberFormat="1" applyFont="1" applyFill="1" applyBorder="1" applyAlignment="1">
      <alignment horizontal="right" vertical="center" wrapText="1"/>
    </xf>
    <xf numFmtId="2" fontId="15" fillId="13" borderId="0" xfId="15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15" fillId="7" borderId="3" xfId="15" applyNumberFormat="1" applyFont="1" applyFill="1" applyBorder="1" applyAlignment="1">
      <alignment horizontal="right" vertical="center" wrapText="1"/>
    </xf>
    <xf numFmtId="0" fontId="22" fillId="0" borderId="0" xfId="1" applyFont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4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23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 wrapText="1"/>
    </xf>
    <xf numFmtId="0" fontId="16" fillId="0" borderId="1" xfId="19" applyFont="1" applyBorder="1" applyAlignment="1" applyProtection="1">
      <alignment horizontal="center" vertical="center" wrapText="1"/>
      <protection locked="0"/>
    </xf>
    <xf numFmtId="0" fontId="16" fillId="0" borderId="1" xfId="19" applyNumberFormat="1" applyFont="1" applyBorder="1" applyAlignment="1">
      <alignment horizontal="justify" vertical="center" wrapText="1"/>
    </xf>
    <xf numFmtId="167" fontId="16" fillId="0" borderId="1" xfId="15" applyNumberFormat="1" applyFont="1" applyFill="1" applyBorder="1" applyAlignment="1">
      <alignment horizontal="center" vertical="center"/>
    </xf>
    <xf numFmtId="0" fontId="16" fillId="7" borderId="1" xfId="15" applyNumberFormat="1" applyFont="1" applyFill="1" applyBorder="1" applyAlignment="1">
      <alignment horizontal="center" vertical="center"/>
    </xf>
    <xf numFmtId="3" fontId="16" fillId="0" borderId="1" xfId="15" applyFont="1" applyFill="1" applyBorder="1" applyAlignment="1">
      <alignment horizontal="right" vertical="center"/>
    </xf>
    <xf numFmtId="0" fontId="35" fillId="0" borderId="1" xfId="16" applyFont="1" applyFill="1" applyBorder="1" applyAlignment="1">
      <alignment horizontal="left" vertical="center" wrapText="1"/>
    </xf>
    <xf numFmtId="167" fontId="16" fillId="3" borderId="1" xfId="15" applyNumberFormat="1" applyFont="1" applyFill="1" applyBorder="1" applyAlignment="1">
      <alignment horizontal="center" vertical="center"/>
    </xf>
    <xf numFmtId="165" fontId="16" fillId="0" borderId="1" xfId="15" applyNumberFormat="1" applyFont="1" applyFill="1" applyBorder="1" applyAlignment="1">
      <alignment horizontal="right" vertical="center"/>
    </xf>
    <xf numFmtId="0" fontId="35" fillId="8" borderId="1" xfId="23" applyFont="1" applyFill="1" applyBorder="1" applyAlignment="1">
      <alignment horizontal="left" vertical="center" wrapText="1"/>
    </xf>
    <xf numFmtId="0" fontId="16" fillId="8" borderId="1" xfId="23" applyFont="1" applyFill="1" applyBorder="1" applyAlignment="1">
      <alignment horizontal="left" vertical="center" wrapText="1"/>
    </xf>
    <xf numFmtId="0" fontId="18" fillId="0" borderId="1" xfId="1" applyFont="1" applyBorder="1" applyAlignment="1">
      <alignment wrapText="1"/>
    </xf>
    <xf numFmtId="0" fontId="18" fillId="0" borderId="1" xfId="1" applyFont="1" applyBorder="1" applyAlignment="1">
      <alignment horizontal="left" wrapText="1"/>
    </xf>
    <xf numFmtId="0" fontId="16" fillId="0" borderId="1" xfId="23" applyFont="1" applyBorder="1" applyAlignment="1">
      <alignment horizontal="left" vertical="center" wrapText="1"/>
    </xf>
    <xf numFmtId="0" fontId="20" fillId="8" borderId="1" xfId="23" applyFont="1" applyFill="1" applyBorder="1" applyAlignment="1">
      <alignment horizontal="right" vertical="center" wrapText="1"/>
    </xf>
    <xf numFmtId="0" fontId="20" fillId="8" borderId="1" xfId="23" applyFont="1" applyFill="1" applyBorder="1" applyAlignment="1">
      <alignment horizontal="center" vertical="center" wrapText="1"/>
    </xf>
    <xf numFmtId="167" fontId="16" fillId="0" borderId="1" xfId="23" applyNumberFormat="1" applyFont="1" applyBorder="1" applyAlignment="1">
      <alignment horizontal="center" vertical="center" wrapText="1"/>
    </xf>
    <xf numFmtId="0" fontId="20" fillId="0" borderId="1" xfId="23" applyFont="1" applyBorder="1" applyAlignment="1">
      <alignment horizontal="right" vertical="center" wrapText="1"/>
    </xf>
    <xf numFmtId="0" fontId="20" fillId="0" borderId="1" xfId="23" applyFont="1" applyBorder="1" applyAlignment="1">
      <alignment horizontal="center" vertical="center" wrapText="1"/>
    </xf>
    <xf numFmtId="167" fontId="20" fillId="0" borderId="1" xfId="23" applyNumberFormat="1" applyFont="1" applyBorder="1" applyAlignment="1">
      <alignment horizontal="center" vertical="center" wrapText="1"/>
    </xf>
    <xf numFmtId="165" fontId="20" fillId="7" borderId="1" xfId="15" applyNumberFormat="1" applyFont="1" applyFill="1" applyBorder="1" applyAlignment="1">
      <alignment horizontal="center" vertical="center"/>
    </xf>
    <xf numFmtId="4" fontId="20" fillId="7" borderId="1" xfId="15" applyNumberFormat="1" applyFont="1" applyFill="1" applyBorder="1" applyAlignment="1">
      <alignment horizontal="right" vertical="center"/>
    </xf>
    <xf numFmtId="2" fontId="20" fillId="7" borderId="1" xfId="15" applyNumberFormat="1" applyFont="1" applyFill="1" applyBorder="1" applyAlignment="1">
      <alignment horizontal="center" vertical="center"/>
    </xf>
    <xf numFmtId="167" fontId="16" fillId="0" borderId="1" xfId="23" applyNumberFormat="1" applyFont="1" applyFill="1" applyBorder="1" applyAlignment="1">
      <alignment horizontal="center" vertical="center" wrapText="1"/>
    </xf>
    <xf numFmtId="3" fontId="16" fillId="0" borderId="0" xfId="15" applyFont="1" applyFill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2" fontId="15" fillId="0" borderId="21" xfId="15" applyNumberFormat="1" applyFont="1" applyFill="1" applyBorder="1" applyAlignment="1">
      <alignment horizontal="right" vertical="center"/>
    </xf>
    <xf numFmtId="4" fontId="15" fillId="0" borderId="21" xfId="15" applyNumberFormat="1" applyFont="1" applyFill="1" applyBorder="1" applyAlignment="1">
      <alignment vertical="center"/>
    </xf>
    <xf numFmtId="2" fontId="15" fillId="13" borderId="6" xfId="15" applyNumberFormat="1" applyFont="1" applyFill="1" applyBorder="1" applyAlignment="1">
      <alignment horizontal="center" vertical="center" wrapText="1"/>
    </xf>
    <xf numFmtId="2" fontId="15" fillId="13" borderId="7" xfId="15" applyNumberFormat="1" applyFont="1" applyFill="1" applyBorder="1" applyAlignment="1">
      <alignment horizontal="center" vertical="center"/>
    </xf>
    <xf numFmtId="0" fontId="22" fillId="0" borderId="10" xfId="1" applyFont="1" applyFill="1" applyBorder="1"/>
    <xf numFmtId="3" fontId="30" fillId="0" borderId="9" xfId="15" applyFont="1" applyFill="1" applyBorder="1" applyAlignment="1">
      <alignment horizontal="center" vertical="center" wrapText="1"/>
    </xf>
    <xf numFmtId="3" fontId="30" fillId="0" borderId="10" xfId="15" applyFont="1" applyFill="1" applyBorder="1" applyAlignment="1">
      <alignment horizontal="center" vertical="center" wrapText="1"/>
    </xf>
    <xf numFmtId="3" fontId="33" fillId="0" borderId="49" xfId="15" applyFont="1" applyFill="1" applyBorder="1" applyAlignment="1">
      <alignment horizontal="center" vertical="center"/>
    </xf>
    <xf numFmtId="3" fontId="16" fillId="6" borderId="9" xfId="15" applyFont="1" applyFill="1" applyBorder="1" applyAlignment="1">
      <alignment horizontal="left" vertical="center" wrapText="1"/>
    </xf>
    <xf numFmtId="3" fontId="16" fillId="0" borderId="10" xfId="15" applyFont="1" applyFill="1" applyBorder="1" applyAlignment="1">
      <alignment horizontal="left" vertical="center"/>
    </xf>
    <xf numFmtId="4" fontId="15" fillId="0" borderId="32" xfId="15" applyNumberFormat="1" applyFont="1" applyFill="1" applyBorder="1" applyAlignment="1">
      <alignment vertical="center"/>
    </xf>
    <xf numFmtId="3" fontId="15" fillId="7" borderId="45" xfId="15" applyFont="1" applyFill="1" applyBorder="1" applyAlignment="1">
      <alignment horizontal="center" vertical="center" wrapText="1"/>
    </xf>
    <xf numFmtId="3" fontId="15" fillId="0" borderId="32" xfId="15" applyFont="1" applyFill="1" applyBorder="1" applyAlignment="1">
      <alignment horizontal="center" vertical="center"/>
    </xf>
    <xf numFmtId="0" fontId="18" fillId="0" borderId="14" xfId="1" applyFont="1" applyBorder="1" applyAlignment="1">
      <alignment vertical="center" wrapText="1"/>
    </xf>
    <xf numFmtId="4" fontId="16" fillId="0" borderId="32" xfId="15" applyNumberFormat="1" applyFont="1" applyFill="1" applyBorder="1" applyAlignment="1">
      <alignment horizontal="right" vertical="center"/>
    </xf>
    <xf numFmtId="3" fontId="16" fillId="0" borderId="14" xfId="15" applyFont="1" applyFill="1" applyBorder="1" applyAlignment="1">
      <alignment horizontal="left" vertical="center" wrapText="1"/>
    </xf>
    <xf numFmtId="0" fontId="16" fillId="0" borderId="14" xfId="0" applyFont="1" applyBorder="1" applyAlignment="1">
      <alignment vertical="center" wrapText="1"/>
    </xf>
    <xf numFmtId="3" fontId="16" fillId="7" borderId="14" xfId="15" applyFont="1" applyFill="1" applyBorder="1" applyAlignment="1">
      <alignment horizontal="left" vertical="center" wrapText="1"/>
    </xf>
    <xf numFmtId="3" fontId="16" fillId="7" borderId="9" xfId="15" applyFont="1" applyFill="1" applyBorder="1" applyAlignment="1">
      <alignment horizontal="left" vertical="center" wrapText="1"/>
    </xf>
    <xf numFmtId="4" fontId="16" fillId="0" borderId="10" xfId="15" applyNumberFormat="1" applyFont="1" applyFill="1" applyBorder="1" applyAlignment="1">
      <alignment vertical="center"/>
    </xf>
    <xf numFmtId="3" fontId="16" fillId="6" borderId="9" xfId="15" applyFont="1" applyFill="1" applyBorder="1" applyAlignment="1">
      <alignment horizontal="right" vertical="center" wrapText="1"/>
    </xf>
    <xf numFmtId="3" fontId="16" fillId="7" borderId="9" xfId="15" applyFont="1" applyFill="1" applyBorder="1" applyAlignment="1">
      <alignment horizontal="right" vertical="center" wrapText="1"/>
    </xf>
    <xf numFmtId="3" fontId="15" fillId="7" borderId="51" xfId="15" applyFont="1" applyFill="1" applyBorder="1" applyAlignment="1">
      <alignment horizontal="left" vertical="center" wrapText="1"/>
    </xf>
    <xf numFmtId="4" fontId="15" fillId="0" borderId="49" xfId="15" applyNumberFormat="1" applyFont="1" applyFill="1" applyBorder="1" applyAlignment="1">
      <alignment vertical="center"/>
    </xf>
    <xf numFmtId="2" fontId="15" fillId="7" borderId="9" xfId="15" applyNumberFormat="1" applyFont="1" applyFill="1" applyBorder="1" applyAlignment="1">
      <alignment horizontal="right" vertical="center" wrapText="1"/>
    </xf>
    <xf numFmtId="10" fontId="19" fillId="0" borderId="49" xfId="2" applyNumberFormat="1" applyFont="1" applyFill="1" applyBorder="1" applyAlignment="1">
      <alignment vertical="center"/>
    </xf>
    <xf numFmtId="2" fontId="15" fillId="7" borderId="11" xfId="15" applyNumberFormat="1" applyFont="1" applyFill="1" applyBorder="1" applyAlignment="1">
      <alignment horizontal="right" vertical="center" wrapText="1"/>
    </xf>
    <xf numFmtId="2" fontId="15" fillId="7" borderId="52" xfId="15" applyNumberFormat="1" applyFont="1" applyFill="1" applyBorder="1" applyAlignment="1">
      <alignment horizontal="right" vertical="center"/>
    </xf>
    <xf numFmtId="2" fontId="15" fillId="7" borderId="12" xfId="15" applyNumberFormat="1" applyFont="1" applyFill="1" applyBorder="1" applyAlignment="1">
      <alignment horizontal="right" vertical="center"/>
    </xf>
    <xf numFmtId="2" fontId="15" fillId="7" borderId="53" xfId="15" applyNumberFormat="1" applyFont="1" applyFill="1" applyBorder="1" applyAlignment="1">
      <alignment horizontal="right" vertical="center"/>
    </xf>
    <xf numFmtId="2" fontId="15" fillId="7" borderId="54" xfId="15" applyNumberFormat="1" applyFont="1" applyFill="1" applyBorder="1" applyAlignment="1">
      <alignment horizontal="right" vertical="center"/>
    </xf>
    <xf numFmtId="2" fontId="15" fillId="0" borderId="55" xfId="15" applyNumberFormat="1" applyFont="1" applyFill="1" applyBorder="1" applyAlignment="1">
      <alignment horizontal="right" vertical="center"/>
    </xf>
    <xf numFmtId="4" fontId="15" fillId="0" borderId="56" xfId="15" applyNumberFormat="1" applyFont="1" applyFill="1" applyBorder="1" applyAlignment="1">
      <alignment vertical="center"/>
    </xf>
    <xf numFmtId="0" fontId="16" fillId="0" borderId="14" xfId="0" applyFont="1" applyBorder="1" applyAlignment="1">
      <alignment horizontal="left" wrapText="1"/>
    </xf>
    <xf numFmtId="3" fontId="16" fillId="7" borderId="14" xfId="15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vertical="center"/>
    </xf>
    <xf numFmtId="0" fontId="16" fillId="0" borderId="1" xfId="23" applyFont="1" applyFill="1" applyBorder="1" applyAlignment="1">
      <alignment horizontal="left" vertical="center" wrapText="1"/>
    </xf>
    <xf numFmtId="0" fontId="16" fillId="0" borderId="1" xfId="23" applyFont="1" applyFill="1" applyBorder="1" applyAlignment="1">
      <alignment horizontal="right" vertical="center" wrapText="1"/>
    </xf>
    <xf numFmtId="0" fontId="16" fillId="0" borderId="1" xfId="23" applyFont="1" applyFill="1" applyBorder="1" applyAlignment="1">
      <alignment horizontal="center" vertical="center" wrapText="1"/>
    </xf>
    <xf numFmtId="4" fontId="16" fillId="0" borderId="1" xfId="15" applyNumberFormat="1" applyFont="1" applyFill="1" applyBorder="1" applyAlignment="1">
      <alignment horizontal="center" vertical="center"/>
    </xf>
    <xf numFmtId="4" fontId="20" fillId="3" borderId="1" xfId="15" applyNumberFormat="1" applyFont="1" applyFill="1" applyBorder="1" applyAlignment="1">
      <alignment horizontal="right" vertical="center"/>
    </xf>
    <xf numFmtId="3" fontId="15" fillId="0" borderId="1" xfId="15" applyFont="1" applyFill="1" applyBorder="1" applyAlignment="1">
      <alignment horizontal="center" vertical="center" wrapText="1"/>
    </xf>
    <xf numFmtId="3" fontId="15" fillId="0" borderId="26" xfId="15" applyFont="1" applyFill="1" applyBorder="1" applyAlignment="1">
      <alignment horizontal="center" vertical="center" wrapText="1"/>
    </xf>
    <xf numFmtId="2" fontId="15" fillId="13" borderId="18" xfId="15" applyNumberFormat="1" applyFont="1" applyFill="1" applyBorder="1" applyAlignment="1">
      <alignment horizontal="center" vertical="center" wrapText="1"/>
    </xf>
    <xf numFmtId="2" fontId="15" fillId="13" borderId="19" xfId="15" applyNumberFormat="1" applyFont="1" applyFill="1" applyBorder="1" applyAlignment="1">
      <alignment horizontal="center" vertical="center"/>
    </xf>
    <xf numFmtId="2" fontId="15" fillId="13" borderId="20" xfId="15" applyNumberFormat="1" applyFont="1" applyFill="1" applyBorder="1" applyAlignment="1">
      <alignment horizontal="center" vertical="center"/>
    </xf>
    <xf numFmtId="0" fontId="5" fillId="0" borderId="0" xfId="3" applyAlignment="1">
      <alignment vertical="center"/>
    </xf>
    <xf numFmtId="0" fontId="5" fillId="0" borderId="0" xfId="3"/>
    <xf numFmtId="0" fontId="45" fillId="0" borderId="0" xfId="3" applyFont="1" applyBorder="1" applyAlignment="1">
      <alignment vertical="center"/>
    </xf>
    <xf numFmtId="0" fontId="39" fillId="0" borderId="0" xfId="3" applyFont="1" applyBorder="1" applyAlignment="1">
      <alignment horizontal="center" vertical="center"/>
    </xf>
    <xf numFmtId="0" fontId="5" fillId="0" borderId="0" xfId="3" applyBorder="1" applyAlignment="1">
      <alignment vertical="center"/>
    </xf>
    <xf numFmtId="0" fontId="5" fillId="0" borderId="57" xfId="3" applyBorder="1" applyAlignment="1">
      <alignment horizontal="center" vertical="center"/>
    </xf>
    <xf numFmtId="0" fontId="39" fillId="0" borderId="57" xfId="3" applyFont="1" applyBorder="1" applyAlignment="1">
      <alignment vertical="center"/>
    </xf>
    <xf numFmtId="4" fontId="39" fillId="0" borderId="0" xfId="3" applyNumberFormat="1" applyFont="1" applyBorder="1" applyAlignment="1">
      <alignment vertical="center"/>
    </xf>
    <xf numFmtId="0" fontId="5" fillId="0" borderId="57" xfId="3" applyBorder="1" applyAlignment="1">
      <alignment vertical="center"/>
    </xf>
    <xf numFmtId="0" fontId="5" fillId="0" borderId="57" xfId="3" applyFont="1" applyBorder="1" applyAlignment="1">
      <alignment horizontal="left" vertical="center"/>
    </xf>
    <xf numFmtId="4" fontId="5" fillId="0" borderId="0" xfId="3" applyNumberFormat="1" applyFont="1" applyBorder="1" applyAlignment="1">
      <alignment vertical="center"/>
    </xf>
    <xf numFmtId="0" fontId="5" fillId="0" borderId="57" xfId="3" applyFont="1" applyBorder="1" applyAlignment="1">
      <alignment vertical="center"/>
    </xf>
    <xf numFmtId="0" fontId="23" fillId="0" borderId="0" xfId="1" applyFont="1" applyBorder="1"/>
    <xf numFmtId="0" fontId="0" fillId="0" borderId="0" xfId="0" applyAlignment="1">
      <alignment wrapText="1"/>
    </xf>
    <xf numFmtId="0" fontId="40" fillId="0" borderId="0" xfId="20" applyFont="1" applyFill="1" applyBorder="1" applyAlignment="1">
      <alignment horizontal="left" vertical="center" indent="4"/>
    </xf>
    <xf numFmtId="3" fontId="38" fillId="0" borderId="9" xfId="0" applyNumberFormat="1" applyFont="1" applyFill="1" applyBorder="1" applyAlignment="1">
      <alignment horizontal="center" vertical="center"/>
    </xf>
    <xf numFmtId="4" fontId="39" fillId="0" borderId="12" xfId="0" applyNumberFormat="1" applyFont="1" applyFill="1" applyBorder="1" applyAlignment="1">
      <alignment vertical="center" wrapText="1"/>
    </xf>
    <xf numFmtId="0" fontId="2" fillId="0" borderId="10" xfId="0" applyFont="1" applyFill="1" applyBorder="1"/>
    <xf numFmtId="0" fontId="4" fillId="20" borderId="0" xfId="1" applyFill="1" applyAlignment="1">
      <alignment vertical="center"/>
    </xf>
    <xf numFmtId="0" fontId="4" fillId="0" borderId="0" xfId="1" applyAlignment="1">
      <alignment vertical="center"/>
    </xf>
    <xf numFmtId="0" fontId="57" fillId="8" borderId="1" xfId="16" applyFont="1" applyFill="1" applyBorder="1" applyAlignment="1">
      <alignment horizontal="right" vertical="center" wrapText="1"/>
    </xf>
    <xf numFmtId="0" fontId="57" fillId="8" borderId="1" xfId="16" applyFont="1" applyFill="1" applyBorder="1" applyAlignment="1">
      <alignment horizontal="center" vertical="center" wrapText="1"/>
    </xf>
    <xf numFmtId="166" fontId="57" fillId="8" borderId="1" xfId="14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56" fillId="0" borderId="1" xfId="1" applyFont="1" applyBorder="1" applyAlignment="1">
      <alignment vertical="center"/>
    </xf>
    <xf numFmtId="0" fontId="4" fillId="20" borderId="0" xfId="1" applyFill="1"/>
    <xf numFmtId="0" fontId="4" fillId="0" borderId="0" xfId="1"/>
    <xf numFmtId="166" fontId="48" fillId="8" borderId="1" xfId="14" applyNumberFormat="1" applyFont="1" applyFill="1" applyBorder="1" applyAlignment="1">
      <alignment horizontal="center" vertical="center" wrapText="1"/>
    </xf>
    <xf numFmtId="2" fontId="48" fillId="7" borderId="1" xfId="15" applyNumberFormat="1" applyFont="1" applyFill="1" applyBorder="1" applyAlignment="1">
      <alignment horizontal="center" vertical="center"/>
    </xf>
    <xf numFmtId="0" fontId="56" fillId="0" borderId="1" xfId="1" applyFont="1" applyBorder="1" applyAlignment="1">
      <alignment vertical="center" wrapText="1"/>
    </xf>
    <xf numFmtId="0" fontId="4" fillId="0" borderId="0" xfId="1" applyBorder="1"/>
    <xf numFmtId="0" fontId="59" fillId="20" borderId="0" xfId="1" applyFont="1" applyFill="1"/>
    <xf numFmtId="0" fontId="56" fillId="0" borderId="1" xfId="0" applyFont="1" applyBorder="1" applyAlignment="1">
      <alignment vertical="center" wrapText="1"/>
    </xf>
    <xf numFmtId="1" fontId="48" fillId="5" borderId="1" xfId="15" applyNumberFormat="1" applyFont="1" applyFill="1" applyBorder="1" applyAlignment="1">
      <alignment horizontal="center" vertical="center"/>
    </xf>
    <xf numFmtId="4" fontId="48" fillId="5" borderId="1" xfId="15" applyNumberFormat="1" applyFont="1" applyFill="1" applyBorder="1" applyAlignment="1">
      <alignment horizontal="right" vertical="center"/>
    </xf>
    <xf numFmtId="0" fontId="55" fillId="8" borderId="1" xfId="23" applyFont="1" applyFill="1" applyBorder="1" applyAlignment="1">
      <alignment horizontal="left" vertical="center" wrapText="1"/>
    </xf>
    <xf numFmtId="3" fontId="60" fillId="7" borderId="1" xfId="15" applyFont="1" applyFill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48" fillId="0" borderId="1" xfId="0" applyFont="1" applyBorder="1" applyAlignment="1">
      <alignment vertical="center"/>
    </xf>
    <xf numFmtId="1" fontId="48" fillId="7" borderId="1" xfId="15" quotePrefix="1" applyNumberFormat="1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 wrapText="1"/>
    </xf>
    <xf numFmtId="1" fontId="48" fillId="7" borderId="1" xfId="15" quotePrefix="1" applyNumberFormat="1" applyFont="1" applyFill="1" applyBorder="1" applyAlignment="1">
      <alignment horizontal="center" vertical="center" wrapText="1"/>
    </xf>
    <xf numFmtId="1" fontId="48" fillId="0" borderId="1" xfId="15" applyNumberFormat="1" applyFont="1" applyFill="1" applyBorder="1" applyAlignment="1">
      <alignment horizontal="center" vertical="center" wrapText="1"/>
    </xf>
    <xf numFmtId="168" fontId="48" fillId="7" borderId="1" xfId="15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166" fontId="55" fillId="8" borderId="1" xfId="14" applyNumberFormat="1" applyFont="1" applyFill="1" applyBorder="1" applyAlignment="1">
      <alignment horizontal="center" vertical="center" wrapText="1"/>
    </xf>
    <xf numFmtId="0" fontId="0" fillId="0" borderId="0" xfId="0"/>
    <xf numFmtId="0" fontId="4" fillId="20" borderId="0" xfId="1" applyFill="1" applyAlignment="1">
      <alignment vertical="center"/>
    </xf>
    <xf numFmtId="0" fontId="4" fillId="0" borderId="0" xfId="1" applyAlignment="1">
      <alignment vertical="center"/>
    </xf>
    <xf numFmtId="3" fontId="51" fillId="0" borderId="0" xfId="15" applyFont="1" applyFill="1" applyBorder="1" applyAlignment="1">
      <alignment horizontal="center" vertical="center" wrapText="1"/>
    </xf>
    <xf numFmtId="3" fontId="53" fillId="7" borderId="20" xfId="15" applyFont="1" applyFill="1" applyBorder="1" applyAlignment="1">
      <alignment horizontal="center" vertical="center"/>
    </xf>
    <xf numFmtId="3" fontId="48" fillId="6" borderId="0" xfId="15" applyFont="1" applyFill="1" applyBorder="1" applyAlignment="1">
      <alignment horizontal="left" vertical="center" wrapText="1"/>
    </xf>
    <xf numFmtId="3" fontId="48" fillId="0" borderId="0" xfId="15" applyFont="1" applyBorder="1" applyAlignment="1">
      <alignment horizontal="left" vertical="center" wrapText="1"/>
    </xf>
    <xf numFmtId="3" fontId="48" fillId="7" borderId="0" xfId="15" applyFont="1" applyFill="1" applyBorder="1" applyAlignment="1">
      <alignment horizontal="left" vertical="center"/>
    </xf>
    <xf numFmtId="3" fontId="54" fillId="10" borderId="20" xfId="15" applyFont="1" applyFill="1" applyBorder="1" applyAlignment="1">
      <alignment horizontal="right" vertical="center"/>
    </xf>
    <xf numFmtId="4" fontId="54" fillId="10" borderId="1" xfId="15" applyNumberFormat="1" applyFont="1" applyFill="1" applyBorder="1" applyAlignment="1">
      <alignment vertical="center"/>
    </xf>
    <xf numFmtId="3" fontId="54" fillId="7" borderId="18" xfId="15" applyFont="1" applyFill="1" applyBorder="1" applyAlignment="1">
      <alignment horizontal="center" vertical="center"/>
    </xf>
    <xf numFmtId="3" fontId="54" fillId="7" borderId="1" xfId="15" applyFont="1" applyFill="1" applyBorder="1" applyAlignment="1">
      <alignment horizontal="center" vertical="center"/>
    </xf>
    <xf numFmtId="165" fontId="54" fillId="7" borderId="1" xfId="15" applyNumberFormat="1" applyFont="1" applyFill="1" applyBorder="1" applyAlignment="1">
      <alignment horizontal="center" vertical="center"/>
    </xf>
    <xf numFmtId="2" fontId="54" fillId="7" borderId="1" xfId="15" applyNumberFormat="1" applyFont="1" applyFill="1" applyBorder="1" applyAlignment="1">
      <alignment horizontal="center" vertical="center"/>
    </xf>
    <xf numFmtId="1" fontId="48" fillId="7" borderId="1" xfId="15" applyNumberFormat="1" applyFont="1" applyFill="1" applyBorder="1" applyAlignment="1">
      <alignment horizontal="center" vertical="center"/>
    </xf>
    <xf numFmtId="3" fontId="48" fillId="7" borderId="1" xfId="15" applyFont="1" applyFill="1" applyBorder="1" applyAlignment="1">
      <alignment horizontal="center" vertical="center"/>
    </xf>
    <xf numFmtId="166" fontId="48" fillId="7" borderId="1" xfId="15" applyNumberFormat="1" applyFont="1" applyFill="1" applyBorder="1" applyAlignment="1">
      <alignment horizontal="center" vertical="center"/>
    </xf>
    <xf numFmtId="165" fontId="48" fillId="7" borderId="1" xfId="15" applyNumberFormat="1" applyFont="1" applyFill="1" applyBorder="1" applyAlignment="1">
      <alignment horizontal="center" vertical="center"/>
    </xf>
    <xf numFmtId="4" fontId="48" fillId="7" borderId="1" xfId="15" applyNumberFormat="1" applyFont="1" applyFill="1" applyBorder="1" applyAlignment="1">
      <alignment horizontal="right" vertical="center"/>
    </xf>
    <xf numFmtId="3" fontId="48" fillId="0" borderId="1" xfId="15" applyFont="1" applyFill="1" applyBorder="1" applyAlignment="1">
      <alignment horizontal="left" vertical="center"/>
    </xf>
    <xf numFmtId="165" fontId="48" fillId="7" borderId="1" xfId="15" applyNumberFormat="1" applyFont="1" applyFill="1" applyBorder="1" applyAlignment="1">
      <alignment horizontal="right" vertical="center"/>
    </xf>
    <xf numFmtId="3" fontId="48" fillId="7" borderId="1" xfId="15" applyFont="1" applyFill="1" applyBorder="1" applyAlignment="1">
      <alignment horizontal="left" vertical="center" wrapText="1"/>
    </xf>
    <xf numFmtId="166" fontId="48" fillId="7" borderId="1" xfId="15" applyNumberFormat="1" applyFont="1" applyFill="1" applyBorder="1" applyAlignment="1">
      <alignment horizontal="right" vertical="center"/>
    </xf>
    <xf numFmtId="3" fontId="48" fillId="7" borderId="0" xfId="15" applyFont="1" applyFill="1" applyBorder="1" applyAlignment="1">
      <alignment horizontal="left" vertical="center" wrapText="1"/>
    </xf>
    <xf numFmtId="3" fontId="48" fillId="7" borderId="0" xfId="15" applyFont="1" applyFill="1" applyBorder="1" applyAlignment="1">
      <alignment horizontal="center" vertical="center"/>
    </xf>
    <xf numFmtId="166" fontId="48" fillId="7" borderId="0" xfId="15" applyNumberFormat="1" applyFont="1" applyFill="1" applyBorder="1" applyAlignment="1">
      <alignment horizontal="right" vertical="center"/>
    </xf>
    <xf numFmtId="166" fontId="48" fillId="7" borderId="0" xfId="15" applyNumberFormat="1" applyFont="1" applyFill="1" applyBorder="1" applyAlignment="1">
      <alignment horizontal="center" vertical="center"/>
    </xf>
    <xf numFmtId="2" fontId="48" fillId="7" borderId="0" xfId="15" applyNumberFormat="1" applyFont="1" applyFill="1" applyBorder="1" applyAlignment="1">
      <alignment horizontal="center" vertical="center"/>
    </xf>
    <xf numFmtId="4" fontId="48" fillId="0" borderId="0" xfId="15" applyNumberFormat="1" applyFont="1" applyFill="1" applyBorder="1" applyAlignment="1">
      <alignment vertical="center"/>
    </xf>
    <xf numFmtId="3" fontId="54" fillId="10" borderId="19" xfId="15" applyFont="1" applyFill="1" applyBorder="1" applyAlignment="1">
      <alignment vertical="center"/>
    </xf>
    <xf numFmtId="3" fontId="48" fillId="7" borderId="1" xfId="15" applyFont="1" applyFill="1" applyBorder="1" applyAlignment="1">
      <alignment horizontal="right" vertical="center"/>
    </xf>
    <xf numFmtId="3" fontId="48" fillId="6" borderId="0" xfId="15" applyFont="1" applyFill="1" applyBorder="1" applyAlignment="1">
      <alignment horizontal="right" vertical="center"/>
    </xf>
    <xf numFmtId="3" fontId="48" fillId="7" borderId="1" xfId="15" applyFont="1" applyFill="1" applyBorder="1" applyAlignment="1">
      <alignment horizontal="left" vertical="center"/>
    </xf>
    <xf numFmtId="3" fontId="48" fillId="7" borderId="0" xfId="15" applyFont="1" applyFill="1" applyBorder="1" applyAlignment="1">
      <alignment horizontal="right" vertical="center"/>
    </xf>
    <xf numFmtId="3" fontId="54" fillId="7" borderId="2" xfId="15" applyFont="1" applyFill="1" applyBorder="1" applyAlignment="1">
      <alignment horizontal="left" vertical="center"/>
    </xf>
    <xf numFmtId="167" fontId="54" fillId="7" borderId="21" xfId="15" applyNumberFormat="1" applyFont="1" applyFill="1" applyBorder="1" applyAlignment="1">
      <alignment horizontal="center" vertical="center"/>
    </xf>
    <xf numFmtId="3" fontId="54" fillId="7" borderId="20" xfId="15" applyFont="1" applyFill="1" applyBorder="1" applyAlignment="1">
      <alignment horizontal="right" vertical="center"/>
    </xf>
    <xf numFmtId="4" fontId="54" fillId="7" borderId="20" xfId="15" applyNumberFormat="1" applyFont="1" applyFill="1" applyBorder="1" applyAlignment="1">
      <alignment vertical="center"/>
    </xf>
    <xf numFmtId="2" fontId="54" fillId="7" borderId="22" xfId="15" applyNumberFormat="1" applyFont="1" applyFill="1" applyBorder="1" applyAlignment="1">
      <alignment horizontal="right" vertical="center"/>
    </xf>
    <xf numFmtId="2" fontId="54" fillId="7" borderId="23" xfId="15" applyNumberFormat="1" applyFont="1" applyFill="1" applyBorder="1" applyAlignment="1">
      <alignment horizontal="left" vertical="center"/>
    </xf>
    <xf numFmtId="2" fontId="54" fillId="7" borderId="24" xfId="15" applyNumberFormat="1" applyFont="1" applyFill="1" applyBorder="1" applyAlignment="1">
      <alignment horizontal="right" vertical="center"/>
    </xf>
    <xf numFmtId="2" fontId="54" fillId="7" borderId="21" xfId="15" applyNumberFormat="1" applyFont="1" applyFill="1" applyBorder="1" applyAlignment="1">
      <alignment horizontal="right" vertical="center"/>
    </xf>
    <xf numFmtId="2" fontId="54" fillId="7" borderId="19" xfId="15" applyNumberFormat="1" applyFont="1" applyFill="1" applyBorder="1" applyAlignment="1">
      <alignment horizontal="right" vertical="center"/>
    </xf>
    <xf numFmtId="2" fontId="54" fillId="7" borderId="20" xfId="15" applyNumberFormat="1" applyFont="1" applyFill="1" applyBorder="1" applyAlignment="1">
      <alignment horizontal="right" vertical="center"/>
    </xf>
    <xf numFmtId="4" fontId="54" fillId="0" borderId="20" xfId="15" applyNumberFormat="1" applyFont="1" applyFill="1" applyBorder="1" applyAlignment="1">
      <alignment vertical="center"/>
    </xf>
    <xf numFmtId="10" fontId="58" fillId="7" borderId="20" xfId="2" applyNumberFormat="1" applyFont="1" applyFill="1" applyBorder="1" applyAlignment="1">
      <alignment vertical="center"/>
    </xf>
    <xf numFmtId="2" fontId="54" fillId="7" borderId="3" xfId="15" applyNumberFormat="1" applyFont="1" applyFill="1" applyBorder="1" applyAlignment="1">
      <alignment horizontal="right" vertical="center"/>
    </xf>
    <xf numFmtId="2" fontId="54" fillId="7" borderId="4" xfId="15" applyNumberFormat="1" applyFont="1" applyFill="1" applyBorder="1" applyAlignment="1">
      <alignment horizontal="right" vertical="center"/>
    </xf>
    <xf numFmtId="2" fontId="54" fillId="7" borderId="25" xfId="15" applyNumberFormat="1" applyFont="1" applyFill="1" applyBorder="1" applyAlignment="1">
      <alignment horizontal="right" vertical="center"/>
    </xf>
    <xf numFmtId="0" fontId="4" fillId="0" borderId="0" xfId="1" applyBorder="1" applyAlignment="1">
      <alignment vertical="center"/>
    </xf>
    <xf numFmtId="0" fontId="56" fillId="0" borderId="1" xfId="0" applyFont="1" applyBorder="1" applyAlignment="1">
      <alignment horizontal="center" vertical="center"/>
    </xf>
    <xf numFmtId="167" fontId="48" fillId="7" borderId="1" xfId="15" applyNumberFormat="1" applyFont="1" applyFill="1" applyBorder="1" applyAlignment="1">
      <alignment horizontal="center" vertical="center"/>
    </xf>
    <xf numFmtId="0" fontId="55" fillId="8" borderId="1" xfId="16" applyFont="1" applyFill="1" applyBorder="1" applyAlignment="1">
      <alignment horizontal="left" vertical="center" wrapText="1"/>
    </xf>
    <xf numFmtId="0" fontId="48" fillId="8" borderId="1" xfId="16" applyFont="1" applyFill="1" applyBorder="1" applyAlignment="1">
      <alignment horizontal="center" vertical="center" wrapText="1"/>
    </xf>
    <xf numFmtId="166" fontId="48" fillId="8" borderId="1" xfId="24" applyNumberFormat="1" applyFont="1" applyFill="1" applyBorder="1" applyAlignment="1">
      <alignment horizontal="center" vertical="center" wrapText="1"/>
    </xf>
    <xf numFmtId="0" fontId="48" fillId="8" borderId="1" xfId="16" applyFont="1" applyFill="1" applyBorder="1" applyAlignment="1">
      <alignment horizontal="left" vertical="center" wrapText="1"/>
    </xf>
    <xf numFmtId="0" fontId="48" fillId="8" borderId="1" xfId="23" applyFont="1" applyFill="1" applyBorder="1" applyAlignment="1">
      <alignment horizontal="left" vertical="center" wrapText="1"/>
    </xf>
    <xf numFmtId="1" fontId="48" fillId="7" borderId="1" xfId="15" applyNumberFormat="1" applyFont="1" applyFill="1" applyBorder="1" applyAlignment="1">
      <alignment horizontal="center" vertical="center" wrapText="1"/>
    </xf>
    <xf numFmtId="0" fontId="48" fillId="0" borderId="1" xfId="16" applyFont="1" applyFill="1" applyBorder="1" applyAlignment="1">
      <alignment horizontal="left" vertical="center" wrapText="1"/>
    </xf>
    <xf numFmtId="3" fontId="48" fillId="0" borderId="1" xfId="15" applyFont="1" applyFill="1" applyBorder="1" applyAlignment="1">
      <alignment horizontal="center" vertical="center"/>
    </xf>
    <xf numFmtId="166" fontId="48" fillId="0" borderId="1" xfId="15" applyNumberFormat="1" applyFont="1" applyFill="1" applyBorder="1" applyAlignment="1">
      <alignment horizontal="center" vertical="center"/>
    </xf>
    <xf numFmtId="1" fontId="48" fillId="0" borderId="1" xfId="15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53" fillId="0" borderId="20" xfId="15" applyFont="1" applyFill="1" applyBorder="1" applyAlignment="1">
      <alignment horizontal="center" vertical="center"/>
    </xf>
    <xf numFmtId="3" fontId="54" fillId="2" borderId="20" xfId="15" applyFont="1" applyFill="1" applyBorder="1" applyAlignment="1">
      <alignment horizontal="right" vertical="center"/>
    </xf>
    <xf numFmtId="4" fontId="54" fillId="2" borderId="1" xfId="15" applyNumberFormat="1" applyFont="1" applyFill="1" applyBorder="1" applyAlignment="1">
      <alignment vertical="center"/>
    </xf>
    <xf numFmtId="0" fontId="48" fillId="0" borderId="1" xfId="19" applyFont="1" applyBorder="1" applyAlignment="1" applyProtection="1">
      <alignment horizontal="center" vertical="center" wrapText="1"/>
      <protection locked="0"/>
    </xf>
    <xf numFmtId="0" fontId="56" fillId="0" borderId="1" xfId="0" applyFont="1" applyBorder="1" applyAlignment="1">
      <alignment wrapText="1"/>
    </xf>
    <xf numFmtId="4" fontId="48" fillId="0" borderId="1" xfId="15" applyNumberFormat="1" applyFont="1" applyFill="1" applyBorder="1" applyAlignment="1">
      <alignment horizontal="right" vertical="center"/>
    </xf>
    <xf numFmtId="1" fontId="48" fillId="7" borderId="1" xfId="15" applyNumberFormat="1" applyFont="1" applyFill="1" applyBorder="1" applyAlignment="1">
      <alignment horizontal="left" vertical="center" wrapText="1"/>
    </xf>
    <xf numFmtId="3" fontId="54" fillId="2" borderId="19" xfId="15" applyFont="1" applyFill="1" applyBorder="1" applyAlignment="1">
      <alignment vertical="center"/>
    </xf>
    <xf numFmtId="0" fontId="56" fillId="0" borderId="1" xfId="0" applyFont="1" applyBorder="1"/>
    <xf numFmtId="0" fontId="5" fillId="0" borderId="0" xfId="3" applyFill="1"/>
    <xf numFmtId="0" fontId="16" fillId="0" borderId="1" xfId="23" applyNumberFormat="1" applyFont="1" applyBorder="1" applyAlignment="1">
      <alignment horizontal="center" vertical="center" wrapText="1"/>
    </xf>
    <xf numFmtId="1" fontId="16" fillId="7" borderId="1" xfId="15" applyNumberFormat="1" applyFont="1" applyFill="1" applyBorder="1" applyAlignment="1">
      <alignment horizontal="center" vertical="center" wrapText="1"/>
    </xf>
    <xf numFmtId="165" fontId="16" fillId="7" borderId="1" xfId="15" applyNumberFormat="1" applyFont="1" applyFill="1" applyBorder="1" applyAlignment="1">
      <alignment horizontal="center" vertical="center" wrapText="1"/>
    </xf>
    <xf numFmtId="165" fontId="16" fillId="7" borderId="1" xfId="15" applyNumberFormat="1" applyFont="1" applyFill="1" applyBorder="1" applyAlignment="1">
      <alignment horizontal="right" vertical="center" wrapText="1"/>
    </xf>
    <xf numFmtId="4" fontId="16" fillId="7" borderId="1" xfId="15" applyNumberFormat="1" applyFont="1" applyFill="1" applyBorder="1" applyAlignment="1">
      <alignment horizontal="right" vertical="center" wrapText="1"/>
    </xf>
    <xf numFmtId="0" fontId="18" fillId="0" borderId="0" xfId="1" applyFont="1" applyFill="1" applyAlignment="1">
      <alignment vertical="center" wrapText="1"/>
    </xf>
    <xf numFmtId="0" fontId="22" fillId="0" borderId="0" xfId="1" applyFont="1" applyFill="1" applyAlignment="1">
      <alignment wrapText="1"/>
    </xf>
    <xf numFmtId="4" fontId="16" fillId="0" borderId="1" xfId="15" applyNumberFormat="1" applyFont="1" applyFill="1" applyBorder="1" applyAlignment="1">
      <alignment horizontal="right" vertical="center" wrapText="1"/>
    </xf>
    <xf numFmtId="4" fontId="16" fillId="3" borderId="1" xfId="15" applyNumberFormat="1" applyFont="1" applyFill="1" applyBorder="1" applyAlignment="1">
      <alignment horizontal="right" vertical="center" wrapText="1"/>
    </xf>
    <xf numFmtId="4" fontId="16" fillId="0" borderId="0" xfId="15" applyNumberFormat="1" applyFont="1" applyFill="1" applyBorder="1" applyAlignment="1">
      <alignment horizontal="right" vertical="center"/>
    </xf>
    <xf numFmtId="0" fontId="5" fillId="0" borderId="0" xfId="3" applyFont="1" applyBorder="1" applyAlignment="1">
      <alignment vertical="center"/>
    </xf>
    <xf numFmtId="0" fontId="39" fillId="0" borderId="0" xfId="3" applyFont="1" applyFill="1" applyBorder="1" applyAlignment="1">
      <alignment horizontal="center" vertical="center"/>
    </xf>
    <xf numFmtId="10" fontId="39" fillId="0" borderId="57" xfId="18" applyNumberFormat="1" applyFont="1" applyBorder="1" applyAlignment="1">
      <alignment vertical="center"/>
    </xf>
    <xf numFmtId="10" fontId="5" fillId="0" borderId="57" xfId="18" applyNumberFormat="1" applyFont="1" applyBorder="1" applyAlignment="1">
      <alignment vertical="center"/>
    </xf>
    <xf numFmtId="10" fontId="5" fillId="0" borderId="57" xfId="18" applyNumberFormat="1" applyFont="1" applyBorder="1" applyAlignment="1">
      <alignment horizontal="right" vertical="center"/>
    </xf>
    <xf numFmtId="10" fontId="26" fillId="7" borderId="0" xfId="18" applyNumberFormat="1" applyFont="1" applyFill="1" applyBorder="1" applyAlignment="1">
      <alignment vertical="center"/>
    </xf>
    <xf numFmtId="0" fontId="39" fillId="0" borderId="57" xfId="3" applyFont="1" applyBorder="1" applyAlignment="1">
      <alignment horizontal="center" vertical="center"/>
    </xf>
    <xf numFmtId="0" fontId="5" fillId="0" borderId="57" xfId="3" applyFont="1" applyBorder="1" applyAlignment="1">
      <alignment horizontal="center" vertical="center"/>
    </xf>
    <xf numFmtId="0" fontId="39" fillId="0" borderId="0" xfId="3" applyFont="1" applyFill="1" applyAlignment="1">
      <alignment horizontal="center" vertical="center"/>
    </xf>
    <xf numFmtId="0" fontId="39" fillId="11" borderId="75" xfId="3" applyFont="1" applyFill="1" applyBorder="1" applyAlignment="1">
      <alignment horizontal="center" vertical="center"/>
    </xf>
    <xf numFmtId="0" fontId="39" fillId="11" borderId="76" xfId="3" applyFont="1" applyFill="1" applyBorder="1" applyAlignment="1">
      <alignment horizontal="center" vertical="center"/>
    </xf>
    <xf numFmtId="0" fontId="39" fillId="0" borderId="70" xfId="3" applyFont="1" applyFill="1" applyBorder="1" applyAlignment="1">
      <alignment horizontal="center" vertical="center"/>
    </xf>
    <xf numFmtId="0" fontId="5" fillId="0" borderId="70" xfId="3" applyBorder="1"/>
    <xf numFmtId="10" fontId="39" fillId="0" borderId="57" xfId="18" applyNumberFormat="1" applyFont="1" applyBorder="1" applyAlignment="1">
      <alignment horizontal="right" vertical="center"/>
    </xf>
    <xf numFmtId="0" fontId="39" fillId="0" borderId="69" xfId="3" applyFont="1" applyBorder="1" applyAlignment="1">
      <alignment horizontal="center" vertical="center"/>
    </xf>
    <xf numFmtId="0" fontId="5" fillId="0" borderId="70" xfId="3" applyBorder="1" applyAlignment="1">
      <alignment horizontal="center" vertical="center"/>
    </xf>
    <xf numFmtId="0" fontId="39" fillId="0" borderId="77" xfId="3" applyFont="1" applyFill="1" applyBorder="1" applyAlignment="1">
      <alignment horizontal="center" vertical="center"/>
    </xf>
    <xf numFmtId="0" fontId="39" fillId="0" borderId="78" xfId="3" applyFont="1" applyBorder="1" applyAlignment="1">
      <alignment horizontal="center" vertical="center"/>
    </xf>
    <xf numFmtId="0" fontId="5" fillId="0" borderId="78" xfId="3" applyFont="1" applyBorder="1" applyAlignment="1">
      <alignment horizontal="center" vertical="center"/>
    </xf>
    <xf numFmtId="0" fontId="5" fillId="0" borderId="78" xfId="3" applyFont="1" applyBorder="1" applyAlignment="1">
      <alignment horizontal="right" vertical="center"/>
    </xf>
    <xf numFmtId="0" fontId="5" fillId="0" borderId="78" xfId="3" applyBorder="1" applyAlignment="1">
      <alignment horizontal="center" vertical="center"/>
    </xf>
    <xf numFmtId="10" fontId="39" fillId="0" borderId="79" xfId="18" applyNumberFormat="1" applyFont="1" applyBorder="1" applyAlignment="1">
      <alignment horizontal="right" vertical="center"/>
    </xf>
    <xf numFmtId="10" fontId="5" fillId="0" borderId="79" xfId="18" applyNumberFormat="1" applyFont="1" applyBorder="1" applyAlignment="1">
      <alignment vertical="center"/>
    </xf>
    <xf numFmtId="10" fontId="39" fillId="0" borderId="79" xfId="18" applyNumberFormat="1" applyFont="1" applyBorder="1" applyAlignment="1">
      <alignment vertical="center"/>
    </xf>
    <xf numFmtId="10" fontId="5" fillId="0" borderId="79" xfId="18" applyNumberFormat="1" applyFont="1" applyBorder="1" applyAlignment="1">
      <alignment horizontal="right" vertical="center"/>
    </xf>
    <xf numFmtId="0" fontId="5" fillId="0" borderId="72" xfId="3" applyBorder="1" applyAlignment="1">
      <alignment horizontal="center" vertical="center"/>
    </xf>
    <xf numFmtId="10" fontId="5" fillId="0" borderId="72" xfId="18" applyNumberFormat="1" applyFont="1" applyBorder="1" applyAlignment="1">
      <alignment vertical="center"/>
    </xf>
    <xf numFmtId="0" fontId="5" fillId="0" borderId="72" xfId="3" applyBorder="1"/>
    <xf numFmtId="4" fontId="5" fillId="0" borderId="80" xfId="3" applyNumberFormat="1" applyFont="1" applyBorder="1" applyAlignment="1">
      <alignment vertical="center"/>
    </xf>
    <xf numFmtId="10" fontId="5" fillId="0" borderId="60" xfId="18" applyNumberFormat="1" applyFont="1" applyBorder="1" applyAlignment="1">
      <alignment vertical="center"/>
    </xf>
    <xf numFmtId="10" fontId="5" fillId="0" borderId="62" xfId="18" applyNumberFormat="1" applyFont="1" applyBorder="1" applyAlignment="1">
      <alignment vertical="center"/>
    </xf>
    <xf numFmtId="0" fontId="10" fillId="0" borderId="0" xfId="3" applyFont="1" applyAlignment="1"/>
    <xf numFmtId="0" fontId="5" fillId="0" borderId="0" xfId="3" applyFont="1"/>
    <xf numFmtId="0" fontId="10" fillId="0" borderId="0" xfId="0" applyFont="1"/>
    <xf numFmtId="10" fontId="5" fillId="0" borderId="0" xfId="18" applyNumberFormat="1" applyFont="1" applyBorder="1" applyAlignment="1">
      <alignment horizontal="center" vertical="center"/>
    </xf>
    <xf numFmtId="10" fontId="5" fillId="0" borderId="0" xfId="18" applyNumberFormat="1" applyFont="1" applyBorder="1" applyAlignment="1">
      <alignment vertical="center"/>
    </xf>
    <xf numFmtId="10" fontId="39" fillId="0" borderId="0" xfId="18" applyNumberFormat="1" applyFont="1" applyBorder="1" applyAlignment="1">
      <alignment vertical="center"/>
    </xf>
    <xf numFmtId="10" fontId="5" fillId="0" borderId="0" xfId="18" applyNumberFormat="1" applyFont="1" applyBorder="1" applyAlignment="1">
      <alignment horizontal="right" vertical="center"/>
    </xf>
    <xf numFmtId="0" fontId="39" fillId="0" borderId="0" xfId="3" applyFont="1" applyFill="1" applyBorder="1" applyAlignment="1">
      <alignment horizontal="center" vertical="center" wrapText="1"/>
    </xf>
    <xf numFmtId="10" fontId="5" fillId="0" borderId="57" xfId="18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44" fillId="0" borderId="0" xfId="0" applyFont="1"/>
    <xf numFmtId="0" fontId="44" fillId="0" borderId="12" xfId="0" applyFont="1" applyBorder="1" applyAlignment="1">
      <alignment horizontal="center" vertical="center" textRotation="90"/>
    </xf>
    <xf numFmtId="0" fontId="39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43" fontId="5" fillId="0" borderId="26" xfId="13" applyNumberFormat="1" applyFont="1" applyFill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2" borderId="1" xfId="13" applyNumberFormat="1" applyFont="1" applyFill="1" applyBorder="1" applyAlignment="1">
      <alignment horizontal="center"/>
    </xf>
    <xf numFmtId="43" fontId="5" fillId="16" borderId="1" xfId="13" applyNumberFormat="1" applyFont="1" applyFill="1" applyBorder="1" applyAlignment="1">
      <alignment horizontal="center"/>
    </xf>
    <xf numFmtId="43" fontId="5" fillId="0" borderId="1" xfId="13" applyNumberFormat="1" applyFont="1" applyFill="1" applyBorder="1" applyAlignment="1">
      <alignment horizontal="center"/>
    </xf>
    <xf numFmtId="0" fontId="44" fillId="0" borderId="41" xfId="0" applyFont="1" applyBorder="1"/>
    <xf numFmtId="0" fontId="44" fillId="0" borderId="0" xfId="0" applyFont="1" applyBorder="1"/>
    <xf numFmtId="43" fontId="5" fillId="0" borderId="40" xfId="13" applyNumberFormat="1" applyFont="1" applyFill="1" applyBorder="1" applyAlignment="1">
      <alignment horizontal="center"/>
    </xf>
    <xf numFmtId="0" fontId="5" fillId="0" borderId="20" xfId="0" applyFont="1" applyBorder="1"/>
    <xf numFmtId="0" fontId="44" fillId="0" borderId="0" xfId="0" applyFont="1" applyAlignment="1">
      <alignment horizontal="center"/>
    </xf>
    <xf numFmtId="0" fontId="44" fillId="0" borderId="0" xfId="0" applyFont="1" applyFill="1" applyBorder="1" applyAlignment="1">
      <alignment horizontal="center" vertical="center" textRotation="90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5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16" fillId="0" borderId="81" xfId="0" applyFont="1" applyFill="1" applyBorder="1" applyAlignment="1">
      <alignment horizontal="left" vertical="center" wrapText="1"/>
    </xf>
    <xf numFmtId="0" fontId="16" fillId="0" borderId="81" xfId="0" applyFont="1" applyFill="1" applyBorder="1" applyAlignment="1">
      <alignment horizontal="center" vertical="center"/>
    </xf>
    <xf numFmtId="3" fontId="16" fillId="0" borderId="81" xfId="15" applyFont="1" applyFill="1" applyBorder="1" applyAlignment="1">
      <alignment horizontal="center" vertical="center"/>
    </xf>
    <xf numFmtId="167" fontId="16" fillId="0" borderId="81" xfId="23" applyNumberFormat="1" applyFont="1" applyFill="1" applyBorder="1" applyAlignment="1">
      <alignment horizontal="center" vertical="center" wrapText="1"/>
    </xf>
    <xf numFmtId="165" fontId="16" fillId="0" borderId="81" xfId="15" applyNumberFormat="1" applyFont="1" applyFill="1" applyBorder="1" applyAlignment="1">
      <alignment horizontal="center" vertical="center"/>
    </xf>
    <xf numFmtId="4" fontId="16" fillId="0" borderId="81" xfId="15" applyNumberFormat="1" applyFont="1" applyFill="1" applyBorder="1" applyAlignment="1">
      <alignment horizontal="center" vertical="center"/>
    </xf>
    <xf numFmtId="2" fontId="16" fillId="0" borderId="81" xfId="15" applyNumberFormat="1" applyFont="1" applyFill="1" applyBorder="1" applyAlignment="1">
      <alignment horizontal="center" vertical="center"/>
    </xf>
    <xf numFmtId="3" fontId="16" fillId="7" borderId="81" xfId="15" applyFont="1" applyFill="1" applyBorder="1" applyAlignment="1">
      <alignment horizontal="center" vertical="center"/>
    </xf>
    <xf numFmtId="165" fontId="16" fillId="7" borderId="81" xfId="15" applyNumberFormat="1" applyFont="1" applyFill="1" applyBorder="1" applyAlignment="1">
      <alignment horizontal="center" vertical="center"/>
    </xf>
    <xf numFmtId="4" fontId="16" fillId="0" borderId="81" xfId="15" applyNumberFormat="1" applyFont="1" applyFill="1" applyBorder="1" applyAlignment="1">
      <alignment horizontal="right" vertical="center"/>
    </xf>
    <xf numFmtId="4" fontId="20" fillId="0" borderId="1" xfId="15" applyNumberFormat="1" applyFont="1" applyFill="1" applyBorder="1" applyAlignment="1">
      <alignment horizontal="right" vertical="center"/>
    </xf>
    <xf numFmtId="44" fontId="37" fillId="12" borderId="1" xfId="14" applyFont="1" applyFill="1" applyBorder="1" applyAlignment="1">
      <alignment horizontal="center" vertical="center"/>
    </xf>
    <xf numFmtId="0" fontId="18" fillId="0" borderId="81" xfId="1" applyFont="1" applyBorder="1" applyAlignment="1">
      <alignment horizontal="left" vertical="center" wrapText="1"/>
    </xf>
    <xf numFmtId="0" fontId="16" fillId="0" borderId="81" xfId="0" applyFont="1" applyBorder="1" applyAlignment="1">
      <alignment horizontal="center"/>
    </xf>
    <xf numFmtId="0" fontId="62" fillId="0" borderId="0" xfId="15" applyNumberFormat="1" applyFont="1" applyFill="1" applyBorder="1" applyAlignment="1">
      <alignment horizontal="center" vertical="center"/>
    </xf>
    <xf numFmtId="3" fontId="62" fillId="2" borderId="36" xfId="15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3" fillId="0" borderId="0" xfId="0" applyFont="1" applyBorder="1" applyAlignment="1">
      <alignment vertical="center"/>
    </xf>
    <xf numFmtId="4" fontId="63" fillId="0" borderId="0" xfId="0" applyNumberFormat="1" applyFont="1" applyAlignment="1">
      <alignment vertical="center"/>
    </xf>
    <xf numFmtId="3" fontId="62" fillId="2" borderId="6" xfId="15" applyFont="1" applyFill="1" applyBorder="1" applyAlignment="1">
      <alignment horizontal="left" vertical="center" wrapText="1"/>
    </xf>
    <xf numFmtId="167" fontId="62" fillId="2" borderId="89" xfId="15" applyNumberFormat="1" applyFont="1" applyFill="1" applyBorder="1" applyAlignment="1">
      <alignment horizontal="left" vertical="center"/>
    </xf>
    <xf numFmtId="167" fontId="62" fillId="2" borderId="59" xfId="15" applyNumberFormat="1" applyFont="1" applyFill="1" applyBorder="1" applyAlignment="1">
      <alignment horizontal="left" vertical="center"/>
    </xf>
    <xf numFmtId="167" fontId="62" fillId="2" borderId="90" xfId="15" applyNumberFormat="1" applyFont="1" applyFill="1" applyBorder="1" applyAlignment="1">
      <alignment horizontal="left" vertical="center"/>
    </xf>
    <xf numFmtId="4" fontId="62" fillId="2" borderId="90" xfId="15" applyNumberFormat="1" applyFont="1" applyFill="1" applyBorder="1" applyAlignment="1">
      <alignment horizontal="left" vertical="center"/>
    </xf>
    <xf numFmtId="3" fontId="64" fillId="7" borderId="45" xfId="15" applyFont="1" applyFill="1" applyBorder="1" applyAlignment="1">
      <alignment horizontal="center" vertical="center" wrapText="1"/>
    </xf>
    <xf numFmtId="3" fontId="64" fillId="7" borderId="81" xfId="15" applyFont="1" applyFill="1" applyBorder="1" applyAlignment="1">
      <alignment horizontal="center" vertical="center"/>
    </xf>
    <xf numFmtId="167" fontId="64" fillId="7" borderId="81" xfId="15" applyNumberFormat="1" applyFont="1" applyFill="1" applyBorder="1" applyAlignment="1">
      <alignment horizontal="right" vertical="center"/>
    </xf>
    <xf numFmtId="165" fontId="64" fillId="7" borderId="81" xfId="15" applyNumberFormat="1" applyFont="1" applyFill="1" applyBorder="1" applyAlignment="1">
      <alignment horizontal="center" vertical="center"/>
    </xf>
    <xf numFmtId="2" fontId="64" fillId="7" borderId="81" xfId="15" applyNumberFormat="1" applyFont="1" applyFill="1" applyBorder="1" applyAlignment="1">
      <alignment horizontal="center" vertical="center"/>
    </xf>
    <xf numFmtId="3" fontId="64" fillId="7" borderId="32" xfId="15" applyFont="1" applyFill="1" applyBorder="1" applyAlignment="1">
      <alignment horizontal="center" vertical="center"/>
    </xf>
    <xf numFmtId="3" fontId="64" fillId="7" borderId="14" xfId="15" applyFont="1" applyFill="1" applyBorder="1" applyAlignment="1">
      <alignment vertical="center" wrapText="1"/>
    </xf>
    <xf numFmtId="166" fontId="64" fillId="7" borderId="81" xfId="15" applyNumberFormat="1" applyFont="1" applyFill="1" applyBorder="1" applyAlignment="1">
      <alignment horizontal="center" vertical="center"/>
    </xf>
    <xf numFmtId="4" fontId="64" fillId="0" borderId="32" xfId="15" applyNumberFormat="1" applyFont="1" applyFill="1" applyBorder="1" applyAlignment="1">
      <alignment vertical="center"/>
    </xf>
    <xf numFmtId="4" fontId="62" fillId="7" borderId="67" xfId="15" applyNumberFormat="1" applyFont="1" applyFill="1" applyBorder="1" applyAlignment="1">
      <alignment vertical="center"/>
    </xf>
    <xf numFmtId="3" fontId="62" fillId="7" borderId="63" xfId="15" applyFont="1" applyFill="1" applyBorder="1" applyAlignment="1">
      <alignment horizontal="center" vertical="center" wrapText="1"/>
    </xf>
    <xf numFmtId="167" fontId="62" fillId="7" borderId="64" xfId="15" applyNumberFormat="1" applyFont="1" applyFill="1" applyBorder="1" applyAlignment="1">
      <alignment horizontal="center" vertical="center"/>
    </xf>
    <xf numFmtId="165" fontId="62" fillId="7" borderId="64" xfId="15" applyNumberFormat="1" applyFont="1" applyFill="1" applyBorder="1" applyAlignment="1">
      <alignment horizontal="center" vertical="center"/>
    </xf>
    <xf numFmtId="3" fontId="62" fillId="7" borderId="64" xfId="15" applyFont="1" applyFill="1" applyBorder="1" applyAlignment="1">
      <alignment horizontal="center" vertical="center"/>
    </xf>
    <xf numFmtId="3" fontId="62" fillId="7" borderId="65" xfId="15" applyFont="1" applyFill="1" applyBorder="1" applyAlignment="1">
      <alignment horizontal="center" vertical="center"/>
    </xf>
    <xf numFmtId="4" fontId="63" fillId="0" borderId="26" xfId="0" applyNumberFormat="1" applyFont="1" applyBorder="1" applyAlignment="1">
      <alignment horizontal="center" vertical="center"/>
    </xf>
    <xf numFmtId="0" fontId="63" fillId="6" borderId="26" xfId="0" applyFont="1" applyFill="1" applyBorder="1" applyAlignment="1">
      <alignment vertical="center"/>
    </xf>
    <xf numFmtId="0" fontId="38" fillId="0" borderId="14" xfId="0" applyFont="1" applyBorder="1" applyAlignment="1">
      <alignment wrapText="1"/>
    </xf>
    <xf numFmtId="4" fontId="38" fillId="0" borderId="81" xfId="0" applyNumberFormat="1" applyFont="1" applyBorder="1" applyAlignment="1">
      <alignment horizontal="center"/>
    </xf>
    <xf numFmtId="4" fontId="63" fillId="0" borderId="81" xfId="0" applyNumberFormat="1" applyFont="1" applyBorder="1" applyAlignment="1">
      <alignment horizontal="center" vertical="center"/>
    </xf>
    <xf numFmtId="165" fontId="62" fillId="6" borderId="81" xfId="15" applyNumberFormat="1" applyFont="1" applyFill="1" applyBorder="1" applyAlignment="1">
      <alignment horizontal="center" vertical="center"/>
    </xf>
    <xf numFmtId="4" fontId="62" fillId="6" borderId="32" xfId="15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4" fontId="63" fillId="0" borderId="0" xfId="0" applyNumberFormat="1" applyFont="1" applyFill="1" applyBorder="1" applyAlignment="1">
      <alignment vertical="center"/>
    </xf>
    <xf numFmtId="49" fontId="38" fillId="0" borderId="0" xfId="0" applyNumberFormat="1" applyFont="1" applyFill="1" applyBorder="1" applyAlignment="1">
      <alignment horizontal="center" vertical="center"/>
    </xf>
    <xf numFmtId="4" fontId="38" fillId="0" borderId="0" xfId="0" applyNumberFormat="1" applyFont="1" applyFill="1" applyBorder="1" applyAlignment="1">
      <alignment horizontal="center"/>
    </xf>
    <xf numFmtId="0" fontId="65" fillId="0" borderId="0" xfId="15" applyNumberFormat="1" applyFont="1" applyFill="1" applyBorder="1" applyAlignment="1">
      <alignment horizontal="center" vertical="center"/>
    </xf>
    <xf numFmtId="4" fontId="62" fillId="7" borderId="96" xfId="15" applyNumberFormat="1" applyFont="1" applyFill="1" applyBorder="1" applyAlignment="1">
      <alignment vertical="center"/>
    </xf>
    <xf numFmtId="3" fontId="64" fillId="7" borderId="14" xfId="15" applyFont="1" applyFill="1" applyBorder="1" applyAlignment="1">
      <alignment horizontal="center" vertical="center" wrapText="1"/>
    </xf>
    <xf numFmtId="3" fontId="64" fillId="7" borderId="81" xfId="15" applyFont="1" applyFill="1" applyBorder="1" applyAlignment="1">
      <alignment horizontal="right" vertical="center"/>
    </xf>
    <xf numFmtId="4" fontId="64" fillId="7" borderId="32" xfId="15" applyNumberFormat="1" applyFont="1" applyFill="1" applyBorder="1" applyAlignment="1">
      <alignment horizontal="center" vertical="center"/>
    </xf>
    <xf numFmtId="3" fontId="64" fillId="7" borderId="14" xfId="15" applyFont="1" applyFill="1" applyBorder="1" applyAlignment="1">
      <alignment horizontal="left" vertical="center" wrapText="1"/>
    </xf>
    <xf numFmtId="167" fontId="64" fillId="7" borderId="26" xfId="15" applyNumberFormat="1" applyFont="1" applyFill="1" applyBorder="1" applyAlignment="1">
      <alignment horizontal="right" vertical="center"/>
    </xf>
    <xf numFmtId="165" fontId="64" fillId="7" borderId="81" xfId="15" applyNumberFormat="1" applyFont="1" applyFill="1" applyBorder="1" applyAlignment="1">
      <alignment horizontal="right" vertical="center"/>
    </xf>
    <xf numFmtId="2" fontId="64" fillId="0" borderId="81" xfId="15" applyNumberFormat="1" applyFont="1" applyFill="1" applyBorder="1" applyAlignment="1">
      <alignment horizontal="center" vertical="center"/>
    </xf>
    <xf numFmtId="4" fontId="62" fillId="7" borderId="32" xfId="15" applyNumberFormat="1" applyFont="1" applyFill="1" applyBorder="1" applyAlignment="1">
      <alignment vertical="center"/>
    </xf>
    <xf numFmtId="3" fontId="62" fillId="7" borderId="98" xfId="15" applyFont="1" applyFill="1" applyBorder="1" applyAlignment="1">
      <alignment horizontal="center" vertical="center" wrapText="1"/>
    </xf>
    <xf numFmtId="167" fontId="62" fillId="7" borderId="64" xfId="15" applyNumberFormat="1" applyFont="1" applyFill="1" applyBorder="1" applyAlignment="1">
      <alignment horizontal="right" vertical="center"/>
    </xf>
    <xf numFmtId="165" fontId="62" fillId="7" borderId="64" xfId="15" applyNumberFormat="1" applyFont="1" applyFill="1" applyBorder="1" applyAlignment="1">
      <alignment horizontal="right" vertical="center"/>
    </xf>
    <xf numFmtId="170" fontId="64" fillId="0" borderId="82" xfId="26" applyNumberFormat="1" applyFont="1" applyFill="1" applyBorder="1" applyAlignment="1">
      <alignment horizontal="center" vertical="center"/>
    </xf>
    <xf numFmtId="170" fontId="64" fillId="0" borderId="66" xfId="26" applyNumberFormat="1" applyFont="1" applyFill="1" applyBorder="1" applyAlignment="1">
      <alignment horizontal="left" vertical="center" wrapText="1"/>
    </xf>
    <xf numFmtId="0" fontId="63" fillId="0" borderId="26" xfId="0" applyFont="1" applyBorder="1" applyAlignment="1">
      <alignment horizontal="center" vertical="center"/>
    </xf>
    <xf numFmtId="167" fontId="64" fillId="0" borderId="26" xfId="26" applyNumberFormat="1" applyFont="1" applyFill="1" applyBorder="1" applyAlignment="1" applyProtection="1">
      <alignment horizontal="center" vertical="center"/>
      <protection locked="0"/>
    </xf>
    <xf numFmtId="4" fontId="64" fillId="0" borderId="26" xfId="26" applyNumberFormat="1" applyFont="1" applyFill="1" applyBorder="1" applyAlignment="1" applyProtection="1">
      <alignment horizontal="center" vertical="center"/>
      <protection locked="0"/>
    </xf>
    <xf numFmtId="4" fontId="64" fillId="0" borderId="67" xfId="26" applyNumberFormat="1" applyFont="1" applyFill="1" applyBorder="1" applyAlignment="1" applyProtection="1">
      <alignment horizontal="center" vertical="center"/>
      <protection locked="0"/>
    </xf>
    <xf numFmtId="4" fontId="62" fillId="7" borderId="26" xfId="15" applyNumberFormat="1" applyFont="1" applyFill="1" applyBorder="1" applyAlignment="1">
      <alignment vertical="center"/>
    </xf>
    <xf numFmtId="3" fontId="64" fillId="0" borderId="9" xfId="15" applyFont="1" applyFill="1" applyBorder="1" applyAlignment="1">
      <alignment horizontal="right" vertical="center" wrapText="1"/>
    </xf>
    <xf numFmtId="3" fontId="64" fillId="0" borderId="26" xfId="15" applyFont="1" applyFill="1" applyBorder="1" applyAlignment="1">
      <alignment horizontal="right" vertical="center"/>
    </xf>
    <xf numFmtId="167" fontId="64" fillId="0" borderId="3" xfId="15" applyNumberFormat="1" applyFont="1" applyFill="1" applyBorder="1" applyAlignment="1">
      <alignment horizontal="right" vertical="center"/>
    </xf>
    <xf numFmtId="3" fontId="64" fillId="0" borderId="4" xfId="15" applyFont="1" applyFill="1" applyBorder="1" applyAlignment="1">
      <alignment horizontal="right" vertical="center"/>
    </xf>
    <xf numFmtId="3" fontId="64" fillId="0" borderId="25" xfId="15" applyFont="1" applyFill="1" applyBorder="1" applyAlignment="1">
      <alignment horizontal="right" vertical="center"/>
    </xf>
    <xf numFmtId="4" fontId="64" fillId="7" borderId="67" xfId="15" applyNumberFormat="1" applyFont="1" applyFill="1" applyBorder="1" applyAlignment="1">
      <alignment vertical="center"/>
    </xf>
    <xf numFmtId="3" fontId="64" fillId="7" borderId="9" xfId="15" applyFont="1" applyFill="1" applyBorder="1" applyAlignment="1">
      <alignment horizontal="right" vertical="center" wrapText="1"/>
    </xf>
    <xf numFmtId="4" fontId="64" fillId="4" borderId="32" xfId="15" applyNumberFormat="1" applyFont="1" applyFill="1" applyBorder="1" applyAlignment="1">
      <alignment vertical="center"/>
    </xf>
    <xf numFmtId="167" fontId="64" fillId="7" borderId="100" xfId="15" applyNumberFormat="1" applyFont="1" applyFill="1" applyBorder="1" applyAlignment="1">
      <alignment vertical="center"/>
    </xf>
    <xf numFmtId="4" fontId="62" fillId="4" borderId="62" xfId="15" applyNumberFormat="1" applyFont="1" applyFill="1" applyBorder="1" applyAlignment="1">
      <alignment vertical="center"/>
    </xf>
    <xf numFmtId="3" fontId="62" fillId="2" borderId="7" xfId="15" applyFont="1" applyFill="1" applyBorder="1" applyAlignment="1">
      <alignment vertical="center"/>
    </xf>
    <xf numFmtId="167" fontId="62" fillId="2" borderId="7" xfId="15" applyNumberFormat="1" applyFont="1" applyFill="1" applyBorder="1" applyAlignment="1">
      <alignment vertical="center"/>
    </xf>
    <xf numFmtId="167" fontId="62" fillId="2" borderId="8" xfId="15" applyNumberFormat="1" applyFont="1" applyFill="1" applyBorder="1" applyAlignment="1">
      <alignment vertical="center"/>
    </xf>
    <xf numFmtId="0" fontId="0" fillId="0" borderId="0" xfId="0" applyAlignment="1"/>
    <xf numFmtId="0" fontId="17" fillId="0" borderId="81" xfId="0" applyFont="1" applyBorder="1" applyAlignment="1">
      <alignment horizontal="center" vertical="center"/>
    </xf>
    <xf numFmtId="0" fontId="9" fillId="0" borderId="0" xfId="0" applyFont="1" applyFill="1"/>
    <xf numFmtId="3" fontId="54" fillId="10" borderId="83" xfId="15" applyFont="1" applyFill="1" applyBorder="1" applyAlignment="1">
      <alignment horizontal="right" vertical="center"/>
    </xf>
    <xf numFmtId="3" fontId="54" fillId="7" borderId="82" xfId="15" applyFont="1" applyFill="1" applyBorder="1" applyAlignment="1">
      <alignment horizontal="center" vertical="center"/>
    </xf>
    <xf numFmtId="0" fontId="56" fillId="0" borderId="1" xfId="1" applyFont="1" applyBorder="1" applyAlignment="1">
      <alignment horizontal="center" vertical="center"/>
    </xf>
    <xf numFmtId="3" fontId="54" fillId="10" borderId="84" xfId="15" applyFont="1" applyFill="1" applyBorder="1" applyAlignment="1">
      <alignment vertical="center"/>
    </xf>
    <xf numFmtId="3" fontId="54" fillId="7" borderId="85" xfId="15" applyFont="1" applyFill="1" applyBorder="1" applyAlignment="1">
      <alignment horizontal="left" vertical="center"/>
    </xf>
    <xf numFmtId="167" fontId="54" fillId="7" borderId="87" xfId="15" applyNumberFormat="1" applyFont="1" applyFill="1" applyBorder="1" applyAlignment="1">
      <alignment horizontal="center" vertical="center"/>
    </xf>
    <xf numFmtId="3" fontId="54" fillId="7" borderId="83" xfId="15" applyFont="1" applyFill="1" applyBorder="1" applyAlignment="1">
      <alignment horizontal="right" vertical="center"/>
    </xf>
    <xf numFmtId="4" fontId="54" fillId="7" borderId="83" xfId="15" applyNumberFormat="1" applyFont="1" applyFill="1" applyBorder="1" applyAlignment="1">
      <alignment vertical="center"/>
    </xf>
    <xf numFmtId="2" fontId="54" fillId="7" borderId="86" xfId="15" applyNumberFormat="1" applyFont="1" applyFill="1" applyBorder="1" applyAlignment="1">
      <alignment horizontal="left" vertical="center"/>
    </xf>
    <xf numFmtId="2" fontId="54" fillId="7" borderId="94" xfId="15" applyNumberFormat="1" applyFont="1" applyFill="1" applyBorder="1" applyAlignment="1">
      <alignment horizontal="right" vertical="center"/>
    </xf>
    <xf numFmtId="2" fontId="54" fillId="7" borderId="87" xfId="15" applyNumberFormat="1" applyFont="1" applyFill="1" applyBorder="1" applyAlignment="1">
      <alignment horizontal="right" vertical="center"/>
    </xf>
    <xf numFmtId="2" fontId="54" fillId="7" borderId="84" xfId="15" applyNumberFormat="1" applyFont="1" applyFill="1" applyBorder="1" applyAlignment="1">
      <alignment horizontal="right" vertical="center"/>
    </xf>
    <xf numFmtId="2" fontId="54" fillId="7" borderId="83" xfId="15" applyNumberFormat="1" applyFont="1" applyFill="1" applyBorder="1" applyAlignment="1">
      <alignment horizontal="right" vertical="center"/>
    </xf>
    <xf numFmtId="4" fontId="54" fillId="0" borderId="83" xfId="15" applyNumberFormat="1" applyFont="1" applyFill="1" applyBorder="1" applyAlignment="1">
      <alignment vertical="center"/>
    </xf>
    <xf numFmtId="0" fontId="48" fillId="0" borderId="1" xfId="1" applyFont="1" applyBorder="1" applyAlignment="1">
      <alignment horizontal="center" vertical="center"/>
    </xf>
    <xf numFmtId="0" fontId="57" fillId="0" borderId="1" xfId="16" applyFont="1" applyFill="1" applyBorder="1" applyAlignment="1">
      <alignment horizontal="right" vertical="center" wrapText="1"/>
    </xf>
    <xf numFmtId="0" fontId="48" fillId="0" borderId="1" xfId="1" applyFont="1" applyBorder="1" applyAlignment="1">
      <alignment vertical="center" wrapText="1"/>
    </xf>
    <xf numFmtId="0" fontId="0" fillId="0" borderId="1" xfId="0" applyBorder="1"/>
    <xf numFmtId="0" fontId="40" fillId="0" borderId="0" xfId="20" applyFont="1" applyFill="1" applyBorder="1" applyAlignment="1">
      <alignment horizontal="center" vertical="center" wrapText="1"/>
    </xf>
    <xf numFmtId="4" fontId="8" fillId="22" borderId="32" xfId="0" applyNumberFormat="1" applyFont="1" applyFill="1" applyBorder="1" applyAlignment="1">
      <alignment horizontal="center"/>
    </xf>
    <xf numFmtId="43" fontId="5" fillId="0" borderId="26" xfId="13" applyNumberFormat="1" applyFont="1" applyFill="1" applyBorder="1" applyAlignment="1">
      <alignment horizontal="center" vertical="center"/>
    </xf>
    <xf numFmtId="43" fontId="5" fillId="2" borderId="1" xfId="13" applyNumberFormat="1" applyFont="1" applyFill="1" applyBorder="1" applyAlignment="1">
      <alignment horizontal="center" vertical="center"/>
    </xf>
    <xf numFmtId="43" fontId="5" fillId="16" borderId="1" xfId="13" applyNumberFormat="1" applyFont="1" applyFill="1" applyBorder="1" applyAlignment="1">
      <alignment horizontal="center" vertical="center"/>
    </xf>
    <xf numFmtId="43" fontId="5" fillId="0" borderId="1" xfId="13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44" fontId="16" fillId="0" borderId="1" xfId="14" applyFont="1" applyBorder="1" applyAlignment="1">
      <alignment vertical="center"/>
    </xf>
    <xf numFmtId="44" fontId="16" fillId="6" borderId="1" xfId="14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0" fillId="5" borderId="0" xfId="0" applyFont="1" applyFill="1" applyAlignment="1">
      <alignment horizontal="center" vertical="center"/>
    </xf>
    <xf numFmtId="0" fontId="70" fillId="5" borderId="0" xfId="0" applyFont="1" applyFill="1"/>
    <xf numFmtId="0" fontId="4" fillId="5" borderId="0" xfId="0" applyFont="1" applyFill="1"/>
    <xf numFmtId="0" fontId="4" fillId="0" borderId="0" xfId="0" applyFont="1" applyAlignment="1">
      <alignment horizontal="left" vertical="center"/>
    </xf>
    <xf numFmtId="0" fontId="70" fillId="0" borderId="0" xfId="0" applyFont="1" applyAlignment="1">
      <alignment horizontal="right"/>
    </xf>
    <xf numFmtId="4" fontId="70" fillId="0" borderId="0" xfId="0" applyNumberFormat="1" applyFont="1"/>
    <xf numFmtId="0" fontId="70" fillId="0" borderId="0" xfId="0" applyFont="1"/>
    <xf numFmtId="0" fontId="44" fillId="5" borderId="0" xfId="0" applyFont="1" applyFill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4" fontId="69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/>
    </xf>
    <xf numFmtId="4" fontId="4" fillId="0" borderId="0" xfId="0" applyNumberFormat="1" applyFont="1"/>
    <xf numFmtId="0" fontId="44" fillId="0" borderId="0" xfId="0" applyFont="1" applyAlignment="1">
      <alignment horizontal="left" vertical="center"/>
    </xf>
    <xf numFmtId="174" fontId="4" fillId="0" borderId="0" xfId="13" applyNumberFormat="1" applyFont="1"/>
    <xf numFmtId="174" fontId="3" fillId="0" borderId="0" xfId="13" applyNumberFormat="1" applyFont="1"/>
    <xf numFmtId="175" fontId="0" fillId="0" borderId="0" xfId="0" applyNumberFormat="1"/>
    <xf numFmtId="2" fontId="0" fillId="0" borderId="0" xfId="0" applyNumberFormat="1"/>
    <xf numFmtId="176" fontId="0" fillId="0" borderId="0" xfId="0" applyNumberFormat="1"/>
    <xf numFmtId="0" fontId="5" fillId="0" borderId="0" xfId="3" applyFont="1" applyFill="1"/>
    <xf numFmtId="0" fontId="5" fillId="6" borderId="0" xfId="3" applyFont="1" applyFill="1"/>
    <xf numFmtId="0" fontId="72" fillId="6" borderId="105" xfId="3" applyFont="1" applyFill="1" applyBorder="1" applyAlignment="1">
      <alignment vertical="center"/>
    </xf>
    <xf numFmtId="0" fontId="72" fillId="6" borderId="106" xfId="3" applyFont="1" applyFill="1" applyBorder="1" applyAlignment="1">
      <alignment horizontal="center" vertical="center"/>
    </xf>
    <xf numFmtId="0" fontId="62" fillId="23" borderId="105" xfId="3" applyFont="1" applyFill="1" applyBorder="1" applyAlignment="1">
      <alignment horizontal="center" vertical="center"/>
    </xf>
    <xf numFmtId="0" fontId="39" fillId="23" borderId="106" xfId="3" applyFont="1" applyFill="1" applyBorder="1" applyAlignment="1">
      <alignment horizontal="center" vertical="center"/>
    </xf>
    <xf numFmtId="0" fontId="62" fillId="23" borderId="106" xfId="3" applyFont="1" applyFill="1" applyBorder="1" applyAlignment="1">
      <alignment horizontal="center" vertical="center" wrapText="1"/>
    </xf>
    <xf numFmtId="0" fontId="62" fillId="23" borderId="107" xfId="3" applyFont="1" applyFill="1" applyBorder="1" applyAlignment="1">
      <alignment horizontal="center" vertical="center" wrapText="1"/>
    </xf>
    <xf numFmtId="0" fontId="71" fillId="19" borderId="104" xfId="3" applyFont="1" applyFill="1" applyBorder="1" applyAlignment="1">
      <alignment horizontal="center" vertical="center"/>
    </xf>
    <xf numFmtId="0" fontId="71" fillId="19" borderId="0" xfId="3" applyFont="1" applyFill="1" applyBorder="1" applyAlignment="1">
      <alignment horizontal="center" vertical="center"/>
    </xf>
    <xf numFmtId="0" fontId="71" fillId="19" borderId="108" xfId="3" applyFont="1" applyFill="1" applyBorder="1" applyAlignment="1">
      <alignment horizontal="center" vertical="center" wrapText="1"/>
    </xf>
    <xf numFmtId="178" fontId="5" fillId="0" borderId="109" xfId="3" applyNumberFormat="1" applyFont="1" applyFill="1" applyBorder="1" applyAlignment="1">
      <alignment horizontal="center" vertical="center"/>
    </xf>
    <xf numFmtId="0" fontId="5" fillId="0" borderId="110" xfId="3" applyFont="1" applyFill="1" applyBorder="1" applyAlignment="1">
      <alignment horizontal="left" vertical="center"/>
    </xf>
    <xf numFmtId="39" fontId="3" fillId="0" borderId="111" xfId="31" applyNumberFormat="1" applyFont="1" applyFill="1" applyBorder="1" applyAlignment="1" applyProtection="1">
      <alignment vertical="center"/>
    </xf>
    <xf numFmtId="39" fontId="3" fillId="0" borderId="111" xfId="31" applyNumberFormat="1" applyFont="1" applyFill="1" applyBorder="1" applyAlignment="1" applyProtection="1">
      <alignment horizontal="center" vertical="center"/>
    </xf>
    <xf numFmtId="178" fontId="5" fillId="0" borderId="112" xfId="3" applyNumberFormat="1" applyFont="1" applyFill="1" applyBorder="1" applyAlignment="1">
      <alignment horizontal="center" vertical="center"/>
    </xf>
    <xf numFmtId="0" fontId="5" fillId="0" borderId="113" xfId="3" applyFont="1" applyFill="1" applyBorder="1" applyAlignment="1">
      <alignment horizontal="left" vertical="center"/>
    </xf>
    <xf numFmtId="39" fontId="3" fillId="0" borderId="114" xfId="31" applyNumberFormat="1" applyFont="1" applyFill="1" applyBorder="1" applyAlignment="1" applyProtection="1">
      <alignment horizontal="center" vertical="center"/>
    </xf>
    <xf numFmtId="0" fontId="5" fillId="0" borderId="113" xfId="3" applyFont="1" applyFill="1" applyBorder="1" applyAlignment="1">
      <alignment horizontal="left" vertical="center" wrapText="1"/>
    </xf>
    <xf numFmtId="178" fontId="5" fillId="0" borderId="115" xfId="3" applyNumberFormat="1" applyFont="1" applyFill="1" applyBorder="1" applyAlignment="1">
      <alignment horizontal="center" vertical="center"/>
    </xf>
    <xf numFmtId="0" fontId="5" fillId="0" borderId="116" xfId="3" applyFont="1" applyFill="1" applyBorder="1" applyAlignment="1">
      <alignment horizontal="left" vertical="center"/>
    </xf>
    <xf numFmtId="178" fontId="39" fillId="0" borderId="117" xfId="3" applyNumberFormat="1" applyFont="1" applyFill="1" applyBorder="1" applyAlignment="1">
      <alignment horizontal="center" vertical="center"/>
    </xf>
    <xf numFmtId="0" fontId="5" fillId="0" borderId="118" xfId="3" applyFont="1" applyFill="1" applyBorder="1" applyAlignment="1">
      <alignment horizontal="left" vertical="center" wrapText="1"/>
    </xf>
    <xf numFmtId="39" fontId="39" fillId="0" borderId="119" xfId="31" applyNumberFormat="1" applyFont="1" applyFill="1" applyBorder="1" applyAlignment="1" applyProtection="1">
      <alignment vertical="center"/>
    </xf>
    <xf numFmtId="39" fontId="39" fillId="0" borderId="119" xfId="31" applyNumberFormat="1" applyFont="1" applyFill="1" applyBorder="1" applyAlignment="1" applyProtection="1">
      <alignment horizontal="center" vertical="center"/>
    </xf>
    <xf numFmtId="178" fontId="39" fillId="19" borderId="120" xfId="3" applyNumberFormat="1" applyFont="1" applyFill="1" applyBorder="1" applyAlignment="1">
      <alignment horizontal="left" vertical="center" indent="1"/>
    </xf>
    <xf numFmtId="0" fontId="39" fillId="19" borderId="116" xfId="3" applyFont="1" applyFill="1" applyBorder="1" applyAlignment="1">
      <alignment horizontal="center" vertical="center"/>
    </xf>
    <xf numFmtId="39" fontId="39" fillId="19" borderId="102" xfId="31" applyNumberFormat="1" applyFont="1" applyFill="1" applyBorder="1" applyAlignment="1" applyProtection="1">
      <alignment vertical="center"/>
    </xf>
    <xf numFmtId="39" fontId="39" fillId="19" borderId="102" xfId="31" applyNumberFormat="1" applyFont="1" applyFill="1" applyBorder="1" applyAlignment="1" applyProtection="1">
      <alignment horizontal="center" vertical="center"/>
    </xf>
    <xf numFmtId="178" fontId="5" fillId="0" borderId="121" xfId="3" applyNumberFormat="1" applyFont="1" applyFill="1" applyBorder="1" applyAlignment="1">
      <alignment horizontal="center" vertical="center"/>
    </xf>
    <xf numFmtId="0" fontId="5" fillId="0" borderId="122" xfId="3" applyFont="1" applyFill="1" applyBorder="1" applyAlignment="1">
      <alignment horizontal="left" vertical="center" wrapText="1"/>
    </xf>
    <xf numFmtId="178" fontId="39" fillId="19" borderId="115" xfId="3" applyNumberFormat="1" applyFont="1" applyFill="1" applyBorder="1" applyAlignment="1">
      <alignment horizontal="left" vertical="center" indent="1"/>
    </xf>
    <xf numFmtId="0" fontId="39" fillId="19" borderId="123" xfId="3" applyFont="1" applyFill="1" applyBorder="1" applyAlignment="1">
      <alignment horizontal="center" vertical="center"/>
    </xf>
    <xf numFmtId="39" fontId="39" fillId="19" borderId="103" xfId="31" applyNumberFormat="1" applyFont="1" applyFill="1" applyBorder="1" applyAlignment="1" applyProtection="1">
      <alignment vertical="center"/>
    </xf>
    <xf numFmtId="39" fontId="39" fillId="19" borderId="103" xfId="31" applyNumberFormat="1" applyFont="1" applyFill="1" applyBorder="1" applyAlignment="1" applyProtection="1">
      <alignment horizontal="center" vertical="center"/>
    </xf>
    <xf numFmtId="10" fontId="5" fillId="6" borderId="57" xfId="18" applyNumberFormat="1" applyFont="1" applyFill="1" applyBorder="1" applyAlignment="1">
      <alignment vertical="center"/>
    </xf>
    <xf numFmtId="0" fontId="39" fillId="0" borderId="0" xfId="3" applyFont="1" applyAlignment="1">
      <alignment vertical="center"/>
    </xf>
    <xf numFmtId="0" fontId="42" fillId="0" borderId="81" xfId="0" applyFont="1" applyBorder="1" applyAlignment="1">
      <alignment horizontal="right"/>
    </xf>
    <xf numFmtId="0" fontId="41" fillId="0" borderId="8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0" fontId="0" fillId="0" borderId="81" xfId="0" applyBorder="1"/>
    <xf numFmtId="0" fontId="0" fillId="0" borderId="81" xfId="0" applyBorder="1" applyAlignment="1">
      <alignment horizontal="center"/>
    </xf>
    <xf numFmtId="0" fontId="0" fillId="0" borderId="81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4" fontId="16" fillId="0" borderId="1" xfId="15" applyNumberFormat="1" applyFont="1" applyFill="1" applyBorder="1" applyAlignment="1">
      <alignment horizontal="left" vertical="center" wrapText="1"/>
    </xf>
    <xf numFmtId="165" fontId="15" fillId="7" borderId="81" xfId="15" applyNumberFormat="1" applyFont="1" applyFill="1" applyBorder="1" applyAlignment="1">
      <alignment horizontal="center" vertical="center"/>
    </xf>
    <xf numFmtId="2" fontId="15" fillId="0" borderId="81" xfId="15" applyNumberFormat="1" applyFont="1" applyFill="1" applyBorder="1" applyAlignment="1">
      <alignment horizontal="center" vertical="center"/>
    </xf>
    <xf numFmtId="2" fontId="16" fillId="7" borderId="81" xfId="15" applyNumberFormat="1" applyFont="1" applyFill="1" applyBorder="1" applyAlignment="1">
      <alignment horizontal="center" vertical="center"/>
    </xf>
    <xf numFmtId="2" fontId="22" fillId="0" borderId="0" xfId="1" applyNumberFormat="1" applyFont="1" applyFill="1"/>
    <xf numFmtId="0" fontId="31" fillId="0" borderId="0" xfId="1" applyFont="1" applyFill="1"/>
    <xf numFmtId="43" fontId="36" fillId="0" borderId="81" xfId="13" applyFont="1" applyFill="1" applyBorder="1"/>
    <xf numFmtId="179" fontId="16" fillId="7" borderId="1" xfId="15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" fontId="16" fillId="0" borderId="81" xfId="15" applyNumberFormat="1" applyFont="1" applyFill="1" applyBorder="1" applyAlignment="1">
      <alignment horizontal="left" vertical="center" wrapText="1"/>
    </xf>
    <xf numFmtId="0" fontId="16" fillId="0" borderId="81" xfId="23" applyFont="1" applyFill="1" applyBorder="1" applyAlignment="1">
      <alignment horizontal="center" vertical="center" wrapText="1"/>
    </xf>
    <xf numFmtId="0" fontId="73" fillId="0" borderId="86" xfId="29" applyFont="1" applyFill="1" applyBorder="1" applyAlignment="1" applyProtection="1">
      <alignment vertical="center"/>
      <protection hidden="1"/>
    </xf>
    <xf numFmtId="0" fontId="73" fillId="0" borderId="0" xfId="29" applyFont="1" applyFill="1" applyAlignment="1" applyProtection="1">
      <alignment vertical="center"/>
      <protection hidden="1"/>
    </xf>
    <xf numFmtId="0" fontId="73" fillId="0" borderId="0" xfId="29" applyFont="1" applyFill="1" applyBorder="1" applyAlignment="1" applyProtection="1">
      <alignment vertical="center"/>
      <protection hidden="1"/>
    </xf>
    <xf numFmtId="180" fontId="74" fillId="0" borderId="0" xfId="29" applyNumberFormat="1" applyFont="1" applyFill="1" applyBorder="1" applyAlignment="1" applyProtection="1">
      <alignment horizontal="center" vertical="center"/>
      <protection hidden="1"/>
    </xf>
    <xf numFmtId="0" fontId="39" fillId="0" borderId="82" xfId="3" applyFont="1" applyBorder="1" applyAlignment="1">
      <alignment horizontal="center" vertical="center" wrapText="1"/>
    </xf>
    <xf numFmtId="0" fontId="5" fillId="0" borderId="104" xfId="3" applyBorder="1" applyAlignment="1">
      <alignment horizontal="center"/>
    </xf>
    <xf numFmtId="0" fontId="39" fillId="0" borderId="126" xfId="3" applyFont="1" applyBorder="1"/>
    <xf numFmtId="172" fontId="0" fillId="0" borderId="127" xfId="31" applyFont="1" applyFill="1" applyBorder="1" applyAlignment="1" applyProtection="1"/>
    <xf numFmtId="172" fontId="48" fillId="0" borderId="57" xfId="29" applyNumberFormat="1" applyFont="1" applyFill="1" applyBorder="1" applyAlignment="1" applyProtection="1">
      <alignment horizontal="center" vertical="center"/>
      <protection hidden="1"/>
    </xf>
    <xf numFmtId="0" fontId="0" fillId="0" borderId="104" xfId="3" applyFont="1" applyBorder="1" applyAlignment="1">
      <alignment horizontal="center"/>
    </xf>
    <xf numFmtId="0" fontId="5" fillId="0" borderId="104" xfId="3" applyBorder="1" applyAlignment="1">
      <alignment horizontal="center" vertical="center"/>
    </xf>
    <xf numFmtId="0" fontId="5" fillId="0" borderId="126" xfId="3" applyFont="1" applyBorder="1"/>
    <xf numFmtId="172" fontId="0" fillId="0" borderId="127" xfId="31" applyFont="1" applyFill="1" applyBorder="1" applyAlignment="1" applyProtection="1">
      <alignment horizontal="center" vertical="center"/>
    </xf>
    <xf numFmtId="9" fontId="0" fillId="0" borderId="127" xfId="31" applyNumberFormat="1" applyFont="1" applyFill="1" applyBorder="1" applyAlignment="1" applyProtection="1"/>
    <xf numFmtId="10" fontId="0" fillId="0" borderId="127" xfId="31" applyNumberFormat="1" applyFont="1" applyFill="1" applyBorder="1" applyAlignment="1" applyProtection="1"/>
    <xf numFmtId="0" fontId="5" fillId="0" borderId="126" xfId="3" applyFont="1" applyBorder="1" applyAlignment="1">
      <alignment wrapText="1"/>
    </xf>
    <xf numFmtId="172" fontId="5" fillId="0" borderId="127" xfId="3" applyNumberFormat="1" applyFont="1" applyBorder="1"/>
    <xf numFmtId="0" fontId="5" fillId="0" borderId="127" xfId="3" applyFont="1" applyBorder="1"/>
    <xf numFmtId="0" fontId="5" fillId="0" borderId="126" xfId="3" applyFont="1" applyBorder="1" applyAlignment="1">
      <alignment vertical="center"/>
    </xf>
    <xf numFmtId="172" fontId="5" fillId="0" borderId="127" xfId="3" applyNumberFormat="1" applyFont="1" applyBorder="1" applyAlignment="1">
      <alignment vertical="center"/>
    </xf>
    <xf numFmtId="0" fontId="62" fillId="0" borderId="81" xfId="32" applyFont="1" applyFill="1" applyBorder="1" applyAlignment="1">
      <alignment horizontal="center" vertical="center" wrapText="1"/>
    </xf>
    <xf numFmtId="172" fontId="48" fillId="0" borderId="0" xfId="29" applyNumberFormat="1" applyFont="1" applyFill="1" applyBorder="1" applyAlignment="1" applyProtection="1">
      <alignment horizontal="center" vertical="center"/>
      <protection hidden="1"/>
    </xf>
    <xf numFmtId="171" fontId="48" fillId="0" borderId="0" xfId="17" applyNumberFormat="1" applyFont="1" applyFill="1" applyBorder="1" applyProtection="1">
      <protection hidden="1"/>
    </xf>
    <xf numFmtId="0" fontId="5" fillId="0" borderId="0" xfId="3" applyBorder="1"/>
    <xf numFmtId="0" fontId="5" fillId="0" borderId="81" xfId="3" applyFont="1" applyBorder="1" applyAlignment="1">
      <alignment horizontal="center" vertical="center"/>
    </xf>
    <xf numFmtId="173" fontId="5" fillId="0" borderId="81" xfId="17" applyNumberFormat="1" applyFont="1" applyFill="1" applyBorder="1" applyAlignment="1" applyProtection="1">
      <alignment horizontal="center" vertical="center"/>
      <protection hidden="1"/>
    </xf>
    <xf numFmtId="172" fontId="39" fillId="0" borderId="127" xfId="3" applyNumberFormat="1" applyFont="1" applyBorder="1"/>
    <xf numFmtId="44" fontId="0" fillId="0" borderId="0" xfId="33" applyFont="1"/>
    <xf numFmtId="0" fontId="5" fillId="0" borderId="128" xfId="3" applyBorder="1" applyAlignment="1">
      <alignment horizontal="center"/>
    </xf>
    <xf numFmtId="0" fontId="5" fillId="0" borderId="106" xfId="3" applyBorder="1"/>
    <xf numFmtId="172" fontId="5" fillId="0" borderId="126" xfId="3" applyNumberFormat="1" applyFont="1" applyBorder="1"/>
    <xf numFmtId="0" fontId="35" fillId="24" borderId="1" xfId="16" applyFont="1" applyFill="1" applyBorder="1" applyAlignment="1">
      <alignment horizontal="left" vertical="center" wrapText="1"/>
    </xf>
    <xf numFmtId="1" fontId="16" fillId="6" borderId="1" xfId="15" applyNumberFormat="1" applyFont="1" applyFill="1" applyBorder="1" applyAlignment="1">
      <alignment horizontal="center" vertical="center"/>
    </xf>
    <xf numFmtId="3" fontId="16" fillId="6" borderId="1" xfId="15" applyFont="1" applyFill="1" applyBorder="1" applyAlignment="1">
      <alignment horizontal="center" vertical="center"/>
    </xf>
    <xf numFmtId="165" fontId="16" fillId="6" borderId="1" xfId="15" applyNumberFormat="1" applyFont="1" applyFill="1" applyBorder="1" applyAlignment="1">
      <alignment horizontal="center" vertical="center"/>
    </xf>
    <xf numFmtId="4" fontId="16" fillId="0" borderId="1" xfId="23" applyNumberFormat="1" applyFont="1" applyFill="1" applyBorder="1" applyAlignment="1">
      <alignment horizontal="center" vertical="center" wrapText="1"/>
    </xf>
    <xf numFmtId="4" fontId="16" fillId="0" borderId="81" xfId="23" applyNumberFormat="1" applyFont="1" applyFill="1" applyBorder="1" applyAlignment="1">
      <alignment horizontal="center" vertical="center" wrapText="1"/>
    </xf>
    <xf numFmtId="4" fontId="16" fillId="6" borderId="1" xfId="15" applyNumberFormat="1" applyFont="1" applyFill="1" applyBorder="1" applyAlignment="1">
      <alignment horizontal="center" vertical="center"/>
    </xf>
    <xf numFmtId="43" fontId="5" fillId="0" borderId="0" xfId="3" applyNumberFormat="1"/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172" fontId="39" fillId="6" borderId="127" xfId="3" applyNumberFormat="1" applyFont="1" applyFill="1" applyBorder="1"/>
    <xf numFmtId="0" fontId="33" fillId="4" borderId="19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30" fillId="4" borderId="1" xfId="0" applyFont="1" applyFill="1" applyBorder="1" applyAlignment="1">
      <alignment horizontal="center" vertical="center"/>
    </xf>
    <xf numFmtId="0" fontId="30" fillId="4" borderId="19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vertical="center" wrapText="1"/>
    </xf>
    <xf numFmtId="4" fontId="30" fillId="4" borderId="1" xfId="0" applyNumberFormat="1" applyFont="1" applyFill="1" applyBorder="1" applyAlignment="1">
      <alignment vertical="center"/>
    </xf>
    <xf numFmtId="43" fontId="30" fillId="4" borderId="19" xfId="0" applyNumberFormat="1" applyFont="1" applyFill="1" applyBorder="1" applyAlignment="1">
      <alignment vertical="center"/>
    </xf>
    <xf numFmtId="0" fontId="30" fillId="4" borderId="19" xfId="0" applyFont="1" applyFill="1" applyBorder="1" applyAlignment="1">
      <alignment vertical="center"/>
    </xf>
    <xf numFmtId="44" fontId="2" fillId="0" borderId="0" xfId="0" applyNumberFormat="1" applyFont="1"/>
    <xf numFmtId="44" fontId="30" fillId="4" borderId="1" xfId="14" applyFont="1" applyFill="1" applyBorder="1" applyAlignment="1">
      <alignment vertical="center"/>
    </xf>
    <xf numFmtId="44" fontId="30" fillId="4" borderId="19" xfId="14" applyFont="1" applyFill="1" applyBorder="1" applyAlignment="1">
      <alignment vertical="center"/>
    </xf>
    <xf numFmtId="4" fontId="20" fillId="6" borderId="1" xfId="15" applyNumberFormat="1" applyFont="1" applyFill="1" applyBorder="1" applyAlignment="1">
      <alignment horizontal="right" vertical="center"/>
    </xf>
    <xf numFmtId="0" fontId="18" fillId="0" borderId="0" xfId="1" applyFont="1" applyBorder="1" applyAlignment="1">
      <alignment horizontal="left" wrapText="1"/>
    </xf>
    <xf numFmtId="179" fontId="16" fillId="7" borderId="0" xfId="15" applyNumberFormat="1" applyFont="1" applyFill="1" applyBorder="1" applyAlignment="1">
      <alignment horizontal="center" vertical="center"/>
    </xf>
    <xf numFmtId="165" fontId="16" fillId="0" borderId="0" xfId="15" applyNumberFormat="1" applyFont="1" applyFill="1" applyBorder="1" applyAlignment="1">
      <alignment horizontal="center" vertical="center"/>
    </xf>
    <xf numFmtId="0" fontId="18" fillId="0" borderId="81" xfId="1" applyFont="1" applyBorder="1" applyAlignment="1">
      <alignment vertical="center" wrapText="1"/>
    </xf>
    <xf numFmtId="4" fontId="38" fillId="6" borderId="81" xfId="0" applyNumberFormat="1" applyFont="1" applyFill="1" applyBorder="1" applyAlignment="1">
      <alignment horizontal="center"/>
    </xf>
    <xf numFmtId="0" fontId="15" fillId="0" borderId="81" xfId="0" applyFont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vertical="center" wrapText="1"/>
    </xf>
    <xf numFmtId="172" fontId="82" fillId="6" borderId="0" xfId="29" applyNumberFormat="1" applyFont="1" applyFill="1" applyBorder="1" applyAlignment="1" applyProtection="1">
      <alignment horizontal="center"/>
      <protection hidden="1"/>
    </xf>
    <xf numFmtId="172" fontId="83" fillId="6" borderId="0" xfId="29" applyNumberFormat="1" applyFont="1" applyFill="1" applyBorder="1" applyAlignment="1" applyProtection="1">
      <alignment horizontal="left"/>
      <protection hidden="1"/>
    </xf>
    <xf numFmtId="172" fontId="84" fillId="6" borderId="0" xfId="29" applyNumberFormat="1" applyFont="1" applyFill="1" applyBorder="1" applyAlignment="1" applyProtection="1">
      <alignment horizontal="left"/>
      <protection hidden="1"/>
    </xf>
    <xf numFmtId="172" fontId="83" fillId="6" borderId="0" xfId="29" applyNumberFormat="1" applyFont="1" applyFill="1" applyBorder="1" applyAlignment="1" applyProtection="1">
      <alignment horizontal="left" vertical="center"/>
      <protection hidden="1"/>
    </xf>
    <xf numFmtId="172" fontId="84" fillId="6" borderId="0" xfId="29" applyNumberFormat="1" applyFont="1" applyFill="1" applyBorder="1" applyAlignment="1" applyProtection="1">
      <alignment horizontal="left" vertical="center"/>
      <protection hidden="1"/>
    </xf>
    <xf numFmtId="172" fontId="83" fillId="6" borderId="0" xfId="29" applyNumberFormat="1" applyFont="1" applyFill="1" applyBorder="1" applyAlignment="1" applyProtection="1">
      <alignment horizontal="left" vertical="top"/>
      <protection hidden="1"/>
    </xf>
    <xf numFmtId="172" fontId="84" fillId="6" borderId="0" xfId="29" applyNumberFormat="1" applyFont="1" applyFill="1" applyBorder="1" applyAlignment="1" applyProtection="1">
      <alignment horizontal="left" vertical="top"/>
      <protection hidden="1"/>
    </xf>
    <xf numFmtId="49" fontId="83" fillId="0" borderId="0" xfId="29" applyNumberFormat="1" applyFont="1" applyFill="1" applyBorder="1" applyAlignment="1" applyProtection="1">
      <alignment horizontal="center" vertical="center"/>
      <protection hidden="1"/>
    </xf>
    <xf numFmtId="185" fontId="5" fillId="0" borderId="0" xfId="3" applyNumberFormat="1"/>
    <xf numFmtId="183" fontId="5" fillId="0" borderId="0" xfId="3" applyNumberFormat="1"/>
    <xf numFmtId="2" fontId="5" fillId="0" borderId="0" xfId="3" applyNumberFormat="1" applyAlignment="1">
      <alignment horizontal="center"/>
    </xf>
    <xf numFmtId="0" fontId="5" fillId="0" borderId="0" xfId="3" applyNumberFormat="1"/>
    <xf numFmtId="0" fontId="5" fillId="6" borderId="0" xfId="3" applyFill="1"/>
    <xf numFmtId="49" fontId="29" fillId="6" borderId="82" xfId="29" applyNumberFormat="1" applyFont="1" applyFill="1" applyBorder="1" applyAlignment="1" applyProtection="1">
      <alignment horizontal="center" vertical="center"/>
      <protection hidden="1"/>
    </xf>
    <xf numFmtId="49" fontId="29" fillId="6" borderId="124" xfId="29" applyNumberFormat="1" applyFont="1" applyFill="1" applyBorder="1" applyAlignment="1" applyProtection="1">
      <alignment horizontal="center" vertical="center"/>
      <protection hidden="1"/>
    </xf>
    <xf numFmtId="49" fontId="29" fillId="6" borderId="125" xfId="29" applyNumberFormat="1" applyFont="1" applyFill="1" applyBorder="1" applyAlignment="1" applyProtection="1">
      <alignment horizontal="center" vertical="center"/>
      <protection hidden="1"/>
    </xf>
    <xf numFmtId="172" fontId="86" fillId="6" borderId="0" xfId="29" applyNumberFormat="1" applyFont="1" applyFill="1" applyBorder="1" applyAlignment="1" applyProtection="1">
      <alignment horizontal="left"/>
      <protection hidden="1"/>
    </xf>
    <xf numFmtId="172" fontId="86" fillId="6" borderId="0" xfId="29" applyNumberFormat="1" applyFont="1" applyFill="1" applyBorder="1" applyAlignment="1" applyProtection="1">
      <alignment horizontal="left" vertical="center"/>
      <protection hidden="1"/>
    </xf>
    <xf numFmtId="172" fontId="86" fillId="6" borderId="0" xfId="29" applyNumberFormat="1" applyFont="1" applyFill="1" applyBorder="1" applyAlignment="1" applyProtection="1">
      <alignment horizontal="left" vertical="top"/>
      <protection hidden="1"/>
    </xf>
    <xf numFmtId="44" fontId="14" fillId="21" borderId="1" xfId="14" applyFont="1" applyFill="1" applyBorder="1" applyAlignment="1">
      <alignment vertical="center"/>
    </xf>
    <xf numFmtId="0" fontId="35" fillId="8" borderId="81" xfId="16" applyFont="1" applyFill="1" applyBorder="1" applyAlignment="1">
      <alignment horizontal="left" vertical="center" wrapText="1"/>
    </xf>
    <xf numFmtId="1" fontId="16" fillId="7" borderId="81" xfId="15" applyNumberFormat="1" applyFont="1" applyFill="1" applyBorder="1" applyAlignment="1">
      <alignment horizontal="center" vertical="center"/>
    </xf>
    <xf numFmtId="0" fontId="16" fillId="0" borderId="81" xfId="0" applyFont="1" applyFill="1" applyBorder="1" applyAlignment="1">
      <alignment horizontal="left" wrapText="1"/>
    </xf>
    <xf numFmtId="1" fontId="16" fillId="0" borderId="81" xfId="15" applyNumberFormat="1" applyFont="1" applyFill="1" applyBorder="1" applyAlignment="1">
      <alignment horizontal="center" vertical="center"/>
    </xf>
    <xf numFmtId="1" fontId="16" fillId="6" borderId="81" xfId="15" applyNumberFormat="1" applyFont="1" applyFill="1" applyBorder="1" applyAlignment="1">
      <alignment horizontal="center" vertical="center"/>
    </xf>
    <xf numFmtId="3" fontId="16" fillId="6" borderId="81" xfId="15" applyFont="1" applyFill="1" applyBorder="1" applyAlignment="1">
      <alignment horizontal="center" vertical="center"/>
    </xf>
    <xf numFmtId="0" fontId="35" fillId="0" borderId="81" xfId="16" applyFont="1" applyFill="1" applyBorder="1" applyAlignment="1">
      <alignment horizontal="left" vertical="center" wrapText="1"/>
    </xf>
    <xf numFmtId="0" fontId="18" fillId="0" borderId="81" xfId="1" applyFont="1" applyFill="1" applyBorder="1" applyAlignment="1">
      <alignment horizontal="left" wrapText="1"/>
    </xf>
    <xf numFmtId="0" fontId="18" fillId="0" borderId="81" xfId="0" applyFont="1" applyBorder="1" applyAlignment="1">
      <alignment horizontal="left" vertical="center" wrapText="1"/>
    </xf>
    <xf numFmtId="0" fontId="71" fillId="19" borderId="108" xfId="3" applyFont="1" applyFill="1" applyBorder="1" applyAlignment="1">
      <alignment horizontal="center" vertical="center"/>
    </xf>
    <xf numFmtId="0" fontId="71" fillId="19" borderId="130" xfId="3" applyFont="1" applyFill="1" applyBorder="1" applyAlignment="1">
      <alignment horizontal="center" vertical="center" wrapText="1"/>
    </xf>
    <xf numFmtId="39" fontId="3" fillId="0" borderId="131" xfId="31" applyNumberFormat="1" applyFont="1" applyFill="1" applyBorder="1" applyAlignment="1" applyProtection="1">
      <alignment horizontal="center" vertical="center"/>
    </xf>
    <xf numFmtId="39" fontId="39" fillId="0" borderId="133" xfId="31" applyNumberFormat="1" applyFont="1" applyFill="1" applyBorder="1" applyAlignment="1" applyProtection="1">
      <alignment horizontal="center" vertical="center"/>
    </xf>
    <xf numFmtId="39" fontId="39" fillId="19" borderId="132" xfId="31" applyNumberFormat="1" applyFont="1" applyFill="1" applyBorder="1" applyAlignment="1" applyProtection="1">
      <alignment horizontal="center" vertical="center"/>
    </xf>
    <xf numFmtId="39" fontId="39" fillId="19" borderId="134" xfId="31" applyNumberFormat="1" applyFont="1" applyFill="1" applyBorder="1" applyAlignment="1" applyProtection="1">
      <alignment horizontal="center" vertical="center"/>
    </xf>
    <xf numFmtId="0" fontId="48" fillId="8" borderId="81" xfId="16" applyFont="1" applyFill="1" applyBorder="1" applyAlignment="1">
      <alignment horizontal="center" vertical="center" wrapText="1"/>
    </xf>
    <xf numFmtId="0" fontId="56" fillId="0" borderId="81" xfId="0" applyFont="1" applyBorder="1" applyAlignment="1">
      <alignment horizontal="center" vertical="center"/>
    </xf>
    <xf numFmtId="3" fontId="48" fillId="0" borderId="81" xfId="15" applyFont="1" applyFill="1" applyBorder="1" applyAlignment="1">
      <alignment horizontal="left" vertical="center"/>
    </xf>
    <xf numFmtId="3" fontId="48" fillId="7" borderId="81" xfId="15" applyFont="1" applyFill="1" applyBorder="1" applyAlignment="1">
      <alignment horizontal="center" vertical="center"/>
    </xf>
    <xf numFmtId="166" fontId="48" fillId="7" borderId="81" xfId="15" applyNumberFormat="1" applyFont="1" applyFill="1" applyBorder="1" applyAlignment="1">
      <alignment horizontal="center" vertical="center"/>
    </xf>
    <xf numFmtId="3" fontId="54" fillId="7" borderId="81" xfId="15" applyFont="1" applyFill="1" applyBorder="1" applyAlignment="1">
      <alignment horizontal="center" vertical="center"/>
    </xf>
    <xf numFmtId="165" fontId="54" fillId="7" borderId="81" xfId="15" applyNumberFormat="1" applyFont="1" applyFill="1" applyBorder="1" applyAlignment="1">
      <alignment horizontal="center" vertical="center"/>
    </xf>
    <xf numFmtId="0" fontId="48" fillId="8" borderId="81" xfId="16" applyFont="1" applyFill="1" applyBorder="1" applyAlignment="1">
      <alignment horizontal="left" vertical="center" wrapText="1"/>
    </xf>
    <xf numFmtId="165" fontId="48" fillId="7" borderId="81" xfId="15" applyNumberFormat="1" applyFont="1" applyFill="1" applyBorder="1" applyAlignment="1">
      <alignment horizontal="center" vertical="center"/>
    </xf>
    <xf numFmtId="3" fontId="48" fillId="7" borderId="81" xfId="15" applyFont="1" applyFill="1" applyBorder="1" applyAlignment="1">
      <alignment horizontal="left" vertical="center" wrapText="1"/>
    </xf>
    <xf numFmtId="166" fontId="48" fillId="7" borderId="81" xfId="15" applyNumberFormat="1" applyFont="1" applyFill="1" applyBorder="1" applyAlignment="1">
      <alignment horizontal="right" vertical="center"/>
    </xf>
    <xf numFmtId="0" fontId="48" fillId="0" borderId="81" xfId="16" applyFont="1" applyFill="1" applyBorder="1" applyAlignment="1">
      <alignment horizontal="left" vertical="center" wrapText="1"/>
    </xf>
    <xf numFmtId="1" fontId="48" fillId="0" borderId="81" xfId="15" applyNumberFormat="1" applyFont="1" applyFill="1" applyBorder="1" applyAlignment="1">
      <alignment horizontal="center" vertical="center"/>
    </xf>
    <xf numFmtId="3" fontId="48" fillId="0" borderId="81" xfId="15" applyFont="1" applyFill="1" applyBorder="1" applyAlignment="1">
      <alignment horizontal="center" vertical="center"/>
    </xf>
    <xf numFmtId="167" fontId="48" fillId="7" borderId="81" xfId="15" applyNumberFormat="1" applyFont="1" applyFill="1" applyBorder="1" applyAlignment="1">
      <alignment horizontal="center" vertical="center"/>
    </xf>
    <xf numFmtId="0" fontId="48" fillId="8" borderId="81" xfId="23" applyFont="1" applyFill="1" applyBorder="1" applyAlignment="1">
      <alignment horizontal="left" vertical="center" wrapText="1"/>
    </xf>
    <xf numFmtId="1" fontId="48" fillId="7" borderId="81" xfId="15" applyNumberFormat="1" applyFont="1" applyFill="1" applyBorder="1" applyAlignment="1">
      <alignment horizontal="center" vertical="center"/>
    </xf>
    <xf numFmtId="1" fontId="48" fillId="7" borderId="81" xfId="15" applyNumberFormat="1" applyFont="1" applyFill="1" applyBorder="1" applyAlignment="1">
      <alignment horizontal="center" vertical="center" wrapText="1"/>
    </xf>
    <xf numFmtId="3" fontId="48" fillId="7" borderId="81" xfId="15" applyFont="1" applyFill="1" applyBorder="1" applyAlignment="1">
      <alignment horizontal="left" vertical="center"/>
    </xf>
    <xf numFmtId="3" fontId="16" fillId="7" borderId="81" xfId="15" applyFont="1" applyFill="1" applyBorder="1" applyAlignment="1">
      <alignment horizontal="left" vertical="center" wrapText="1"/>
    </xf>
    <xf numFmtId="3" fontId="15" fillId="7" borderId="82" xfId="15" applyFont="1" applyFill="1" applyBorder="1" applyAlignment="1">
      <alignment horizontal="center" vertical="center" wrapText="1"/>
    </xf>
    <xf numFmtId="3" fontId="15" fillId="7" borderId="81" xfId="15" applyFont="1" applyFill="1" applyBorder="1" applyAlignment="1">
      <alignment horizontal="center" vertical="center"/>
    </xf>
    <xf numFmtId="0" fontId="18" fillId="0" borderId="81" xfId="1" applyFont="1" applyBorder="1" applyAlignment="1">
      <alignment wrapText="1"/>
    </xf>
    <xf numFmtId="0" fontId="18" fillId="0" borderId="81" xfId="1" applyFont="1" applyBorder="1" applyAlignment="1">
      <alignment horizontal="left" wrapText="1"/>
    </xf>
    <xf numFmtId="0" fontId="18" fillId="0" borderId="81" xfId="0" applyFont="1" applyBorder="1" applyAlignment="1">
      <alignment vertical="center" wrapText="1"/>
    </xf>
    <xf numFmtId="0" fontId="16" fillId="0" borderId="81" xfId="0" applyFont="1" applyBorder="1" applyAlignment="1">
      <alignment vertical="center" wrapText="1"/>
    </xf>
    <xf numFmtId="177" fontId="16" fillId="7" borderId="81" xfId="15" applyNumberFormat="1" applyFont="1" applyFill="1" applyBorder="1" applyAlignment="1">
      <alignment horizontal="center" vertical="center"/>
    </xf>
    <xf numFmtId="166" fontId="16" fillId="7" borderId="81" xfId="15" applyNumberFormat="1" applyFont="1" applyFill="1" applyBorder="1" applyAlignment="1">
      <alignment horizontal="center" vertical="center"/>
    </xf>
    <xf numFmtId="179" fontId="16" fillId="6" borderId="81" xfId="15" applyNumberFormat="1" applyFont="1" applyFill="1" applyBorder="1" applyAlignment="1">
      <alignment horizontal="center" vertical="center"/>
    </xf>
    <xf numFmtId="0" fontId="2" fillId="2" borderId="0" xfId="0" applyFont="1" applyFill="1"/>
    <xf numFmtId="4" fontId="16" fillId="7" borderId="1" xfId="15" applyNumberFormat="1" applyFont="1" applyFill="1" applyBorder="1" applyAlignment="1">
      <alignment horizontal="center" vertical="center"/>
    </xf>
    <xf numFmtId="0" fontId="2" fillId="15" borderId="94" xfId="0" applyFont="1" applyFill="1" applyBorder="1" applyAlignment="1">
      <alignment vertical="center"/>
    </xf>
    <xf numFmtId="0" fontId="5" fillId="0" borderId="81" xfId="0" applyFont="1" applyBorder="1" applyAlignment="1">
      <alignment horizontal="right"/>
    </xf>
    <xf numFmtId="0" fontId="39" fillId="0" borderId="81" xfId="0" applyFont="1" applyBorder="1" applyAlignment="1">
      <alignment horizontal="center"/>
    </xf>
    <xf numFmtId="0" fontId="5" fillId="0" borderId="81" xfId="0" applyFont="1" applyBorder="1" applyAlignment="1">
      <alignment horizontal="center"/>
    </xf>
    <xf numFmtId="43" fontId="5" fillId="2" borderId="81" xfId="13" applyNumberFormat="1" applyFont="1" applyFill="1" applyBorder="1" applyAlignment="1">
      <alignment horizontal="center"/>
    </xf>
    <xf numFmtId="43" fontId="5" fillId="16" borderId="81" xfId="13" applyNumberFormat="1" applyFont="1" applyFill="1" applyBorder="1" applyAlignment="1">
      <alignment horizontal="center"/>
    </xf>
    <xf numFmtId="43" fontId="5" fillId="0" borderId="81" xfId="13" applyNumberFormat="1" applyFont="1" applyFill="1" applyBorder="1" applyAlignment="1">
      <alignment horizontal="center"/>
    </xf>
    <xf numFmtId="0" fontId="5" fillId="0" borderId="81" xfId="0" applyFont="1" applyBorder="1"/>
    <xf numFmtId="0" fontId="5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left" wrapText="1"/>
    </xf>
    <xf numFmtId="0" fontId="5" fillId="0" borderId="125" xfId="0" applyFont="1" applyBorder="1"/>
    <xf numFmtId="0" fontId="5" fillId="0" borderId="82" xfId="0" applyFont="1" applyBorder="1" applyAlignment="1">
      <alignment horizontal="left" vertical="center"/>
    </xf>
    <xf numFmtId="44" fontId="14" fillId="2" borderId="1" xfId="14" applyFont="1" applyFill="1" applyBorder="1" applyAlignment="1">
      <alignment vertical="center"/>
    </xf>
    <xf numFmtId="44" fontId="85" fillId="0" borderId="1" xfId="14" applyFont="1" applyFill="1" applyBorder="1" applyAlignment="1">
      <alignment horizontal="center" vertical="center" wrapText="1"/>
    </xf>
    <xf numFmtId="0" fontId="14" fillId="14" borderId="124" xfId="0" applyFont="1" applyFill="1" applyBorder="1" applyAlignment="1">
      <alignment horizontal="center" vertical="center"/>
    </xf>
    <xf numFmtId="44" fontId="85" fillId="0" borderId="81" xfId="14" applyFont="1" applyFill="1" applyBorder="1" applyAlignment="1">
      <alignment horizontal="center" vertical="center" wrapText="1"/>
    </xf>
    <xf numFmtId="0" fontId="85" fillId="0" borderId="81" xfId="0" applyFont="1" applyFill="1" applyBorder="1" applyAlignment="1">
      <alignment vertical="center" wrapText="1"/>
    </xf>
    <xf numFmtId="0" fontId="85" fillId="0" borderId="81" xfId="0" applyFont="1" applyFill="1" applyBorder="1" applyAlignment="1">
      <alignment horizontal="center" vertical="center" wrapText="1"/>
    </xf>
    <xf numFmtId="4" fontId="14" fillId="14" borderId="124" xfId="0" applyNumberFormat="1" applyFont="1" applyFill="1" applyBorder="1" applyAlignment="1">
      <alignment vertical="center"/>
    </xf>
    <xf numFmtId="0" fontId="14" fillId="4" borderId="81" xfId="0" applyFont="1" applyFill="1" applyBorder="1" applyAlignment="1">
      <alignment horizontal="center" vertical="center"/>
    </xf>
    <xf numFmtId="0" fontId="14" fillId="4" borderId="82" xfId="0" applyFont="1" applyFill="1" applyBorder="1" applyAlignment="1">
      <alignment vertical="center" wrapText="1"/>
    </xf>
    <xf numFmtId="0" fontId="85" fillId="0" borderId="81" xfId="0" applyFont="1" applyBorder="1" applyAlignment="1">
      <alignment horizontal="center" vertical="center"/>
    </xf>
    <xf numFmtId="0" fontId="88" fillId="0" borderId="26" xfId="0" applyFont="1" applyBorder="1" applyAlignment="1">
      <alignment horizontal="center" vertical="center"/>
    </xf>
    <xf numFmtId="0" fontId="88" fillId="0" borderId="4" xfId="0" applyFont="1" applyFill="1" applyBorder="1" applyAlignment="1">
      <alignment vertical="center" wrapText="1"/>
    </xf>
    <xf numFmtId="0" fontId="88" fillId="0" borderId="4" xfId="0" applyFont="1" applyFill="1" applyBorder="1" applyAlignment="1">
      <alignment horizontal="center" vertical="center" wrapText="1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Fill="1" applyBorder="1" applyAlignment="1">
      <alignment vertical="center" wrapText="1"/>
    </xf>
    <xf numFmtId="0" fontId="14" fillId="0" borderId="124" xfId="0" applyFont="1" applyBorder="1" applyAlignment="1">
      <alignment horizontal="center" vertical="center"/>
    </xf>
    <xf numFmtId="4" fontId="14" fillId="0" borderId="124" xfId="0" applyNumberFormat="1" applyFont="1" applyBorder="1" applyAlignment="1">
      <alignment vertical="center"/>
    </xf>
    <xf numFmtId="4" fontId="14" fillId="0" borderId="125" xfId="0" applyNumberFormat="1" applyFont="1" applyBorder="1" applyAlignment="1">
      <alignment vertical="center"/>
    </xf>
    <xf numFmtId="0" fontId="88" fillId="0" borderId="81" xfId="0" applyFont="1" applyBorder="1" applyAlignment="1">
      <alignment horizontal="center" vertical="center"/>
    </xf>
    <xf numFmtId="0" fontId="14" fillId="28" borderId="124" xfId="0" applyFont="1" applyFill="1" applyBorder="1" applyAlignment="1">
      <alignment horizontal="center" vertical="center"/>
    </xf>
    <xf numFmtId="4" fontId="14" fillId="28" borderId="124" xfId="0" applyNumberFormat="1" applyFont="1" applyFill="1" applyBorder="1" applyAlignment="1">
      <alignment vertical="center"/>
    </xf>
    <xf numFmtId="44" fontId="14" fillId="28" borderId="1" xfId="14" applyFont="1" applyFill="1" applyBorder="1" applyAlignment="1">
      <alignment vertical="center"/>
    </xf>
    <xf numFmtId="0" fontId="30" fillId="2" borderId="26" xfId="0" applyFont="1" applyFill="1" applyBorder="1" applyAlignment="1">
      <alignment horizontal="center" vertical="center"/>
    </xf>
    <xf numFmtId="0" fontId="30" fillId="2" borderId="26" xfId="0" applyFont="1" applyFill="1" applyBorder="1" applyAlignment="1">
      <alignment horizontal="center" vertical="center" wrapText="1"/>
    </xf>
    <xf numFmtId="0" fontId="50" fillId="0" borderId="7" xfId="28" applyFont="1" applyBorder="1" applyAlignment="1">
      <alignment vertical="center" wrapText="1"/>
    </xf>
    <xf numFmtId="0" fontId="50" fillId="0" borderId="0" xfId="28" applyFont="1" applyBorder="1" applyAlignment="1">
      <alignment vertical="center" wrapText="1"/>
    </xf>
    <xf numFmtId="0" fontId="87" fillId="0" borderId="0" xfId="28" applyFont="1" applyBorder="1" applyAlignment="1">
      <alignment vertical="center" wrapText="1"/>
    </xf>
    <xf numFmtId="0" fontId="50" fillId="0" borderId="12" xfId="28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/>
    <xf numFmtId="10" fontId="5" fillId="0" borderId="0" xfId="3" applyNumberFormat="1"/>
    <xf numFmtId="10" fontId="5" fillId="0" borderId="0" xfId="18" applyNumberFormat="1" applyFont="1"/>
    <xf numFmtId="3" fontId="22" fillId="0" borderId="81" xfId="1" applyNumberFormat="1" applyFont="1" applyBorder="1" applyAlignment="1">
      <alignment horizontal="center" vertical="center"/>
    </xf>
    <xf numFmtId="3" fontId="16" fillId="7" borderId="81" xfId="15" applyFont="1" applyFill="1" applyBorder="1" applyAlignment="1">
      <alignment horizontal="right" vertical="center"/>
    </xf>
    <xf numFmtId="3" fontId="15" fillId="7" borderId="94" xfId="15" applyFont="1" applyFill="1" applyBorder="1" applyAlignment="1">
      <alignment horizontal="right" vertical="center"/>
    </xf>
    <xf numFmtId="2" fontId="15" fillId="7" borderId="94" xfId="15" applyNumberFormat="1" applyFont="1" applyFill="1" applyBorder="1" applyAlignment="1">
      <alignment horizontal="right" vertical="center"/>
    </xf>
    <xf numFmtId="2" fontId="15" fillId="13" borderId="124" xfId="15" applyNumberFormat="1" applyFont="1" applyFill="1" applyBorder="1" applyAlignment="1">
      <alignment horizontal="center" vertical="center"/>
    </xf>
    <xf numFmtId="0" fontId="16" fillId="8" borderId="81" xfId="16" applyFont="1" applyFill="1" applyBorder="1" applyAlignment="1">
      <alignment horizontal="center" vertical="center" wrapText="1"/>
    </xf>
    <xf numFmtId="3" fontId="16" fillId="7" borderId="81" xfId="15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/>
    </xf>
    <xf numFmtId="0" fontId="16" fillId="0" borderId="81" xfId="23" applyFont="1" applyBorder="1" applyAlignment="1">
      <alignment horizontal="center" vertical="center" wrapText="1"/>
    </xf>
    <xf numFmtId="0" fontId="20" fillId="8" borderId="81" xfId="23" applyFont="1" applyFill="1" applyBorder="1" applyAlignment="1">
      <alignment horizontal="center" vertical="center" wrapText="1"/>
    </xf>
    <xf numFmtId="0" fontId="20" fillId="0" borderId="81" xfId="23" applyFont="1" applyBorder="1" applyAlignment="1">
      <alignment horizontal="center" vertical="center" wrapText="1"/>
    </xf>
    <xf numFmtId="3" fontId="48" fillId="7" borderId="81" xfId="15" applyFont="1" applyFill="1" applyBorder="1" applyAlignment="1">
      <alignment horizontal="right" vertical="center"/>
    </xf>
    <xf numFmtId="3" fontId="54" fillId="7" borderId="94" xfId="15" applyFont="1" applyFill="1" applyBorder="1" applyAlignment="1">
      <alignment horizontal="right" vertical="center"/>
    </xf>
    <xf numFmtId="0" fontId="57" fillId="8" borderId="81" xfId="16" applyFont="1" applyFill="1" applyBorder="1" applyAlignment="1">
      <alignment horizontal="center" vertical="center" wrapText="1"/>
    </xf>
    <xf numFmtId="0" fontId="40" fillId="0" borderId="0" xfId="20" applyFont="1" applyFill="1" applyBorder="1" applyAlignment="1">
      <alignment horizontal="center" vertical="center"/>
    </xf>
    <xf numFmtId="2" fontId="40" fillId="0" borderId="0" xfId="20" applyNumberFormat="1" applyFont="1" applyFill="1" applyBorder="1" applyAlignment="1">
      <alignment horizontal="center" vertical="center"/>
    </xf>
    <xf numFmtId="10" fontId="40" fillId="0" borderId="0" xfId="20" applyNumberFormat="1" applyFont="1" applyFill="1" applyBorder="1" applyAlignment="1">
      <alignment horizontal="center" vertical="center"/>
    </xf>
    <xf numFmtId="0" fontId="5" fillId="0" borderId="126" xfId="3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43" fontId="33" fillId="0" borderId="1" xfId="13" applyFont="1" applyFill="1" applyBorder="1" applyAlignment="1">
      <alignment horizontal="center" vertical="center" wrapText="1"/>
    </xf>
    <xf numFmtId="44" fontId="33" fillId="0" borderId="1" xfId="14" applyFont="1" applyFill="1" applyBorder="1" applyAlignment="1">
      <alignment horizontal="center" vertical="center" wrapText="1"/>
    </xf>
    <xf numFmtId="0" fontId="33" fillId="0" borderId="8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81" xfId="0" applyFont="1" applyFill="1" applyBorder="1" applyAlignment="1">
      <alignment horizontal="center" vertical="center" wrapText="1"/>
    </xf>
    <xf numFmtId="43" fontId="91" fillId="0" borderId="1" xfId="13" applyFont="1" applyFill="1" applyBorder="1" applyAlignment="1">
      <alignment horizontal="center" vertical="center" wrapText="1"/>
    </xf>
    <xf numFmtId="165" fontId="48" fillId="7" borderId="81" xfId="15" applyNumberFormat="1" applyFont="1" applyFill="1" applyBorder="1" applyAlignment="1">
      <alignment horizontal="right" vertical="center"/>
    </xf>
    <xf numFmtId="4" fontId="48" fillId="7" borderId="81" xfId="15" applyNumberFormat="1" applyFont="1" applyFill="1" applyBorder="1" applyAlignment="1">
      <alignment horizontal="right" vertical="center"/>
    </xf>
    <xf numFmtId="2" fontId="48" fillId="7" borderId="81" xfId="15" applyNumberFormat="1" applyFont="1" applyFill="1" applyBorder="1" applyAlignment="1">
      <alignment horizontal="center" vertical="center"/>
    </xf>
    <xf numFmtId="4" fontId="69" fillId="5" borderId="0" xfId="0" applyNumberFormat="1" applyFont="1" applyFill="1" applyAlignment="1">
      <alignment vertical="center"/>
    </xf>
    <xf numFmtId="0" fontId="15" fillId="2" borderId="8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5" fillId="4" borderId="8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33" fillId="0" borderId="6" xfId="0" applyFont="1" applyFill="1" applyBorder="1" applyAlignment="1">
      <alignment horizontal="center"/>
    </xf>
    <xf numFmtId="3" fontId="33" fillId="8" borderId="9" xfId="0" applyNumberFormat="1" applyFont="1" applyFill="1" applyBorder="1" applyAlignment="1">
      <alignment horizontal="center" vertical="center"/>
    </xf>
    <xf numFmtId="0" fontId="33" fillId="0" borderId="0" xfId="0" applyFont="1" applyFill="1"/>
    <xf numFmtId="0" fontId="85" fillId="4" borderId="124" xfId="0" applyFont="1" applyFill="1" applyBorder="1" applyAlignment="1">
      <alignment horizontal="center" vertical="center" wrapText="1"/>
    </xf>
    <xf numFmtId="44" fontId="14" fillId="14" borderId="19" xfId="14" applyFont="1" applyFill="1" applyBorder="1" applyAlignment="1">
      <alignment vertical="center"/>
    </xf>
    <xf numFmtId="44" fontId="14" fillId="0" borderId="124" xfId="14" applyFont="1" applyBorder="1" applyAlignment="1">
      <alignment vertical="center"/>
    </xf>
    <xf numFmtId="44" fontId="14" fillId="28" borderId="124" xfId="14" applyFont="1" applyFill="1" applyBorder="1" applyAlignment="1">
      <alignment vertical="center"/>
    </xf>
    <xf numFmtId="44" fontId="14" fillId="0" borderId="124" xfId="14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horizontal="center" vertical="center" wrapText="1"/>
    </xf>
    <xf numFmtId="43" fontId="17" fillId="0" borderId="0" xfId="13" applyFont="1" applyFill="1" applyBorder="1" applyAlignment="1">
      <alignment horizontal="center" vertical="center" wrapText="1"/>
    </xf>
    <xf numFmtId="43" fontId="29" fillId="21" borderId="4" xfId="13" applyFont="1" applyFill="1" applyBorder="1" applyAlignment="1">
      <alignment horizontal="center" vertical="center" wrapText="1"/>
    </xf>
    <xf numFmtId="43" fontId="14" fillId="0" borderId="4" xfId="13" applyFont="1" applyFill="1" applyBorder="1" applyAlignment="1">
      <alignment horizontal="center" vertical="center" wrapText="1"/>
    </xf>
    <xf numFmtId="43" fontId="85" fillId="11" borderId="81" xfId="13" applyFont="1" applyFill="1" applyBorder="1" applyAlignment="1">
      <alignment horizontal="center" vertical="center" wrapText="1"/>
    </xf>
    <xf numFmtId="4" fontId="14" fillId="11" borderId="125" xfId="0" applyNumberFormat="1" applyFont="1" applyFill="1" applyBorder="1" applyAlignment="1">
      <alignment vertical="center"/>
    </xf>
    <xf numFmtId="43" fontId="85" fillId="11" borderId="1" xfId="13" applyFont="1" applyFill="1" applyBorder="1" applyAlignment="1">
      <alignment horizontal="center" vertical="center" wrapText="1"/>
    </xf>
    <xf numFmtId="43" fontId="88" fillId="11" borderId="81" xfId="13" applyFont="1" applyFill="1" applyBorder="1" applyAlignment="1">
      <alignment horizontal="center" vertical="center" wrapText="1"/>
    </xf>
    <xf numFmtId="0" fontId="85" fillId="11" borderId="0" xfId="0" applyFont="1" applyFill="1"/>
    <xf numFmtId="179" fontId="5" fillId="0" borderId="0" xfId="3" applyNumberFormat="1"/>
    <xf numFmtId="43" fontId="5" fillId="6" borderId="0" xfId="3" applyNumberFormat="1" applyFill="1"/>
    <xf numFmtId="43" fontId="5" fillId="0" borderId="0" xfId="13" applyFont="1"/>
    <xf numFmtId="186" fontId="5" fillId="0" borderId="0" xfId="3" applyNumberFormat="1"/>
    <xf numFmtId="4" fontId="15" fillId="7" borderId="21" xfId="15" applyNumberFormat="1" applyFont="1" applyFill="1" applyBorder="1" applyAlignment="1">
      <alignment horizontal="center" vertical="center"/>
    </xf>
    <xf numFmtId="187" fontId="48" fillId="22" borderId="136" xfId="38" applyNumberFormat="1" applyFont="1" applyFill="1" applyBorder="1" applyAlignment="1">
      <alignment horizontal="center" vertical="center"/>
    </xf>
    <xf numFmtId="187" fontId="48" fillId="22" borderId="34" xfId="38" applyNumberFormat="1" applyFont="1" applyFill="1" applyBorder="1" applyAlignment="1">
      <alignment horizontal="center" vertical="center"/>
    </xf>
    <xf numFmtId="187" fontId="48" fillId="22" borderId="137" xfId="38" applyNumberFormat="1" applyFont="1" applyFill="1" applyBorder="1" applyAlignment="1">
      <alignment horizontal="center" vertical="center"/>
    </xf>
    <xf numFmtId="187" fontId="54" fillId="5" borderId="81" xfId="38" applyNumberFormat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vertical="center" wrapText="1"/>
    </xf>
    <xf numFmtId="0" fontId="33" fillId="0" borderId="19" xfId="0" applyFont="1" applyFill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177" fontId="16" fillId="0" borderId="81" xfId="23" applyNumberFormat="1" applyFont="1" applyFill="1" applyBorder="1" applyAlignment="1">
      <alignment horizontal="center" vertical="center" wrapText="1"/>
    </xf>
    <xf numFmtId="44" fontId="14" fillId="2" borderId="81" xfId="14" applyFont="1" applyFill="1" applyBorder="1" applyAlignment="1">
      <alignment vertical="center"/>
    </xf>
    <xf numFmtId="44" fontId="14" fillId="14" borderId="124" xfId="14" applyFont="1" applyFill="1" applyBorder="1" applyAlignment="1">
      <alignment vertical="center"/>
    </xf>
    <xf numFmtId="3" fontId="16" fillId="0" borderId="1" xfId="15" applyFont="1" applyFill="1" applyBorder="1" applyAlignment="1">
      <alignment horizontal="center" vertical="center" wrapText="1"/>
    </xf>
    <xf numFmtId="3" fontId="9" fillId="2" borderId="18" xfId="15" applyFont="1" applyFill="1" applyBorder="1" applyAlignment="1">
      <alignment horizontal="center" vertical="center" wrapText="1"/>
    </xf>
    <xf numFmtId="3" fontId="9" fillId="2" borderId="1" xfId="15" applyFont="1" applyFill="1" applyBorder="1" applyAlignment="1">
      <alignment horizontal="center" vertical="center" wrapText="1"/>
    </xf>
    <xf numFmtId="3" fontId="9" fillId="2" borderId="1" xfId="15" applyFont="1" applyFill="1" applyBorder="1" applyAlignment="1">
      <alignment horizontal="center" vertical="center"/>
    </xf>
    <xf numFmtId="3" fontId="9" fillId="2" borderId="81" xfId="15" applyFont="1" applyFill="1" applyBorder="1" applyAlignment="1">
      <alignment horizontal="center" vertical="center"/>
    </xf>
    <xf numFmtId="165" fontId="9" fillId="2" borderId="1" xfId="15" applyNumberFormat="1" applyFont="1" applyFill="1" applyBorder="1" applyAlignment="1">
      <alignment horizontal="center" vertical="center"/>
    </xf>
    <xf numFmtId="3" fontId="30" fillId="17" borderId="1" xfId="15" applyFont="1" applyFill="1" applyBorder="1" applyAlignment="1">
      <alignment horizontal="center" vertical="center" wrapText="1"/>
    </xf>
    <xf numFmtId="3" fontId="30" fillId="17" borderId="14" xfId="15" applyFont="1" applyFill="1" applyBorder="1" applyAlignment="1">
      <alignment horizontal="center" vertical="center" wrapText="1"/>
    </xf>
    <xf numFmtId="2" fontId="9" fillId="2" borderId="1" xfId="15" applyNumberFormat="1" applyFont="1" applyFill="1" applyBorder="1" applyAlignment="1">
      <alignment horizontal="center" vertical="center" wrapText="1"/>
    </xf>
    <xf numFmtId="165" fontId="9" fillId="2" borderId="1" xfId="15" applyNumberFormat="1" applyFont="1" applyFill="1" applyBorder="1" applyAlignment="1">
      <alignment horizontal="center" vertical="center" wrapText="1"/>
    </xf>
    <xf numFmtId="44" fontId="2" fillId="0" borderId="0" xfId="14" applyFont="1"/>
    <xf numFmtId="43" fontId="33" fillId="11" borderId="81" xfId="13" applyFont="1" applyFill="1" applyBorder="1" applyAlignment="1">
      <alignment horizontal="center" vertical="center" wrapText="1"/>
    </xf>
    <xf numFmtId="43" fontId="33" fillId="11" borderId="1" xfId="13" applyFont="1" applyFill="1" applyBorder="1" applyAlignment="1">
      <alignment horizontal="center" vertical="center" wrapText="1"/>
    </xf>
    <xf numFmtId="0" fontId="33" fillId="11" borderId="19" xfId="0" applyFont="1" applyFill="1" applyBorder="1" applyAlignment="1">
      <alignment vertical="center"/>
    </xf>
    <xf numFmtId="172" fontId="29" fillId="6" borderId="1" xfId="29" applyNumberFormat="1" applyFont="1" applyFill="1" applyBorder="1" applyAlignment="1" applyProtection="1">
      <alignment horizontal="center" vertical="center"/>
      <protection hidden="1"/>
    </xf>
    <xf numFmtId="1" fontId="29" fillId="6" borderId="1" xfId="29" applyNumberFormat="1" applyFont="1" applyFill="1" applyBorder="1" applyAlignment="1" applyProtection="1">
      <alignment horizontal="center" vertical="center"/>
      <protection hidden="1"/>
    </xf>
    <xf numFmtId="4" fontId="14" fillId="6" borderId="1" xfId="36" applyNumberFormat="1" applyFont="1" applyFill="1" applyBorder="1" applyAlignment="1">
      <alignment horizontal="right" vertical="center"/>
    </xf>
    <xf numFmtId="172" fontId="30" fillId="6" borderId="1" xfId="29" applyNumberFormat="1" applyFont="1" applyFill="1" applyBorder="1" applyAlignment="1" applyProtection="1">
      <alignment horizontal="justify" vertical="center"/>
      <protection hidden="1"/>
    </xf>
    <xf numFmtId="184" fontId="98" fillId="0" borderId="1" xfId="29" applyNumberFormat="1" applyFont="1" applyFill="1" applyBorder="1" applyAlignment="1" applyProtection="1">
      <alignment horizontal="justify" vertical="center"/>
      <protection hidden="1"/>
    </xf>
    <xf numFmtId="10" fontId="98" fillId="19" borderId="1" xfId="29" applyNumberFormat="1" applyFont="1" applyFill="1" applyBorder="1" applyAlignment="1" applyProtection="1">
      <alignment horizontal="center" vertical="center"/>
      <protection hidden="1"/>
    </xf>
    <xf numFmtId="172" fontId="97" fillId="6" borderId="1" xfId="29" applyNumberFormat="1" applyFont="1" applyFill="1" applyBorder="1" applyAlignment="1" applyProtection="1">
      <alignment horizontal="justify" vertical="center"/>
      <protection hidden="1"/>
    </xf>
    <xf numFmtId="10" fontId="98" fillId="0" borderId="1" xfId="18" applyNumberFormat="1" applyFont="1" applyFill="1" applyBorder="1" applyAlignment="1" applyProtection="1">
      <alignment horizontal="justify" vertical="center"/>
      <protection hidden="1"/>
    </xf>
    <xf numFmtId="2" fontId="98" fillId="26" borderId="1" xfId="29" applyNumberFormat="1" applyFont="1" applyFill="1" applyBorder="1" applyAlignment="1" applyProtection="1">
      <alignment horizontal="center" vertical="center"/>
      <protection hidden="1"/>
    </xf>
    <xf numFmtId="10" fontId="98" fillId="26" borderId="1" xfId="29" applyNumberFormat="1" applyFont="1" applyFill="1" applyBorder="1" applyAlignment="1" applyProtection="1">
      <alignment horizontal="center" vertical="center"/>
      <protection hidden="1"/>
    </xf>
    <xf numFmtId="3" fontId="97" fillId="6" borderId="1" xfId="37" applyNumberFormat="1" applyFont="1" applyFill="1" applyBorder="1" applyAlignment="1">
      <alignment horizontal="center" vertical="center" wrapText="1"/>
    </xf>
    <xf numFmtId="39" fontId="97" fillId="6" borderId="1" xfId="37" applyNumberFormat="1" applyFont="1" applyFill="1" applyBorder="1" applyAlignment="1">
      <alignment horizontal="center" vertical="center" wrapText="1"/>
    </xf>
    <xf numFmtId="183" fontId="97" fillId="6" borderId="1" xfId="37" applyNumberFormat="1" applyFont="1" applyFill="1" applyBorder="1" applyAlignment="1">
      <alignment horizontal="center" vertical="center" wrapText="1"/>
    </xf>
    <xf numFmtId="184" fontId="98" fillId="6" borderId="1" xfId="29" applyNumberFormat="1" applyFont="1" applyFill="1" applyBorder="1" applyAlignment="1" applyProtection="1">
      <alignment horizontal="justify" vertical="center"/>
      <protection hidden="1"/>
    </xf>
    <xf numFmtId="183" fontId="98" fillId="26" borderId="1" xfId="29" applyNumberFormat="1" applyFont="1" applyFill="1" applyBorder="1" applyAlignment="1" applyProtection="1">
      <alignment horizontal="center" vertical="center"/>
      <protection hidden="1"/>
    </xf>
    <xf numFmtId="3" fontId="97" fillId="0" borderId="1" xfId="37" applyNumberFormat="1" applyFont="1" applyFill="1" applyBorder="1" applyAlignment="1">
      <alignment horizontal="center" vertical="center" wrapText="1"/>
    </xf>
    <xf numFmtId="39" fontId="97" fillId="0" borderId="1" xfId="37" applyNumberFormat="1" applyFont="1" applyFill="1" applyBorder="1" applyAlignment="1">
      <alignment horizontal="center" vertical="center" wrapText="1"/>
    </xf>
    <xf numFmtId="183" fontId="97" fillId="0" borderId="1" xfId="37" applyNumberFormat="1" applyFont="1" applyFill="1" applyBorder="1" applyAlignment="1">
      <alignment horizontal="center" vertical="center" wrapText="1"/>
    </xf>
    <xf numFmtId="183" fontId="97" fillId="21" borderId="1" xfId="34" applyNumberFormat="1" applyFont="1" applyFill="1" applyBorder="1" applyAlignment="1" applyProtection="1">
      <alignment horizontal="center" vertical="center" wrapText="1"/>
    </xf>
    <xf numFmtId="183" fontId="98" fillId="0" borderId="1" xfId="34" applyNumberFormat="1" applyFont="1" applyFill="1" applyBorder="1" applyAlignment="1" applyProtection="1">
      <alignment horizontal="center" vertical="center" wrapText="1"/>
    </xf>
    <xf numFmtId="10" fontId="97" fillId="21" borderId="1" xfId="34" applyNumberFormat="1" applyFont="1" applyFill="1" applyBorder="1" applyAlignment="1" applyProtection="1">
      <alignment horizontal="center" vertical="center" wrapText="1"/>
    </xf>
    <xf numFmtId="10" fontId="98" fillId="0" borderId="1" xfId="34" applyNumberFormat="1" applyFont="1" applyFill="1" applyBorder="1" applyAlignment="1" applyProtection="1">
      <alignment horizontal="center" vertical="center" wrapText="1"/>
    </xf>
    <xf numFmtId="10" fontId="98" fillId="0" borderId="1" xfId="3" applyNumberFormat="1" applyFont="1" applyFill="1" applyBorder="1" applyAlignment="1" applyProtection="1">
      <alignment horizontal="center" vertical="center" wrapText="1"/>
    </xf>
    <xf numFmtId="177" fontId="16" fillId="7" borderId="1" xfId="15" applyNumberFormat="1" applyFont="1" applyFill="1" applyBorder="1" applyAlignment="1">
      <alignment horizontal="center" vertical="center"/>
    </xf>
    <xf numFmtId="179" fontId="16" fillId="7" borderId="81" xfId="15" applyNumberFormat="1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5" fillId="0" borderId="81" xfId="0" applyFont="1" applyFill="1" applyBorder="1" applyAlignment="1">
      <alignment horizontal="center" vertical="center"/>
    </xf>
    <xf numFmtId="0" fontId="89" fillId="15" borderId="24" xfId="0" applyFont="1" applyFill="1" applyBorder="1" applyAlignment="1">
      <alignment vertical="center"/>
    </xf>
    <xf numFmtId="0" fontId="81" fillId="11" borderId="18" xfId="0" applyFont="1" applyFill="1" applyBorder="1" applyAlignment="1">
      <alignment horizontal="center" vertical="center" wrapText="1"/>
    </xf>
    <xf numFmtId="0" fontId="81" fillId="14" borderId="19" xfId="0" applyFont="1" applyFill="1" applyBorder="1" applyAlignment="1">
      <alignment horizontal="center" vertical="center"/>
    </xf>
    <xf numFmtId="4" fontId="81" fillId="14" borderId="19" xfId="0" applyNumberFormat="1" applyFont="1" applyFill="1" applyBorder="1" applyAlignment="1">
      <alignment vertical="center"/>
    </xf>
    <xf numFmtId="0" fontId="81" fillId="0" borderId="1" xfId="0" applyFont="1" applyBorder="1" applyAlignment="1">
      <alignment horizontal="center" vertical="center"/>
    </xf>
    <xf numFmtId="0" fontId="81" fillId="0" borderId="18" xfId="0" applyFont="1" applyFill="1" applyBorder="1" applyAlignment="1">
      <alignment vertical="center" wrapText="1"/>
    </xf>
    <xf numFmtId="0" fontId="81" fillId="0" borderId="19" xfId="0" applyFont="1" applyBorder="1" applyAlignment="1">
      <alignment horizontal="center" vertical="center"/>
    </xf>
    <xf numFmtId="4" fontId="81" fillId="0" borderId="20" xfId="0" applyNumberFormat="1" applyFont="1" applyBorder="1" applyAlignment="1">
      <alignment vertical="center"/>
    </xf>
    <xf numFmtId="4" fontId="81" fillId="0" borderId="19" xfId="0" applyNumberFormat="1" applyFont="1" applyBorder="1" applyAlignment="1">
      <alignment vertical="center"/>
    </xf>
    <xf numFmtId="44" fontId="81" fillId="2" borderId="1" xfId="14" applyFont="1" applyFill="1" applyBorder="1" applyAlignment="1">
      <alignment vertical="center"/>
    </xf>
    <xf numFmtId="0" fontId="89" fillId="0" borderId="1" xfId="0" applyFont="1" applyBorder="1" applyAlignment="1">
      <alignment horizontal="center" vertical="center"/>
    </xf>
    <xf numFmtId="0" fontId="89" fillId="0" borderId="1" xfId="0" applyFont="1" applyFill="1" applyBorder="1" applyAlignment="1">
      <alignment vertical="center" wrapText="1"/>
    </xf>
    <xf numFmtId="0" fontId="89" fillId="0" borderId="1" xfId="0" applyFont="1" applyFill="1" applyBorder="1" applyAlignment="1">
      <alignment horizontal="center" vertical="center" wrapText="1"/>
    </xf>
    <xf numFmtId="43" fontId="89" fillId="11" borderId="1" xfId="13" applyFont="1" applyFill="1" applyBorder="1" applyAlignment="1">
      <alignment horizontal="center" vertical="center" wrapText="1"/>
    </xf>
    <xf numFmtId="44" fontId="89" fillId="0" borderId="1" xfId="14" applyFont="1" applyFill="1" applyBorder="1" applyAlignment="1">
      <alignment horizontal="center" vertical="center" wrapText="1"/>
    </xf>
    <xf numFmtId="44" fontId="81" fillId="0" borderId="19" xfId="14" applyFont="1" applyBorder="1" applyAlignment="1">
      <alignment vertical="center"/>
    </xf>
    <xf numFmtId="44" fontId="81" fillId="0" borderId="1" xfId="14" applyFont="1" applyBorder="1" applyAlignment="1">
      <alignment vertical="center"/>
    </xf>
    <xf numFmtId="4" fontId="81" fillId="11" borderId="20" xfId="0" applyNumberFormat="1" applyFont="1" applyFill="1" applyBorder="1" applyAlignment="1">
      <alignment vertical="center"/>
    </xf>
    <xf numFmtId="0" fontId="89" fillId="0" borderId="26" xfId="0" applyFont="1" applyBorder="1" applyAlignment="1">
      <alignment horizontal="center" vertical="center"/>
    </xf>
    <xf numFmtId="0" fontId="89" fillId="0" borderId="4" xfId="0" applyFont="1" applyFill="1" applyBorder="1" applyAlignment="1">
      <alignment horizontal="center" vertical="center" wrapText="1"/>
    </xf>
    <xf numFmtId="0" fontId="89" fillId="0" borderId="4" xfId="0" applyFont="1" applyBorder="1" applyAlignment="1">
      <alignment horizontal="center" vertical="center" wrapText="1"/>
    </xf>
    <xf numFmtId="44" fontId="89" fillId="0" borderId="4" xfId="14" applyFont="1" applyFill="1" applyBorder="1" applyAlignment="1">
      <alignment horizontal="center" vertical="center" wrapText="1"/>
    </xf>
    <xf numFmtId="44" fontId="89" fillId="0" borderId="81" xfId="14" applyFont="1" applyFill="1" applyBorder="1" applyAlignment="1">
      <alignment horizontal="center" vertical="center" wrapText="1"/>
    </xf>
    <xf numFmtId="0" fontId="102" fillId="0" borderId="26" xfId="0" applyFont="1" applyBorder="1" applyAlignment="1">
      <alignment horizontal="center" vertical="center"/>
    </xf>
    <xf numFmtId="0" fontId="102" fillId="0" borderId="4" xfId="0" applyFont="1" applyFill="1" applyBorder="1" applyAlignment="1">
      <alignment vertical="center" wrapText="1"/>
    </xf>
    <xf numFmtId="0" fontId="102" fillId="0" borderId="4" xfId="0" applyFont="1" applyFill="1" applyBorder="1" applyAlignment="1">
      <alignment horizontal="center" vertical="center" wrapText="1"/>
    </xf>
    <xf numFmtId="43" fontId="81" fillId="21" borderId="4" xfId="13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44" fontId="103" fillId="0" borderId="81" xfId="14" applyFont="1" applyFill="1" applyBorder="1" applyAlignment="1">
      <alignment horizontal="center" vertical="center" wrapText="1"/>
    </xf>
    <xf numFmtId="0" fontId="103" fillId="0" borderId="1" xfId="0" applyFont="1" applyFill="1" applyBorder="1" applyAlignment="1">
      <alignment vertical="center" wrapText="1"/>
    </xf>
    <xf numFmtId="0" fontId="103" fillId="0" borderId="1" xfId="0" applyFont="1" applyBorder="1" applyAlignment="1">
      <alignment horizontal="center" vertical="center"/>
    </xf>
    <xf numFmtId="0" fontId="103" fillId="0" borderId="14" xfId="0" applyFont="1" applyFill="1" applyBorder="1" applyAlignment="1">
      <alignment horizontal="center" vertical="center"/>
    </xf>
    <xf numFmtId="43" fontId="103" fillId="11" borderId="1" xfId="13" applyNumberFormat="1" applyFont="1" applyFill="1" applyBorder="1" applyAlignment="1">
      <alignment vertical="center"/>
    </xf>
    <xf numFmtId="0" fontId="103" fillId="0" borderId="81" xfId="0" applyFont="1" applyFill="1" applyBorder="1" applyAlignment="1">
      <alignment vertical="center" wrapText="1"/>
    </xf>
    <xf numFmtId="4" fontId="103" fillId="0" borderId="14" xfId="0" applyNumberFormat="1" applyFont="1" applyFill="1" applyBorder="1" applyAlignment="1">
      <alignment horizontal="center" vertical="center"/>
    </xf>
    <xf numFmtId="43" fontId="103" fillId="11" borderId="81" xfId="13" applyNumberFormat="1" applyFont="1" applyFill="1" applyBorder="1" applyAlignment="1">
      <alignment vertical="center"/>
    </xf>
    <xf numFmtId="0" fontId="103" fillId="0" borderId="1" xfId="0" applyFont="1" applyBorder="1" applyAlignment="1">
      <alignment vertical="center"/>
    </xf>
    <xf numFmtId="0" fontId="103" fillId="0" borderId="1" xfId="0" applyFont="1" applyFill="1" applyBorder="1" applyAlignment="1">
      <alignment vertical="center"/>
    </xf>
    <xf numFmtId="10" fontId="103" fillId="0" borderId="0" xfId="18" applyNumberFormat="1" applyFont="1" applyFill="1" applyBorder="1" applyAlignment="1">
      <alignment horizontal="center" vertical="center" wrapText="1"/>
    </xf>
    <xf numFmtId="0" fontId="103" fillId="6" borderId="1" xfId="0" applyFont="1" applyFill="1" applyBorder="1" applyAlignment="1">
      <alignment horizontal="center" vertical="center"/>
    </xf>
    <xf numFmtId="0" fontId="105" fillId="0" borderId="0" xfId="0" applyFont="1" applyAlignment="1">
      <alignment horizontal="center" vertical="center" wrapText="1"/>
    </xf>
    <xf numFmtId="0" fontId="105" fillId="0" borderId="12" xfId="0" applyFont="1" applyBorder="1" applyAlignment="1">
      <alignment horizontal="center" vertical="center" textRotation="90"/>
    </xf>
    <xf numFmtId="0" fontId="104" fillId="0" borderId="26" xfId="0" applyFont="1" applyFill="1" applyBorder="1" applyAlignment="1">
      <alignment horizontal="right"/>
    </xf>
    <xf numFmtId="0" fontId="87" fillId="0" borderId="26" xfId="0" applyFont="1" applyFill="1" applyBorder="1" applyAlignment="1">
      <alignment horizontal="center"/>
    </xf>
    <xf numFmtId="0" fontId="104" fillId="0" borderId="26" xfId="0" applyFont="1" applyFill="1" applyBorder="1" applyAlignment="1">
      <alignment horizontal="center"/>
    </xf>
    <xf numFmtId="43" fontId="104" fillId="29" borderId="26" xfId="13" applyNumberFormat="1" applyFont="1" applyFill="1" applyBorder="1" applyAlignment="1">
      <alignment horizontal="center"/>
    </xf>
    <xf numFmtId="43" fontId="104" fillId="0" borderId="26" xfId="13" applyNumberFormat="1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 vertical="center" textRotation="90"/>
    </xf>
    <xf numFmtId="0" fontId="104" fillId="29" borderId="33" xfId="0" applyFont="1" applyFill="1" applyBorder="1" applyAlignment="1">
      <alignment horizontal="center" vertical="center"/>
    </xf>
    <xf numFmtId="2" fontId="104" fillId="29" borderId="33" xfId="0" applyNumberFormat="1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center" vertical="center"/>
    </xf>
    <xf numFmtId="0" fontId="104" fillId="29" borderId="34" xfId="0" applyFont="1" applyFill="1" applyBorder="1" applyAlignment="1">
      <alignment horizontal="center" vertical="center"/>
    </xf>
    <xf numFmtId="2" fontId="104" fillId="29" borderId="34" xfId="0" applyNumberFormat="1" applyFont="1" applyFill="1" applyBorder="1" applyAlignment="1">
      <alignment horizontal="center" vertical="center"/>
    </xf>
    <xf numFmtId="0" fontId="104" fillId="0" borderId="42" xfId="0" applyFont="1" applyFill="1" applyBorder="1" applyAlignment="1">
      <alignment horizontal="right"/>
    </xf>
    <xf numFmtId="0" fontId="87" fillId="0" borderId="42" xfId="0" applyFont="1" applyFill="1" applyBorder="1" applyAlignment="1">
      <alignment horizontal="center"/>
    </xf>
    <xf numFmtId="0" fontId="104" fillId="0" borderId="42" xfId="0" applyFont="1" applyFill="1" applyBorder="1" applyAlignment="1">
      <alignment horizontal="center"/>
    </xf>
    <xf numFmtId="0" fontId="104" fillId="29" borderId="16" xfId="13" applyNumberFormat="1" applyFont="1" applyFill="1" applyBorder="1" applyAlignment="1">
      <alignment horizontal="center"/>
    </xf>
    <xf numFmtId="43" fontId="104" fillId="0" borderId="16" xfId="13" applyNumberFormat="1" applyFont="1" applyFill="1" applyBorder="1" applyAlignment="1">
      <alignment horizontal="center"/>
    </xf>
    <xf numFmtId="0" fontId="105" fillId="0" borderId="0" xfId="0" applyFont="1" applyFill="1"/>
    <xf numFmtId="0" fontId="104" fillId="0" borderId="26" xfId="0" applyFont="1" applyBorder="1" applyAlignment="1">
      <alignment horizontal="right"/>
    </xf>
    <xf numFmtId="0" fontId="87" fillId="0" borderId="26" xfId="0" applyFont="1" applyBorder="1" applyAlignment="1">
      <alignment horizontal="center"/>
    </xf>
    <xf numFmtId="0" fontId="104" fillId="0" borderId="26" xfId="0" applyFont="1" applyBorder="1" applyAlignment="1">
      <alignment horizontal="center"/>
    </xf>
    <xf numFmtId="0" fontId="105" fillId="0" borderId="0" xfId="0" applyFont="1"/>
    <xf numFmtId="0" fontId="104" fillId="0" borderId="1" xfId="0" applyFont="1" applyBorder="1" applyAlignment="1">
      <alignment horizontal="right"/>
    </xf>
    <xf numFmtId="0" fontId="104" fillId="0" borderId="81" xfId="0" applyFont="1" applyBorder="1" applyAlignment="1">
      <alignment horizontal="right"/>
    </xf>
    <xf numFmtId="0" fontId="87" fillId="0" borderId="81" xfId="0" applyFont="1" applyBorder="1" applyAlignment="1">
      <alignment horizontal="center"/>
    </xf>
    <xf numFmtId="0" fontId="104" fillId="0" borderId="81" xfId="0" applyFont="1" applyBorder="1" applyAlignment="1">
      <alignment horizontal="center"/>
    </xf>
    <xf numFmtId="0" fontId="104" fillId="0" borderId="40" xfId="0" applyFont="1" applyBorder="1" applyAlignment="1">
      <alignment horizontal="right"/>
    </xf>
    <xf numFmtId="0" fontId="87" fillId="0" borderId="40" xfId="0" applyFont="1" applyBorder="1" applyAlignment="1">
      <alignment horizontal="center"/>
    </xf>
    <xf numFmtId="0" fontId="104" fillId="0" borderId="40" xfId="0" applyFont="1" applyBorder="1" applyAlignment="1">
      <alignment horizontal="center"/>
    </xf>
    <xf numFmtId="43" fontId="104" fillId="16" borderId="40" xfId="13" applyNumberFormat="1" applyFont="1" applyFill="1" applyBorder="1" applyAlignment="1">
      <alignment horizontal="center"/>
    </xf>
    <xf numFmtId="0" fontId="105" fillId="0" borderId="41" xfId="0" applyFont="1" applyBorder="1"/>
    <xf numFmtId="0" fontId="104" fillId="0" borderId="18" xfId="0" applyFont="1" applyFill="1" applyBorder="1" applyAlignment="1">
      <alignment vertical="center" wrapText="1"/>
    </xf>
    <xf numFmtId="0" fontId="87" fillId="0" borderId="48" xfId="0" applyFont="1" applyBorder="1" applyAlignment="1">
      <alignment horizontal="center"/>
    </xf>
    <xf numFmtId="0" fontId="104" fillId="0" borderId="43" xfId="0" applyFont="1" applyBorder="1" applyAlignment="1">
      <alignment horizontal="center" vertical="center"/>
    </xf>
    <xf numFmtId="43" fontId="104" fillId="0" borderId="81" xfId="13" applyNumberFormat="1" applyFont="1" applyFill="1" applyBorder="1" applyAlignment="1">
      <alignment horizontal="center" vertical="center"/>
    </xf>
    <xf numFmtId="43" fontId="104" fillId="0" borderId="43" xfId="13" applyNumberFormat="1" applyFont="1" applyFill="1" applyBorder="1" applyAlignment="1">
      <alignment horizontal="center" vertical="center"/>
    </xf>
    <xf numFmtId="0" fontId="105" fillId="0" borderId="0" xfId="0" applyFont="1" applyBorder="1"/>
    <xf numFmtId="0" fontId="104" fillId="0" borderId="18" xfId="0" applyFont="1" applyFill="1" applyBorder="1" applyAlignment="1">
      <alignment horizontal="left" vertical="center" wrapText="1"/>
    </xf>
    <xf numFmtId="0" fontId="104" fillId="0" borderId="18" xfId="0" applyFont="1" applyBorder="1" applyAlignment="1">
      <alignment horizontal="left" vertical="center" wrapText="1"/>
    </xf>
    <xf numFmtId="0" fontId="104" fillId="0" borderId="82" xfId="0" applyFont="1" applyBorder="1" applyAlignment="1">
      <alignment horizontal="left" vertical="center" wrapText="1"/>
    </xf>
    <xf numFmtId="0" fontId="87" fillId="0" borderId="50" xfId="0" applyFont="1" applyBorder="1" applyAlignment="1">
      <alignment horizontal="center"/>
    </xf>
    <xf numFmtId="0" fontId="104" fillId="0" borderId="40" xfId="0" applyFont="1" applyBorder="1" applyAlignment="1">
      <alignment horizontal="center" vertical="center"/>
    </xf>
    <xf numFmtId="43" fontId="104" fillId="0" borderId="40" xfId="13" applyNumberFormat="1" applyFont="1" applyFill="1" applyBorder="1" applyAlignment="1">
      <alignment horizontal="center" vertical="center"/>
    </xf>
    <xf numFmtId="0" fontId="107" fillId="29" borderId="1" xfId="0" applyFont="1" applyFill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4" fontId="107" fillId="29" borderId="1" xfId="0" applyNumberFormat="1" applyFont="1" applyFill="1" applyBorder="1" applyAlignment="1">
      <alignment horizontal="center" vertical="center"/>
    </xf>
    <xf numFmtId="4" fontId="107" fillId="0" borderId="1" xfId="0" applyNumberFormat="1" applyFont="1" applyBorder="1" applyAlignment="1">
      <alignment horizontal="center" vertical="center"/>
    </xf>
    <xf numFmtId="0" fontId="108" fillId="0" borderId="12" xfId="0" applyFont="1" applyBorder="1" applyAlignment="1">
      <alignment horizontal="center" vertical="center" textRotation="90"/>
    </xf>
    <xf numFmtId="0" fontId="107" fillId="0" borderId="26" xfId="0" applyFont="1" applyFill="1" applyBorder="1" applyAlignment="1">
      <alignment horizontal="right"/>
    </xf>
    <xf numFmtId="0" fontId="106" fillId="0" borderId="26" xfId="0" applyFont="1" applyFill="1" applyBorder="1" applyAlignment="1">
      <alignment horizontal="center"/>
    </xf>
    <xf numFmtId="0" fontId="107" fillId="0" borderId="26" xfId="0" applyFont="1" applyFill="1" applyBorder="1" applyAlignment="1">
      <alignment horizontal="center"/>
    </xf>
    <xf numFmtId="43" fontId="107" fillId="29" borderId="26" xfId="13" applyNumberFormat="1" applyFont="1" applyFill="1" applyBorder="1" applyAlignment="1">
      <alignment horizontal="center"/>
    </xf>
    <xf numFmtId="43" fontId="107" fillId="0" borderId="26" xfId="13" applyNumberFormat="1" applyFont="1" applyFill="1" applyBorder="1" applyAlignment="1">
      <alignment horizontal="center"/>
    </xf>
    <xf numFmtId="0" fontId="108" fillId="0" borderId="0" xfId="0" applyFont="1" applyFill="1" applyBorder="1" applyAlignment="1">
      <alignment horizontal="center" vertical="center" textRotation="90"/>
    </xf>
    <xf numFmtId="0" fontId="107" fillId="29" borderId="33" xfId="0" applyFont="1" applyFill="1" applyBorder="1" applyAlignment="1">
      <alignment horizontal="center" vertical="center"/>
    </xf>
    <xf numFmtId="2" fontId="107" fillId="29" borderId="33" xfId="0" applyNumberFormat="1" applyFont="1" applyFill="1" applyBorder="1" applyAlignment="1">
      <alignment horizontal="center" vertical="center"/>
    </xf>
    <xf numFmtId="0" fontId="107" fillId="0" borderId="33" xfId="0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center" vertical="center"/>
    </xf>
    <xf numFmtId="0" fontId="107" fillId="29" borderId="34" xfId="0" applyFont="1" applyFill="1" applyBorder="1" applyAlignment="1">
      <alignment horizontal="center" vertical="center"/>
    </xf>
    <xf numFmtId="2" fontId="107" fillId="29" borderId="34" xfId="0" applyNumberFormat="1" applyFont="1" applyFill="1" applyBorder="1" applyAlignment="1">
      <alignment horizontal="center" vertical="center"/>
    </xf>
    <xf numFmtId="0" fontId="107" fillId="0" borderId="34" xfId="0" applyFont="1" applyFill="1" applyBorder="1" applyAlignment="1">
      <alignment horizontal="center" vertical="center"/>
    </xf>
    <xf numFmtId="0" fontId="107" fillId="0" borderId="42" xfId="0" applyFont="1" applyFill="1" applyBorder="1" applyAlignment="1">
      <alignment horizontal="right"/>
    </xf>
    <xf numFmtId="0" fontId="106" fillId="0" borderId="42" xfId="0" applyFont="1" applyFill="1" applyBorder="1" applyAlignment="1">
      <alignment horizontal="center"/>
    </xf>
    <xf numFmtId="0" fontId="107" fillId="0" borderId="42" xfId="0" applyFont="1" applyFill="1" applyBorder="1" applyAlignment="1">
      <alignment horizontal="center"/>
    </xf>
    <xf numFmtId="0" fontId="107" fillId="29" borderId="16" xfId="13" applyNumberFormat="1" applyFont="1" applyFill="1" applyBorder="1" applyAlignment="1">
      <alignment horizontal="center"/>
    </xf>
    <xf numFmtId="0" fontId="107" fillId="0" borderId="16" xfId="13" applyNumberFormat="1" applyFont="1" applyFill="1" applyBorder="1" applyAlignment="1">
      <alignment horizontal="center"/>
    </xf>
    <xf numFmtId="43" fontId="107" fillId="0" borderId="16" xfId="13" applyNumberFormat="1" applyFont="1" applyFill="1" applyBorder="1" applyAlignment="1">
      <alignment horizontal="center"/>
    </xf>
    <xf numFmtId="0" fontId="108" fillId="0" borderId="0" xfId="0" applyFont="1" applyFill="1"/>
    <xf numFmtId="0" fontId="107" fillId="0" borderId="26" xfId="0" applyFont="1" applyBorder="1" applyAlignment="1">
      <alignment horizontal="right"/>
    </xf>
    <xf numFmtId="0" fontId="106" fillId="0" borderId="26" xfId="0" applyFont="1" applyBorder="1" applyAlignment="1">
      <alignment horizontal="center"/>
    </xf>
    <xf numFmtId="0" fontId="107" fillId="0" borderId="26" xfId="0" applyFont="1" applyBorder="1" applyAlignment="1">
      <alignment horizontal="center"/>
    </xf>
    <xf numFmtId="43" fontId="107" fillId="0" borderId="26" xfId="13" applyNumberFormat="1" applyFont="1" applyFill="1" applyBorder="1" applyAlignment="1">
      <alignment horizontal="center" vertical="center"/>
    </xf>
    <xf numFmtId="0" fontId="108" fillId="0" borderId="0" xfId="0" applyFont="1"/>
    <xf numFmtId="43" fontId="108" fillId="0" borderId="0" xfId="0" applyNumberFormat="1" applyFont="1"/>
    <xf numFmtId="0" fontId="107" fillId="0" borderId="1" xfId="0" applyFont="1" applyBorder="1" applyAlignment="1">
      <alignment horizontal="right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43" fontId="107" fillId="2" borderId="1" xfId="13" applyNumberFormat="1" applyFont="1" applyFill="1" applyBorder="1" applyAlignment="1">
      <alignment horizontal="center" vertical="center"/>
    </xf>
    <xf numFmtId="43" fontId="107" fillId="2" borderId="1" xfId="13" applyNumberFormat="1" applyFont="1" applyFill="1" applyBorder="1" applyAlignment="1">
      <alignment horizontal="center"/>
    </xf>
    <xf numFmtId="43" fontId="107" fillId="0" borderId="1" xfId="13" applyNumberFormat="1" applyFont="1" applyBorder="1" applyAlignment="1">
      <alignment horizontal="center" vertical="center"/>
    </xf>
    <xf numFmtId="43" fontId="107" fillId="0" borderId="1" xfId="13" applyNumberFormat="1" applyFont="1" applyBorder="1" applyAlignment="1">
      <alignment horizontal="center"/>
    </xf>
    <xf numFmtId="43" fontId="107" fillId="16" borderId="1" xfId="13" applyNumberFormat="1" applyFont="1" applyFill="1" applyBorder="1" applyAlignment="1">
      <alignment horizontal="center" vertical="center"/>
    </xf>
    <xf numFmtId="43" fontId="107" fillId="16" borderId="1" xfId="13" applyNumberFormat="1" applyFont="1" applyFill="1" applyBorder="1" applyAlignment="1">
      <alignment horizontal="center"/>
    </xf>
    <xf numFmtId="43" fontId="107" fillId="0" borderId="1" xfId="13" applyNumberFormat="1" applyFont="1" applyFill="1" applyBorder="1" applyAlignment="1">
      <alignment horizontal="center" vertical="center"/>
    </xf>
    <xf numFmtId="43" fontId="107" fillId="0" borderId="1" xfId="13" applyNumberFormat="1" applyFont="1" applyFill="1" applyBorder="1" applyAlignment="1">
      <alignment horizontal="center"/>
    </xf>
    <xf numFmtId="0" fontId="107" fillId="0" borderId="81" xfId="0" applyFont="1" applyBorder="1" applyAlignment="1">
      <alignment horizontal="right"/>
    </xf>
    <xf numFmtId="0" fontId="106" fillId="0" borderId="81" xfId="0" applyFont="1" applyBorder="1" applyAlignment="1">
      <alignment horizontal="center"/>
    </xf>
    <xf numFmtId="0" fontId="107" fillId="0" borderId="81" xfId="0" applyFont="1" applyBorder="1" applyAlignment="1">
      <alignment horizontal="center"/>
    </xf>
    <xf numFmtId="0" fontId="107" fillId="0" borderId="1" xfId="0" applyFont="1" applyBorder="1"/>
    <xf numFmtId="0" fontId="107" fillId="0" borderId="40" xfId="0" applyFont="1" applyBorder="1" applyAlignment="1">
      <alignment horizontal="right"/>
    </xf>
    <xf numFmtId="0" fontId="106" fillId="0" borderId="40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43" fontId="107" fillId="16" borderId="40" xfId="13" applyNumberFormat="1" applyFont="1" applyFill="1" applyBorder="1" applyAlignment="1">
      <alignment horizontal="center" vertical="center"/>
    </xf>
    <xf numFmtId="43" fontId="107" fillId="16" borderId="40" xfId="13" applyNumberFormat="1" applyFont="1" applyFill="1" applyBorder="1" applyAlignment="1">
      <alignment horizontal="center"/>
    </xf>
    <xf numFmtId="0" fontId="108" fillId="0" borderId="41" xfId="0" applyFont="1" applyBorder="1"/>
    <xf numFmtId="0" fontId="107" fillId="0" borderId="18" xfId="0" applyFont="1" applyFill="1" applyBorder="1" applyAlignment="1">
      <alignment vertical="center" wrapText="1"/>
    </xf>
    <xf numFmtId="0" fontId="106" fillId="0" borderId="48" xfId="0" applyFont="1" applyBorder="1" applyAlignment="1">
      <alignment horizontal="center"/>
    </xf>
    <xf numFmtId="0" fontId="107" fillId="0" borderId="43" xfId="0" applyFont="1" applyBorder="1" applyAlignment="1">
      <alignment horizontal="center" vertical="center"/>
    </xf>
    <xf numFmtId="43" fontId="107" fillId="0" borderId="81" xfId="13" applyNumberFormat="1" applyFont="1" applyFill="1" applyBorder="1" applyAlignment="1">
      <alignment horizontal="center" vertical="center"/>
    </xf>
    <xf numFmtId="43" fontId="107" fillId="0" borderId="43" xfId="13" applyNumberFormat="1" applyFont="1" applyFill="1" applyBorder="1" applyAlignment="1">
      <alignment horizontal="center" vertical="center"/>
    </xf>
    <xf numFmtId="43" fontId="107" fillId="0" borderId="43" xfId="13" applyNumberFormat="1" applyFont="1" applyFill="1" applyBorder="1" applyAlignment="1">
      <alignment horizontal="center"/>
    </xf>
    <xf numFmtId="0" fontId="108" fillId="0" borderId="0" xfId="0" applyFont="1" applyBorder="1"/>
    <xf numFmtId="0" fontId="107" fillId="0" borderId="18" xfId="0" applyFont="1" applyFill="1" applyBorder="1" applyAlignment="1">
      <alignment horizontal="left" vertical="center" wrapText="1"/>
    </xf>
    <xf numFmtId="0" fontId="106" fillId="0" borderId="49" xfId="0" applyFont="1" applyBorder="1" applyAlignment="1">
      <alignment horizontal="center"/>
    </xf>
    <xf numFmtId="0" fontId="107" fillId="0" borderId="1" xfId="0" applyFont="1" applyBorder="1" applyAlignment="1">
      <alignment horizontal="center" vertical="center"/>
    </xf>
    <xf numFmtId="43" fontId="107" fillId="0" borderId="20" xfId="13" applyNumberFormat="1" applyFont="1" applyFill="1" applyBorder="1" applyAlignment="1">
      <alignment horizontal="center" vertical="center"/>
    </xf>
    <xf numFmtId="43" fontId="107" fillId="0" borderId="20" xfId="13" applyNumberFormat="1" applyFont="1" applyFill="1" applyBorder="1" applyAlignment="1">
      <alignment horizontal="center"/>
    </xf>
    <xf numFmtId="0" fontId="107" fillId="0" borderId="18" xfId="0" applyFont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82" xfId="0" applyFont="1" applyBorder="1" applyAlignment="1">
      <alignment horizontal="left" vertical="center" wrapText="1"/>
    </xf>
    <xf numFmtId="0" fontId="106" fillId="0" borderId="50" xfId="0" applyFont="1" applyBorder="1" applyAlignment="1">
      <alignment horizontal="center"/>
    </xf>
    <xf numFmtId="0" fontId="107" fillId="0" borderId="40" xfId="0" applyFont="1" applyBorder="1" applyAlignment="1">
      <alignment horizontal="center" vertical="center"/>
    </xf>
    <xf numFmtId="43" fontId="107" fillId="0" borderId="40" xfId="13" applyNumberFormat="1" applyFont="1" applyFill="1" applyBorder="1" applyAlignment="1">
      <alignment horizontal="center" vertical="center"/>
    </xf>
    <xf numFmtId="43" fontId="107" fillId="0" borderId="40" xfId="13" applyNumberFormat="1" applyFont="1" applyFill="1" applyBorder="1" applyAlignment="1">
      <alignment horizontal="center"/>
    </xf>
    <xf numFmtId="0" fontId="104" fillId="29" borderId="81" xfId="0" applyFont="1" applyFill="1" applyBorder="1" applyAlignment="1">
      <alignment horizontal="center" vertical="center" wrapText="1"/>
    </xf>
    <xf numFmtId="0" fontId="104" fillId="32" borderId="81" xfId="0" applyFont="1" applyFill="1" applyBorder="1" applyAlignment="1">
      <alignment horizontal="center" vertical="center" wrapText="1"/>
    </xf>
    <xf numFmtId="0" fontId="104" fillId="17" borderId="81" xfId="0" applyFont="1" applyFill="1" applyBorder="1" applyAlignment="1">
      <alignment horizontal="center" vertical="center" wrapText="1"/>
    </xf>
    <xf numFmtId="0" fontId="104" fillId="33" borderId="81" xfId="0" applyFont="1" applyFill="1" applyBorder="1" applyAlignment="1">
      <alignment horizontal="center" vertical="center" wrapText="1"/>
    </xf>
    <xf numFmtId="4" fontId="104" fillId="29" borderId="81" xfId="0" applyNumberFormat="1" applyFont="1" applyFill="1" applyBorder="1" applyAlignment="1">
      <alignment horizontal="center" vertical="center"/>
    </xf>
    <xf numFmtId="4" fontId="104" fillId="32" borderId="81" xfId="0" applyNumberFormat="1" applyFont="1" applyFill="1" applyBorder="1" applyAlignment="1">
      <alignment horizontal="center" vertical="center"/>
    </xf>
    <xf numFmtId="4" fontId="104" fillId="17" borderId="81" xfId="0" applyNumberFormat="1" applyFont="1" applyFill="1" applyBorder="1" applyAlignment="1">
      <alignment horizontal="center" vertical="center"/>
    </xf>
    <xf numFmtId="4" fontId="104" fillId="33" borderId="81" xfId="0" applyNumberFormat="1" applyFont="1" applyFill="1" applyBorder="1" applyAlignment="1">
      <alignment horizontal="center" vertical="center"/>
    </xf>
    <xf numFmtId="2" fontId="104" fillId="29" borderId="16" xfId="13" applyNumberFormat="1" applyFont="1" applyFill="1" applyBorder="1" applyAlignment="1">
      <alignment horizontal="center"/>
    </xf>
    <xf numFmtId="43" fontId="104" fillId="32" borderId="26" xfId="13" applyNumberFormat="1" applyFont="1" applyFill="1" applyBorder="1" applyAlignment="1">
      <alignment horizontal="center"/>
    </xf>
    <xf numFmtId="43" fontId="104" fillId="17" borderId="26" xfId="13" applyNumberFormat="1" applyFont="1" applyFill="1" applyBorder="1" applyAlignment="1">
      <alignment horizontal="center"/>
    </xf>
    <xf numFmtId="43" fontId="104" fillId="33" borderId="26" xfId="13" applyNumberFormat="1" applyFont="1" applyFill="1" applyBorder="1" applyAlignment="1">
      <alignment horizontal="center"/>
    </xf>
    <xf numFmtId="0" fontId="104" fillId="32" borderId="33" xfId="0" applyFont="1" applyFill="1" applyBorder="1" applyAlignment="1">
      <alignment horizontal="center" vertical="center"/>
    </xf>
    <xf numFmtId="0" fontId="104" fillId="17" borderId="33" xfId="0" applyFont="1" applyFill="1" applyBorder="1" applyAlignment="1">
      <alignment horizontal="center" vertical="center"/>
    </xf>
    <xf numFmtId="0" fontId="104" fillId="33" borderId="33" xfId="0" applyFont="1" applyFill="1" applyBorder="1" applyAlignment="1">
      <alignment horizontal="center" vertical="center"/>
    </xf>
    <xf numFmtId="0" fontId="104" fillId="32" borderId="34" xfId="0" applyFont="1" applyFill="1" applyBorder="1" applyAlignment="1">
      <alignment horizontal="center" vertical="center"/>
    </xf>
    <xf numFmtId="0" fontId="104" fillId="17" borderId="34" xfId="0" applyFont="1" applyFill="1" applyBorder="1" applyAlignment="1">
      <alignment horizontal="center" vertical="center"/>
    </xf>
    <xf numFmtId="0" fontId="104" fillId="33" borderId="34" xfId="0" applyFont="1" applyFill="1" applyBorder="1" applyAlignment="1">
      <alignment horizontal="center" vertical="center"/>
    </xf>
    <xf numFmtId="2" fontId="104" fillId="32" borderId="16" xfId="13" applyNumberFormat="1" applyFont="1" applyFill="1" applyBorder="1" applyAlignment="1">
      <alignment horizontal="center"/>
    </xf>
    <xf numFmtId="0" fontId="104" fillId="32" borderId="16" xfId="13" applyNumberFormat="1" applyFont="1" applyFill="1" applyBorder="1" applyAlignment="1">
      <alignment horizontal="center"/>
    </xf>
    <xf numFmtId="2" fontId="104" fillId="17" borderId="16" xfId="13" applyNumberFormat="1" applyFont="1" applyFill="1" applyBorder="1" applyAlignment="1">
      <alignment horizontal="center"/>
    </xf>
    <xf numFmtId="0" fontId="104" fillId="17" borderId="16" xfId="13" applyNumberFormat="1" applyFont="1" applyFill="1" applyBorder="1" applyAlignment="1">
      <alignment horizontal="center"/>
    </xf>
    <xf numFmtId="0" fontId="104" fillId="33" borderId="16" xfId="13" applyNumberFormat="1" applyFont="1" applyFill="1" applyBorder="1" applyAlignment="1">
      <alignment horizontal="center"/>
    </xf>
    <xf numFmtId="43" fontId="104" fillId="2" borderId="81" xfId="13" applyNumberFormat="1" applyFont="1" applyFill="1" applyBorder="1" applyAlignment="1">
      <alignment horizontal="center"/>
    </xf>
    <xf numFmtId="43" fontId="104" fillId="0" borderId="81" xfId="13" applyNumberFormat="1" applyFont="1" applyBorder="1" applyAlignment="1">
      <alignment horizontal="center"/>
    </xf>
    <xf numFmtId="43" fontId="104" fillId="16" borderId="81" xfId="13" applyNumberFormat="1" applyFont="1" applyFill="1" applyBorder="1" applyAlignment="1">
      <alignment horizontal="center"/>
    </xf>
    <xf numFmtId="43" fontId="104" fillId="0" borderId="81" xfId="13" applyNumberFormat="1" applyFont="1" applyFill="1" applyBorder="1" applyAlignment="1">
      <alignment horizontal="center"/>
    </xf>
    <xf numFmtId="0" fontId="104" fillId="0" borderId="81" xfId="0" applyFont="1" applyBorder="1"/>
    <xf numFmtId="0" fontId="87" fillId="0" borderId="91" xfId="0" applyFont="1" applyBorder="1" applyAlignment="1">
      <alignment horizontal="center"/>
    </xf>
    <xf numFmtId="0" fontId="104" fillId="0" borderId="81" xfId="0" applyFont="1" applyBorder="1" applyAlignment="1">
      <alignment horizontal="center" vertical="center"/>
    </xf>
    <xf numFmtId="43" fontId="104" fillId="0" borderId="125" xfId="13" applyNumberFormat="1" applyFont="1" applyFill="1" applyBorder="1" applyAlignment="1">
      <alignment horizontal="center" vertical="center"/>
    </xf>
    <xf numFmtId="0" fontId="104" fillId="0" borderId="81" xfId="0" applyFont="1" applyFill="1" applyBorder="1" applyAlignment="1">
      <alignment horizontal="center" vertical="center"/>
    </xf>
    <xf numFmtId="0" fontId="104" fillId="0" borderId="16" xfId="0" applyFont="1" applyBorder="1" applyAlignment="1">
      <alignment horizontal="right"/>
    </xf>
    <xf numFmtId="0" fontId="87" fillId="0" borderId="85" xfId="0" applyFont="1" applyBorder="1" applyAlignment="1">
      <alignment horizontal="center"/>
    </xf>
    <xf numFmtId="0" fontId="104" fillId="0" borderId="16" xfId="0" applyFont="1" applyBorder="1" applyAlignment="1">
      <alignment horizontal="center"/>
    </xf>
    <xf numFmtId="43" fontId="104" fillId="0" borderId="85" xfId="13" applyNumberFormat="1" applyFont="1" applyFill="1" applyBorder="1" applyAlignment="1">
      <alignment horizontal="center"/>
    </xf>
    <xf numFmtId="0" fontId="104" fillId="0" borderId="3" xfId="0" applyFont="1" applyBorder="1" applyAlignment="1">
      <alignment horizontal="left" wrapText="1"/>
    </xf>
    <xf numFmtId="0" fontId="104" fillId="0" borderId="135" xfId="0" applyFont="1" applyBorder="1"/>
    <xf numFmtId="43" fontId="104" fillId="0" borderId="30" xfId="13" applyNumberFormat="1" applyFont="1" applyFill="1" applyBorder="1" applyAlignment="1">
      <alignment horizontal="center"/>
    </xf>
    <xf numFmtId="0" fontId="104" fillId="0" borderId="82" xfId="0" applyFont="1" applyBorder="1" applyAlignment="1">
      <alignment horizontal="left" wrapText="1"/>
    </xf>
    <xf numFmtId="0" fontId="104" fillId="0" borderId="125" xfId="0" applyFont="1" applyBorder="1"/>
    <xf numFmtId="0" fontId="104" fillId="0" borderId="82" xfId="0" applyFont="1" applyBorder="1" applyAlignment="1">
      <alignment horizontal="left" vertical="center"/>
    </xf>
    <xf numFmtId="0" fontId="104" fillId="30" borderId="81" xfId="0" applyFont="1" applyFill="1" applyBorder="1" applyAlignment="1">
      <alignment horizontal="center" vertical="center" wrapText="1"/>
    </xf>
    <xf numFmtId="0" fontId="104" fillId="22" borderId="81" xfId="0" applyFont="1" applyFill="1" applyBorder="1" applyAlignment="1">
      <alignment horizontal="center" vertical="center" wrapText="1"/>
    </xf>
    <xf numFmtId="0" fontId="104" fillId="9" borderId="81" xfId="0" applyFont="1" applyFill="1" applyBorder="1" applyAlignment="1">
      <alignment horizontal="center" vertical="center" wrapText="1"/>
    </xf>
    <xf numFmtId="0" fontId="104" fillId="27" borderId="81" xfId="0" applyFont="1" applyFill="1" applyBorder="1" applyAlignment="1">
      <alignment horizontal="center" vertical="center" wrapText="1"/>
    </xf>
    <xf numFmtId="0" fontId="104" fillId="31" borderId="81" xfId="0" applyFont="1" applyFill="1" applyBorder="1" applyAlignment="1">
      <alignment horizontal="center" vertical="center" wrapText="1"/>
    </xf>
    <xf numFmtId="4" fontId="104" fillId="30" borderId="81" xfId="0" applyNumberFormat="1" applyFont="1" applyFill="1" applyBorder="1" applyAlignment="1">
      <alignment horizontal="center" vertical="center"/>
    </xf>
    <xf numFmtId="4" fontId="104" fillId="22" borderId="81" xfId="0" applyNumberFormat="1" applyFont="1" applyFill="1" applyBorder="1" applyAlignment="1">
      <alignment horizontal="center" vertical="center"/>
    </xf>
    <xf numFmtId="4" fontId="104" fillId="9" borderId="81" xfId="0" applyNumberFormat="1" applyFont="1" applyFill="1" applyBorder="1" applyAlignment="1">
      <alignment horizontal="center" vertical="center"/>
    </xf>
    <xf numFmtId="4" fontId="104" fillId="27" borderId="81" xfId="0" applyNumberFormat="1" applyFont="1" applyFill="1" applyBorder="1" applyAlignment="1">
      <alignment horizontal="center" vertical="center"/>
    </xf>
    <xf numFmtId="4" fontId="104" fillId="31" borderId="81" xfId="0" applyNumberFormat="1" applyFont="1" applyFill="1" applyBorder="1" applyAlignment="1">
      <alignment horizontal="center" vertical="center"/>
    </xf>
    <xf numFmtId="43" fontId="104" fillId="30" borderId="26" xfId="13" applyNumberFormat="1" applyFont="1" applyFill="1" applyBorder="1" applyAlignment="1">
      <alignment horizontal="center"/>
    </xf>
    <xf numFmtId="43" fontId="104" fillId="22" borderId="26" xfId="13" applyNumberFormat="1" applyFont="1" applyFill="1" applyBorder="1" applyAlignment="1">
      <alignment horizontal="center"/>
    </xf>
    <xf numFmtId="43" fontId="104" fillId="9" borderId="26" xfId="13" applyNumberFormat="1" applyFont="1" applyFill="1" applyBorder="1" applyAlignment="1">
      <alignment horizontal="center"/>
    </xf>
    <xf numFmtId="43" fontId="104" fillId="5" borderId="26" xfId="13" applyNumberFormat="1" applyFont="1" applyFill="1" applyBorder="1" applyAlignment="1">
      <alignment horizontal="center"/>
    </xf>
    <xf numFmtId="43" fontId="104" fillId="31" borderId="26" xfId="13" applyNumberFormat="1" applyFont="1" applyFill="1" applyBorder="1" applyAlignment="1">
      <alignment horizontal="center"/>
    </xf>
    <xf numFmtId="0" fontId="104" fillId="30" borderId="33" xfId="0" applyFont="1" applyFill="1" applyBorder="1" applyAlignment="1">
      <alignment horizontal="center" vertical="center"/>
    </xf>
    <xf numFmtId="0" fontId="104" fillId="22" borderId="33" xfId="0" applyFont="1" applyFill="1" applyBorder="1" applyAlignment="1">
      <alignment horizontal="center" vertical="center"/>
    </xf>
    <xf numFmtId="0" fontId="104" fillId="9" borderId="33" xfId="0" applyFont="1" applyFill="1" applyBorder="1" applyAlignment="1">
      <alignment horizontal="center" vertical="center"/>
    </xf>
    <xf numFmtId="0" fontId="104" fillId="5" borderId="33" xfId="0" applyFont="1" applyFill="1" applyBorder="1" applyAlignment="1">
      <alignment horizontal="center" vertical="center"/>
    </xf>
    <xf numFmtId="0" fontId="104" fillId="31" borderId="33" xfId="0" applyFont="1" applyFill="1" applyBorder="1" applyAlignment="1">
      <alignment horizontal="center" vertical="center"/>
    </xf>
    <xf numFmtId="2" fontId="104" fillId="30" borderId="34" xfId="0" applyNumberFormat="1" applyFont="1" applyFill="1" applyBorder="1" applyAlignment="1">
      <alignment horizontal="center" vertical="center"/>
    </xf>
    <xf numFmtId="0" fontId="104" fillId="30" borderId="34" xfId="0" applyFont="1" applyFill="1" applyBorder="1" applyAlignment="1">
      <alignment horizontal="center" vertical="center"/>
    </xf>
    <xf numFmtId="2" fontId="104" fillId="22" borderId="34" xfId="0" applyNumberFormat="1" applyFont="1" applyFill="1" applyBorder="1" applyAlignment="1">
      <alignment horizontal="center" vertical="center"/>
    </xf>
    <xf numFmtId="0" fontId="104" fillId="9" borderId="34" xfId="0" applyFont="1" applyFill="1" applyBorder="1" applyAlignment="1">
      <alignment horizontal="center" vertical="center"/>
    </xf>
    <xf numFmtId="0" fontId="104" fillId="5" borderId="34" xfId="0" applyFont="1" applyFill="1" applyBorder="1" applyAlignment="1">
      <alignment horizontal="center" vertical="center"/>
    </xf>
    <xf numFmtId="0" fontId="104" fillId="31" borderId="34" xfId="0" applyFont="1" applyFill="1" applyBorder="1" applyAlignment="1">
      <alignment horizontal="center" vertical="center"/>
    </xf>
    <xf numFmtId="43" fontId="104" fillId="29" borderId="16" xfId="13" applyNumberFormat="1" applyFont="1" applyFill="1" applyBorder="1" applyAlignment="1">
      <alignment horizontal="center"/>
    </xf>
    <xf numFmtId="43" fontId="104" fillId="30" borderId="16" xfId="13" applyNumberFormat="1" applyFont="1" applyFill="1" applyBorder="1" applyAlignment="1">
      <alignment horizontal="center"/>
    </xf>
    <xf numFmtId="43" fontId="104" fillId="22" borderId="16" xfId="13" applyNumberFormat="1" applyFont="1" applyFill="1" applyBorder="1" applyAlignment="1">
      <alignment horizontal="center"/>
    </xf>
    <xf numFmtId="43" fontId="104" fillId="9" borderId="16" xfId="13" applyNumberFormat="1" applyFont="1" applyFill="1" applyBorder="1" applyAlignment="1">
      <alignment horizontal="center"/>
    </xf>
    <xf numFmtId="43" fontId="104" fillId="5" borderId="16" xfId="13" applyNumberFormat="1" applyFont="1" applyFill="1" applyBorder="1" applyAlignment="1">
      <alignment horizontal="center"/>
    </xf>
    <xf numFmtId="43" fontId="104" fillId="31" borderId="16" xfId="13" applyNumberFormat="1" applyFont="1" applyFill="1" applyBorder="1" applyAlignment="1">
      <alignment horizontal="center"/>
    </xf>
    <xf numFmtId="0" fontId="25" fillId="0" borderId="0" xfId="0" applyFont="1"/>
    <xf numFmtId="0" fontId="104" fillId="0" borderId="138" xfId="1" applyFont="1" applyBorder="1" applyAlignment="1">
      <alignment vertical="center" wrapText="1"/>
    </xf>
    <xf numFmtId="0" fontId="104" fillId="0" borderId="82" xfId="0" applyFont="1" applyFill="1" applyBorder="1" applyAlignment="1">
      <alignment vertical="center" wrapText="1"/>
    </xf>
    <xf numFmtId="0" fontId="104" fillId="0" borderId="82" xfId="1" applyFont="1" applyBorder="1" applyAlignment="1">
      <alignment vertical="center" wrapText="1"/>
    </xf>
    <xf numFmtId="0" fontId="104" fillId="0" borderId="82" xfId="0" applyFont="1" applyFill="1" applyBorder="1" applyAlignment="1">
      <alignment horizontal="left" vertical="center" wrapText="1"/>
    </xf>
    <xf numFmtId="0" fontId="104" fillId="0" borderId="139" xfId="0" applyFont="1" applyFill="1" applyBorder="1" applyAlignment="1">
      <alignment horizontal="left" vertical="center" wrapText="1"/>
    </xf>
    <xf numFmtId="3" fontId="30" fillId="7" borderId="18" xfId="15" applyFont="1" applyFill="1" applyBorder="1" applyAlignment="1">
      <alignment horizontal="center" vertical="center"/>
    </xf>
    <xf numFmtId="3" fontId="30" fillId="0" borderId="18" xfId="15" applyFont="1" applyFill="1" applyBorder="1" applyAlignment="1">
      <alignment horizontal="center" vertical="center"/>
    </xf>
    <xf numFmtId="3" fontId="15" fillId="10" borderId="18" xfId="15" applyFont="1" applyFill="1" applyBorder="1" applyAlignment="1">
      <alignment horizontal="left" vertical="center"/>
    </xf>
    <xf numFmtId="3" fontId="15" fillId="10" borderId="19" xfId="15" applyFont="1" applyFill="1" applyBorder="1" applyAlignment="1">
      <alignment horizontal="left" vertical="center"/>
    </xf>
    <xf numFmtId="3" fontId="15" fillId="10" borderId="124" xfId="15" applyFont="1" applyFill="1" applyBorder="1" applyAlignment="1">
      <alignment horizontal="left" vertical="center"/>
    </xf>
    <xf numFmtId="3" fontId="15" fillId="10" borderId="20" xfId="15" applyFont="1" applyFill="1" applyBorder="1" applyAlignment="1">
      <alignment horizontal="left" vertical="center"/>
    </xf>
    <xf numFmtId="3" fontId="15" fillId="7" borderId="18" xfId="15" applyFont="1" applyFill="1" applyBorder="1" applyAlignment="1">
      <alignment horizontal="right" vertical="center"/>
    </xf>
    <xf numFmtId="3" fontId="15" fillId="7" borderId="19" xfId="15" applyFont="1" applyFill="1" applyBorder="1" applyAlignment="1">
      <alignment horizontal="right" vertical="center"/>
    </xf>
    <xf numFmtId="2" fontId="15" fillId="7" borderId="22" xfId="15" applyNumberFormat="1" applyFont="1" applyFill="1" applyBorder="1" applyAlignment="1">
      <alignment horizontal="center" vertical="center"/>
    </xf>
    <xf numFmtId="2" fontId="15" fillId="7" borderId="0" xfId="15" applyNumberFormat="1" applyFont="1" applyFill="1" applyBorder="1" applyAlignment="1">
      <alignment horizontal="center" vertical="center"/>
    </xf>
    <xf numFmtId="2" fontId="15" fillId="7" borderId="17" xfId="15" applyNumberFormat="1" applyFont="1" applyFill="1" applyBorder="1" applyAlignment="1">
      <alignment horizontal="center" vertical="center"/>
    </xf>
    <xf numFmtId="3" fontId="54" fillId="10" borderId="19" xfId="15" applyFont="1" applyFill="1" applyBorder="1" applyAlignment="1">
      <alignment horizontal="left" vertical="center"/>
    </xf>
    <xf numFmtId="3" fontId="54" fillId="7" borderId="18" xfId="15" applyFont="1" applyFill="1" applyBorder="1" applyAlignment="1">
      <alignment horizontal="right" vertical="center"/>
    </xf>
    <xf numFmtId="3" fontId="54" fillId="7" borderId="19" xfId="15" applyFont="1" applyFill="1" applyBorder="1" applyAlignment="1">
      <alignment horizontal="right" vertical="center"/>
    </xf>
    <xf numFmtId="3" fontId="51" fillId="7" borderId="18" xfId="15" applyFont="1" applyFill="1" applyBorder="1" applyAlignment="1">
      <alignment horizontal="center" vertical="center"/>
    </xf>
    <xf numFmtId="3" fontId="54" fillId="10" borderId="84" xfId="15" applyFont="1" applyFill="1" applyBorder="1" applyAlignment="1">
      <alignment horizontal="left" vertical="center"/>
    </xf>
    <xf numFmtId="3" fontId="54" fillId="2" borderId="19" xfId="15" applyFont="1" applyFill="1" applyBorder="1" applyAlignment="1">
      <alignment horizontal="left" vertical="center"/>
    </xf>
    <xf numFmtId="3" fontId="54" fillId="7" borderId="82" xfId="15" applyFont="1" applyFill="1" applyBorder="1" applyAlignment="1">
      <alignment horizontal="right" vertical="center"/>
    </xf>
    <xf numFmtId="3" fontId="54" fillId="7" borderId="84" xfId="15" applyFont="1" applyFill="1" applyBorder="1" applyAlignment="1">
      <alignment horizontal="right" vertical="center"/>
    </xf>
    <xf numFmtId="43" fontId="2" fillId="0" borderId="0" xfId="13" applyFont="1"/>
    <xf numFmtId="10" fontId="2" fillId="0" borderId="0" xfId="18" applyNumberFormat="1" applyFont="1"/>
    <xf numFmtId="43" fontId="9" fillId="0" borderId="0" xfId="13" applyFont="1"/>
    <xf numFmtId="10" fontId="9" fillId="0" borderId="0" xfId="18" applyNumberFormat="1" applyFont="1"/>
    <xf numFmtId="10" fontId="109" fillId="0" borderId="0" xfId="18" applyNumberFormat="1" applyFont="1" applyFill="1"/>
    <xf numFmtId="4" fontId="14" fillId="21" borderId="94" xfId="0" applyNumberFormat="1" applyFont="1" applyFill="1" applyBorder="1" applyAlignment="1">
      <alignment vertical="center"/>
    </xf>
    <xf numFmtId="4" fontId="14" fillId="21" borderId="87" xfId="0" applyNumberFormat="1" applyFont="1" applyFill="1" applyBorder="1" applyAlignment="1">
      <alignment vertical="center"/>
    </xf>
    <xf numFmtId="10" fontId="63" fillId="0" borderId="0" xfId="18" applyNumberFormat="1" applyFont="1" applyAlignment="1">
      <alignment vertical="center"/>
    </xf>
    <xf numFmtId="44" fontId="2" fillId="0" borderId="0" xfId="18" applyNumberFormat="1" applyFont="1" applyAlignment="1">
      <alignment horizontal="center" vertical="center"/>
    </xf>
    <xf numFmtId="0" fontId="38" fillId="0" borderId="6" xfId="39" applyFont="1" applyBorder="1" applyAlignment="1">
      <alignment horizontal="left" vertical="top"/>
    </xf>
    <xf numFmtId="0" fontId="45" fillId="0" borderId="7" xfId="39" applyFont="1" applyBorder="1" applyAlignment="1">
      <alignment horizontal="left" vertical="top"/>
    </xf>
    <xf numFmtId="4" fontId="5" fillId="0" borderId="7" xfId="40" applyNumberFormat="1" applyBorder="1" applyAlignment="1">
      <alignment horizontal="center"/>
    </xf>
    <xf numFmtId="4" fontId="38" fillId="0" borderId="8" xfId="40" applyNumberFormat="1" applyFont="1" applyBorder="1" applyAlignment="1">
      <alignment horizontal="center"/>
    </xf>
    <xf numFmtId="43" fontId="5" fillId="0" borderId="0" xfId="41"/>
    <xf numFmtId="0" fontId="38" fillId="0" borderId="9" xfId="39" applyFont="1" applyBorder="1" applyAlignment="1">
      <alignment horizontal="left" vertical="top"/>
    </xf>
    <xf numFmtId="49" fontId="45" fillId="0" borderId="0" xfId="39" applyNumberFormat="1" applyFont="1" applyAlignment="1">
      <alignment horizontal="left" vertical="top"/>
    </xf>
    <xf numFmtId="4" fontId="5" fillId="0" borderId="0" xfId="40" applyNumberFormat="1" applyAlignment="1">
      <alignment horizontal="center"/>
    </xf>
    <xf numFmtId="4" fontId="38" fillId="0" borderId="10" xfId="40" applyNumberFormat="1" applyFont="1" applyBorder="1" applyAlignment="1">
      <alignment horizontal="center"/>
    </xf>
    <xf numFmtId="49" fontId="38" fillId="0" borderId="9" xfId="39" applyNumberFormat="1" applyFont="1" applyBorder="1" applyAlignment="1">
      <alignment horizontal="left" vertical="center"/>
    </xf>
    <xf numFmtId="49" fontId="38" fillId="0" borderId="0" xfId="39" applyNumberFormat="1" applyFont="1" applyAlignment="1">
      <alignment horizontal="left" vertical="top"/>
    </xf>
    <xf numFmtId="4" fontId="39" fillId="0" borderId="0" xfId="39" applyNumberFormat="1" applyFont="1" applyAlignment="1">
      <alignment horizontal="center" vertical="top"/>
    </xf>
    <xf numFmtId="4" fontId="39" fillId="0" borderId="10" xfId="42" applyNumberFormat="1" applyFont="1" applyBorder="1" applyAlignment="1">
      <alignment horizontal="center" vertical="top"/>
    </xf>
    <xf numFmtId="0" fontId="110" fillId="0" borderId="9" xfId="39" applyFont="1" applyBorder="1" applyAlignment="1">
      <alignment horizontal="left" vertical="center"/>
    </xf>
    <xf numFmtId="0" fontId="110" fillId="0" borderId="0" xfId="39" applyFont="1" applyAlignment="1">
      <alignment horizontal="left" vertical="center"/>
    </xf>
    <xf numFmtId="4" fontId="39" fillId="11" borderId="1" xfId="43" applyNumberFormat="1" applyFont="1" applyFill="1" applyBorder="1" applyAlignment="1">
      <alignment horizontal="center" vertical="center" wrapText="1"/>
    </xf>
    <xf numFmtId="4" fontId="39" fillId="11" borderId="32" xfId="43" applyNumberFormat="1" applyFont="1" applyFill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5" fillId="0" borderId="14" xfId="43" applyFont="1" applyBorder="1" applyAlignment="1">
      <alignment horizontal="center" vertical="center" wrapText="1"/>
    </xf>
    <xf numFmtId="0" fontId="5" fillId="0" borderId="1" xfId="43" applyFont="1" applyBorder="1" applyAlignment="1">
      <alignment horizontal="justify" vertical="center" wrapText="1"/>
    </xf>
    <xf numFmtId="4" fontId="5" fillId="0" borderId="1" xfId="43" applyNumberFormat="1" applyFont="1" applyBorder="1" applyAlignment="1">
      <alignment horizontal="center" vertical="center" wrapText="1"/>
    </xf>
    <xf numFmtId="4" fontId="5" fillId="0" borderId="32" xfId="43" applyNumberFormat="1" applyFont="1" applyBorder="1" applyAlignment="1">
      <alignment horizontal="center" vertical="center" wrapText="1"/>
    </xf>
    <xf numFmtId="4" fontId="39" fillId="0" borderId="1" xfId="43" applyNumberFormat="1" applyFont="1" applyBorder="1" applyAlignment="1">
      <alignment horizontal="center" vertical="center" wrapText="1"/>
    </xf>
    <xf numFmtId="4" fontId="39" fillId="0" borderId="32" xfId="43" applyNumberFormat="1" applyFont="1" applyBorder="1" applyAlignment="1">
      <alignment horizontal="center" vertical="center" wrapText="1"/>
    </xf>
    <xf numFmtId="4" fontId="39" fillId="0" borderId="16" xfId="43" applyNumberFormat="1" applyFont="1" applyBorder="1" applyAlignment="1">
      <alignment horizontal="center" vertical="center" wrapText="1"/>
    </xf>
    <xf numFmtId="4" fontId="39" fillId="0" borderId="35" xfId="43" applyNumberFormat="1" applyFont="1" applyBorder="1" applyAlignment="1">
      <alignment horizontal="center" vertical="center" wrapText="1"/>
    </xf>
    <xf numFmtId="0" fontId="112" fillId="0" borderId="0" xfId="43" applyFont="1" applyAlignment="1">
      <alignment horizontal="justify" vertical="center"/>
    </xf>
    <xf numFmtId="0" fontId="111" fillId="0" borderId="0" xfId="43"/>
    <xf numFmtId="4" fontId="111" fillId="0" borderId="0" xfId="43" applyNumberFormat="1"/>
    <xf numFmtId="4" fontId="5" fillId="0" borderId="0" xfId="41" applyNumberFormat="1"/>
    <xf numFmtId="43" fontId="2" fillId="0" borderId="0" xfId="0" applyNumberFormat="1" applyFont="1"/>
    <xf numFmtId="43" fontId="2" fillId="0" borderId="0" xfId="13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vertical="center"/>
    </xf>
    <xf numFmtId="44" fontId="9" fillId="0" borderId="1" xfId="14" applyFont="1" applyFill="1" applyBorder="1" applyAlignment="1">
      <alignment vertical="center"/>
    </xf>
    <xf numFmtId="0" fontId="9" fillId="0" borderId="19" xfId="0" applyFont="1" applyFill="1" applyBorder="1" applyAlignment="1">
      <alignment vertical="center" wrapText="1"/>
    </xf>
    <xf numFmtId="0" fontId="9" fillId="0" borderId="81" xfId="0" applyFont="1" applyFill="1" applyBorder="1" applyAlignment="1">
      <alignment horizontal="center" vertical="center"/>
    </xf>
    <xf numFmtId="0" fontId="9" fillId="0" borderId="124" xfId="0" applyFont="1" applyFill="1" applyBorder="1" applyAlignment="1">
      <alignment vertical="center"/>
    </xf>
    <xf numFmtId="44" fontId="9" fillId="0" borderId="81" xfId="14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indent="1"/>
    </xf>
    <xf numFmtId="0" fontId="9" fillId="0" borderId="124" xfId="0" applyFont="1" applyFill="1" applyBorder="1" applyAlignment="1">
      <alignment vertical="center" wrapText="1"/>
    </xf>
    <xf numFmtId="0" fontId="2" fillId="0" borderId="124" xfId="0" applyFont="1" applyFill="1" applyBorder="1" applyAlignment="1">
      <alignment horizontal="left" vertical="center" wrapText="1" indent="1"/>
    </xf>
    <xf numFmtId="0" fontId="30" fillId="0" borderId="0" xfId="0" applyFont="1" applyFill="1" applyBorder="1" applyAlignment="1">
      <alignment horizontal="right" vertical="center"/>
    </xf>
    <xf numFmtId="44" fontId="14" fillId="4" borderId="0" xfId="14" applyFont="1" applyFill="1" applyBorder="1" applyAlignment="1">
      <alignment vertical="center"/>
    </xf>
    <xf numFmtId="0" fontId="9" fillId="15" borderId="81" xfId="0" applyFont="1" applyFill="1" applyBorder="1" applyAlignment="1">
      <alignment horizontal="center" vertical="center"/>
    </xf>
    <xf numFmtId="0" fontId="29" fillId="15" borderId="82" xfId="0" applyFont="1" applyFill="1" applyBorder="1" applyAlignment="1">
      <alignment vertical="center" wrapText="1"/>
    </xf>
    <xf numFmtId="0" fontId="2" fillId="15" borderId="124" xfId="0" applyFont="1" applyFill="1" applyBorder="1" applyAlignment="1">
      <alignment vertical="center"/>
    </xf>
    <xf numFmtId="0" fontId="2" fillId="15" borderId="125" xfId="0" applyFont="1" applyFill="1" applyBorder="1" applyAlignment="1">
      <alignment vertical="center"/>
    </xf>
    <xf numFmtId="4" fontId="2" fillId="15" borderId="81" xfId="0" applyNumberFormat="1" applyFont="1" applyFill="1" applyBorder="1" applyAlignment="1">
      <alignment vertical="center"/>
    </xf>
    <xf numFmtId="0" fontId="9" fillId="25" borderId="81" xfId="0" applyFont="1" applyFill="1" applyBorder="1" applyAlignment="1">
      <alignment horizontal="center" vertical="center"/>
    </xf>
    <xf numFmtId="0" fontId="9" fillId="25" borderId="85" xfId="0" applyFont="1" applyFill="1" applyBorder="1" applyAlignment="1">
      <alignment horizontal="center" vertical="center"/>
    </xf>
    <xf numFmtId="0" fontId="14" fillId="21" borderId="86" xfId="0" applyFont="1" applyFill="1" applyBorder="1" applyAlignment="1">
      <alignment vertical="center" wrapText="1"/>
    </xf>
    <xf numFmtId="0" fontId="2" fillId="25" borderId="94" xfId="0" applyFont="1" applyFill="1" applyBorder="1" applyAlignment="1">
      <alignment vertical="center"/>
    </xf>
    <xf numFmtId="0" fontId="15" fillId="14" borderId="81" xfId="0" applyFont="1" applyFill="1" applyBorder="1" applyAlignment="1">
      <alignment horizontal="center" vertical="center"/>
    </xf>
    <xf numFmtId="0" fontId="14" fillId="14" borderId="81" xfId="0" applyFont="1" applyFill="1" applyBorder="1" applyAlignment="1">
      <alignment horizontal="center" vertical="center"/>
    </xf>
    <xf numFmtId="0" fontId="14" fillId="14" borderId="82" xfId="0" applyFont="1" applyFill="1" applyBorder="1" applyAlignment="1">
      <alignment vertical="center" wrapText="1"/>
    </xf>
    <xf numFmtId="0" fontId="15" fillId="14" borderId="124" xfId="0" applyFont="1" applyFill="1" applyBorder="1" applyAlignment="1">
      <alignment horizontal="center" vertical="center"/>
    </xf>
    <xf numFmtId="44" fontId="29" fillId="21" borderId="20" xfId="14" applyFont="1" applyFill="1" applyBorder="1" applyAlignment="1">
      <alignment vertical="center"/>
    </xf>
    <xf numFmtId="0" fontId="14" fillId="25" borderId="81" xfId="0" applyFont="1" applyFill="1" applyBorder="1" applyAlignment="1">
      <alignment horizontal="center" vertical="center"/>
    </xf>
    <xf numFmtId="0" fontId="14" fillId="21" borderId="82" xfId="0" applyFont="1" applyFill="1" applyBorder="1" applyAlignment="1">
      <alignment vertical="center" wrapText="1"/>
    </xf>
    <xf numFmtId="0" fontId="85" fillId="25" borderId="124" xfId="0" applyFont="1" applyFill="1" applyBorder="1" applyAlignment="1">
      <alignment vertical="center"/>
    </xf>
    <xf numFmtId="44" fontId="85" fillId="25" borderId="125" xfId="14" applyFont="1" applyFill="1" applyBorder="1" applyAlignment="1">
      <alignment vertical="center"/>
    </xf>
    <xf numFmtId="44" fontId="85" fillId="25" borderId="85" xfId="14" applyFont="1" applyFill="1" applyBorder="1" applyAlignment="1">
      <alignment vertical="center"/>
    </xf>
    <xf numFmtId="44" fontId="14" fillId="14" borderId="125" xfId="14" applyFont="1" applyFill="1" applyBorder="1" applyAlignment="1">
      <alignment vertical="center"/>
    </xf>
    <xf numFmtId="0" fontId="85" fillId="25" borderId="94" xfId="0" applyFont="1" applyFill="1" applyBorder="1" applyAlignment="1">
      <alignment vertical="center"/>
    </xf>
    <xf numFmtId="44" fontId="14" fillId="14" borderId="81" xfId="14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4" fontId="29" fillId="21" borderId="81" xfId="14" applyFont="1" applyFill="1" applyBorder="1" applyAlignment="1">
      <alignment vertical="center"/>
    </xf>
    <xf numFmtId="0" fontId="9" fillId="15" borderId="85" xfId="0" applyFont="1" applyFill="1" applyBorder="1" applyAlignment="1">
      <alignment horizontal="center" vertical="center"/>
    </xf>
    <xf numFmtId="0" fontId="29" fillId="15" borderId="94" xfId="0" applyFont="1" applyFill="1" applyBorder="1" applyAlignment="1">
      <alignment vertical="center" wrapText="1"/>
    </xf>
    <xf numFmtId="4" fontId="2" fillId="15" borderId="85" xfId="0" applyNumberFormat="1" applyFont="1" applyFill="1" applyBorder="1" applyAlignment="1">
      <alignment vertical="center"/>
    </xf>
    <xf numFmtId="0" fontId="29" fillId="25" borderId="124" xfId="0" applyFont="1" applyFill="1" applyBorder="1" applyAlignment="1">
      <alignment horizontal="center" vertical="center" wrapText="1"/>
    </xf>
    <xf numFmtId="4" fontId="85" fillId="25" borderId="81" xfId="0" applyNumberFormat="1" applyFont="1" applyFill="1" applyBorder="1" applyAlignment="1">
      <alignment vertical="center"/>
    </xf>
    <xf numFmtId="0" fontId="9" fillId="17" borderId="81" xfId="0" applyFont="1" applyFill="1" applyBorder="1" applyAlignment="1">
      <alignment horizontal="center" vertical="center"/>
    </xf>
    <xf numFmtId="0" fontId="14" fillId="17" borderId="81" xfId="0" applyFont="1" applyFill="1" applyBorder="1" applyAlignment="1">
      <alignment horizontal="center" vertical="center"/>
    </xf>
    <xf numFmtId="0" fontId="14" fillId="17" borderId="124" xfId="0" applyFont="1" applyFill="1" applyBorder="1" applyAlignment="1">
      <alignment vertical="center" wrapText="1"/>
    </xf>
    <xf numFmtId="0" fontId="85" fillId="17" borderId="124" xfId="0" applyFont="1" applyFill="1" applyBorder="1" applyAlignment="1">
      <alignment vertical="center"/>
    </xf>
    <xf numFmtId="4" fontId="85" fillId="17" borderId="81" xfId="0" applyNumberFormat="1" applyFont="1" applyFill="1" applyBorder="1" applyAlignment="1">
      <alignment vertical="center"/>
    </xf>
    <xf numFmtId="4" fontId="14" fillId="14" borderId="125" xfId="0" applyNumberFormat="1" applyFont="1" applyFill="1" applyBorder="1" applyAlignment="1">
      <alignment vertical="center"/>
    </xf>
    <xf numFmtId="0" fontId="15" fillId="10" borderId="81" xfId="0" applyFont="1" applyFill="1" applyBorder="1" applyAlignment="1">
      <alignment horizontal="center" vertical="center"/>
    </xf>
    <xf numFmtId="0" fontId="14" fillId="28" borderId="81" xfId="0" applyFont="1" applyFill="1" applyBorder="1" applyAlignment="1">
      <alignment horizontal="center" vertical="center"/>
    </xf>
    <xf numFmtId="0" fontId="14" fillId="28" borderId="82" xfId="0" applyFont="1" applyFill="1" applyBorder="1" applyAlignment="1">
      <alignment vertical="center" wrapText="1"/>
    </xf>
    <xf numFmtId="0" fontId="9" fillId="15" borderId="26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vertical="center" wrapText="1"/>
    </xf>
    <xf numFmtId="0" fontId="2" fillId="15" borderId="4" xfId="0" applyFont="1" applyFill="1" applyBorder="1" applyAlignment="1">
      <alignment vertical="center"/>
    </xf>
    <xf numFmtId="4" fontId="2" fillId="15" borderId="26" xfId="0" applyNumberFormat="1" applyFont="1" applyFill="1" applyBorder="1" applyAlignment="1">
      <alignment vertical="center"/>
    </xf>
    <xf numFmtId="44" fontId="29" fillId="21" borderId="1" xfId="14" applyFont="1" applyFill="1" applyBorder="1" applyAlignment="1">
      <alignment vertical="center"/>
    </xf>
    <xf numFmtId="0" fontId="29" fillId="0" borderId="28" xfId="0" applyFont="1" applyBorder="1" applyAlignment="1">
      <alignment vertical="center" wrapText="1"/>
    </xf>
    <xf numFmtId="44" fontId="29" fillId="11" borderId="29" xfId="0" applyNumberFormat="1" applyFont="1" applyFill="1" applyBorder="1" applyAlignment="1">
      <alignment vertical="center" wrapText="1"/>
    </xf>
    <xf numFmtId="44" fontId="81" fillId="11" borderId="29" xfId="0" applyNumberFormat="1" applyFont="1" applyFill="1" applyBorder="1" applyAlignment="1">
      <alignment vertical="center" wrapText="1"/>
    </xf>
    <xf numFmtId="0" fontId="29" fillId="2" borderId="45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/>
    </xf>
    <xf numFmtId="0" fontId="103" fillId="2" borderId="1" xfId="0" applyFont="1" applyFill="1" applyBorder="1" applyAlignment="1">
      <alignment vertical="center"/>
    </xf>
    <xf numFmtId="0" fontId="103" fillId="2" borderId="14" xfId="0" applyFont="1" applyFill="1" applyBorder="1" applyAlignment="1">
      <alignment horizontal="center" vertical="center"/>
    </xf>
    <xf numFmtId="44" fontId="103" fillId="2" borderId="1" xfId="14" applyNumberFormat="1" applyFont="1" applyFill="1" applyBorder="1" applyAlignment="1">
      <alignment vertical="center"/>
    </xf>
    <xf numFmtId="44" fontId="103" fillId="2" borderId="81" xfId="14" applyFont="1" applyFill="1" applyBorder="1" applyAlignment="1">
      <alignment vertical="center"/>
    </xf>
    <xf numFmtId="44" fontId="29" fillId="2" borderId="32" xfId="14" applyFont="1" applyFill="1" applyBorder="1" applyAlignment="1">
      <alignment vertical="center"/>
    </xf>
    <xf numFmtId="44" fontId="9" fillId="2" borderId="32" xfId="14" applyFont="1" applyFill="1" applyBorder="1" applyAlignment="1">
      <alignment vertical="center"/>
    </xf>
    <xf numFmtId="0" fontId="103" fillId="0" borderId="45" xfId="0" applyFont="1" applyBorder="1" applyAlignment="1">
      <alignment horizontal="center" vertical="center"/>
    </xf>
    <xf numFmtId="44" fontId="103" fillId="0" borderId="1" xfId="14" applyNumberFormat="1" applyFont="1" applyFill="1" applyBorder="1" applyAlignment="1">
      <alignment vertical="center"/>
    </xf>
    <xf numFmtId="44" fontId="103" fillId="0" borderId="1" xfId="14" applyFont="1" applyBorder="1" applyAlignment="1">
      <alignment vertical="center"/>
    </xf>
    <xf numFmtId="0" fontId="103" fillId="0" borderId="1" xfId="0" applyFont="1" applyBorder="1" applyAlignment="1">
      <alignment vertical="center" wrapText="1"/>
    </xf>
    <xf numFmtId="0" fontId="103" fillId="0" borderId="14" xfId="0" applyFont="1" applyBorder="1" applyAlignment="1">
      <alignment horizontal="center" vertical="center"/>
    </xf>
    <xf numFmtId="0" fontId="103" fillId="2" borderId="1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10" fontId="103" fillId="2" borderId="81" xfId="14" applyNumberFormat="1" applyFont="1" applyFill="1" applyBorder="1" applyAlignment="1">
      <alignment vertical="center"/>
    </xf>
    <xf numFmtId="0" fontId="103" fillId="6" borderId="45" xfId="0" applyFont="1" applyFill="1" applyBorder="1" applyAlignment="1">
      <alignment horizontal="center" vertical="center"/>
    </xf>
    <xf numFmtId="0" fontId="103" fillId="6" borderId="1" xfId="0" applyFont="1" applyFill="1" applyBorder="1" applyAlignment="1">
      <alignment vertical="center" wrapText="1"/>
    </xf>
    <xf numFmtId="0" fontId="2" fillId="6" borderId="0" xfId="0" applyFont="1" applyFill="1"/>
    <xf numFmtId="0" fontId="103" fillId="6" borderId="14" xfId="0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/>
    </xf>
    <xf numFmtId="44" fontId="16" fillId="0" borderId="1" xfId="14" applyFont="1" applyFill="1" applyBorder="1" applyAlignment="1">
      <alignment vertical="center"/>
    </xf>
    <xf numFmtId="0" fontId="103" fillId="0" borderId="9" xfId="0" applyFont="1" applyBorder="1" applyAlignment="1">
      <alignment horizontal="center" vertical="center"/>
    </xf>
    <xf numFmtId="0" fontId="103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horizontal="center" vertical="center"/>
    </xf>
    <xf numFmtId="43" fontId="103" fillId="11" borderId="0" xfId="13" applyNumberFormat="1" applyFont="1" applyFill="1" applyBorder="1" applyAlignment="1">
      <alignment vertical="center"/>
    </xf>
    <xf numFmtId="44" fontId="103" fillId="0" borderId="0" xfId="14" applyNumberFormat="1" applyFont="1" applyFill="1" applyBorder="1" applyAlignment="1">
      <alignment vertical="center"/>
    </xf>
    <xf numFmtId="44" fontId="103" fillId="0" borderId="0" xfId="14" applyFont="1" applyBorder="1" applyAlignment="1">
      <alignment vertical="center"/>
    </xf>
    <xf numFmtId="44" fontId="16" fillId="0" borderId="0" xfId="14" applyFont="1" applyFill="1" applyBorder="1" applyAlignment="1">
      <alignment vertical="center"/>
    </xf>
    <xf numFmtId="0" fontId="29" fillId="0" borderId="28" xfId="0" applyFont="1" applyBorder="1" applyAlignment="1">
      <alignment horizontal="center" vertical="center" wrapText="1"/>
    </xf>
    <xf numFmtId="0" fontId="29" fillId="11" borderId="28" xfId="0" applyFont="1" applyFill="1" applyBorder="1" applyAlignment="1">
      <alignment vertical="center" wrapText="1"/>
    </xf>
    <xf numFmtId="0" fontId="103" fillId="0" borderId="0" xfId="0" applyFont="1" applyAlignment="1">
      <alignment horizontal="center" vertical="center"/>
    </xf>
    <xf numFmtId="0" fontId="103" fillId="0" borderId="0" xfId="0" applyFont="1" applyAlignment="1">
      <alignment vertical="center"/>
    </xf>
    <xf numFmtId="0" fontId="103" fillId="6" borderId="0" xfId="0" applyFont="1" applyFill="1" applyAlignment="1">
      <alignment vertical="center"/>
    </xf>
    <xf numFmtId="44" fontId="29" fillId="5" borderId="13" xfId="0" applyNumberFormat="1" applyFont="1" applyFill="1" applyBorder="1" applyAlignment="1">
      <alignment vertical="center"/>
    </xf>
    <xf numFmtId="44" fontId="14" fillId="5" borderId="10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9" fillId="15" borderId="2" xfId="0" applyFont="1" applyFill="1" applyBorder="1" applyAlignment="1">
      <alignment horizontal="center" vertical="center"/>
    </xf>
    <xf numFmtId="0" fontId="81" fillId="15" borderId="2" xfId="0" applyFont="1" applyFill="1" applyBorder="1" applyAlignment="1">
      <alignment horizontal="center" vertical="center"/>
    </xf>
    <xf numFmtId="0" fontId="81" fillId="15" borderId="24" xfId="0" applyFont="1" applyFill="1" applyBorder="1" applyAlignment="1">
      <alignment vertical="center" wrapText="1"/>
    </xf>
    <xf numFmtId="4" fontId="89" fillId="15" borderId="2" xfId="0" applyNumberFormat="1" applyFont="1" applyFill="1" applyBorder="1" applyAlignment="1">
      <alignment vertical="center"/>
    </xf>
    <xf numFmtId="0" fontId="9" fillId="17" borderId="1" xfId="0" applyFont="1" applyFill="1" applyBorder="1" applyAlignment="1">
      <alignment horizontal="center" vertical="center"/>
    </xf>
    <xf numFmtId="0" fontId="81" fillId="17" borderId="1" xfId="0" applyFont="1" applyFill="1" applyBorder="1" applyAlignment="1">
      <alignment horizontal="center" vertical="center"/>
    </xf>
    <xf numFmtId="0" fontId="89" fillId="17" borderId="84" xfId="0" applyFont="1" applyFill="1" applyBorder="1" applyAlignment="1">
      <alignment vertical="center"/>
    </xf>
    <xf numFmtId="4" fontId="89" fillId="17" borderId="1" xfId="0" applyNumberFormat="1" applyFont="1" applyFill="1" applyBorder="1" applyAlignment="1">
      <alignment vertical="center"/>
    </xf>
    <xf numFmtId="0" fontId="15" fillId="14" borderId="1" xfId="0" applyFont="1" applyFill="1" applyBorder="1" applyAlignment="1">
      <alignment horizontal="center" vertical="center"/>
    </xf>
    <xf numFmtId="0" fontId="81" fillId="25" borderId="81" xfId="0" applyFont="1" applyFill="1" applyBorder="1" applyAlignment="1">
      <alignment horizontal="center" vertical="center"/>
    </xf>
    <xf numFmtId="0" fontId="81" fillId="25" borderId="82" xfId="0" applyFont="1" applyFill="1" applyBorder="1" applyAlignment="1">
      <alignment vertical="center" wrapText="1"/>
    </xf>
    <xf numFmtId="4" fontId="81" fillId="14" borderId="20" xfId="0" applyNumberFormat="1" applyFont="1" applyFill="1" applyBorder="1" applyAlignment="1">
      <alignment vertical="center"/>
    </xf>
    <xf numFmtId="44" fontId="81" fillId="21" borderId="20" xfId="14" applyFont="1" applyFill="1" applyBorder="1" applyAlignment="1">
      <alignment vertical="center"/>
    </xf>
    <xf numFmtId="0" fontId="89" fillId="0" borderId="4" xfId="0" applyFont="1" applyFill="1" applyBorder="1" applyAlignment="1">
      <alignment vertical="center" wrapText="1"/>
    </xf>
    <xf numFmtId="43" fontId="89" fillId="0" borderId="4" xfId="13" applyFont="1" applyBorder="1" applyAlignment="1">
      <alignment vertical="center"/>
    </xf>
    <xf numFmtId="44" fontId="81" fillId="21" borderId="1" xfId="14" applyFont="1" applyFill="1" applyBorder="1" applyAlignment="1">
      <alignment vertical="center"/>
    </xf>
    <xf numFmtId="0" fontId="30" fillId="18" borderId="1" xfId="0" applyFont="1" applyFill="1" applyBorder="1" applyAlignment="1">
      <alignment horizontal="center" vertical="center"/>
    </xf>
    <xf numFmtId="4" fontId="33" fillId="4" borderId="1" xfId="0" applyNumberFormat="1" applyFont="1" applyFill="1" applyBorder="1" applyAlignment="1">
      <alignment vertical="center"/>
    </xf>
    <xf numFmtId="0" fontId="9" fillId="15" borderId="1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 textRotation="90"/>
    </xf>
    <xf numFmtId="0" fontId="12" fillId="3" borderId="37" xfId="0" applyFont="1" applyFill="1" applyBorder="1" applyAlignment="1">
      <alignment horizontal="center" vertical="center" textRotation="90"/>
    </xf>
    <xf numFmtId="0" fontId="12" fillId="3" borderId="38" xfId="0" applyFont="1" applyFill="1" applyBorder="1" applyAlignment="1">
      <alignment horizontal="center" vertical="center" textRotation="90"/>
    </xf>
    <xf numFmtId="0" fontId="0" fillId="0" borderId="44" xfId="0" applyBorder="1" applyAlignment="1">
      <alignment horizontal="center" textRotation="90"/>
    </xf>
    <xf numFmtId="0" fontId="0" fillId="0" borderId="45" xfId="0" applyBorder="1" applyAlignment="1">
      <alignment horizontal="center" textRotation="90"/>
    </xf>
    <xf numFmtId="0" fontId="0" fillId="0" borderId="46" xfId="0" applyBorder="1" applyAlignment="1">
      <alignment horizontal="center" textRotation="90"/>
    </xf>
    <xf numFmtId="0" fontId="25" fillId="14" borderId="0" xfId="0" applyFont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6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80" fillId="0" borderId="27" xfId="20" applyFont="1" applyFill="1" applyBorder="1" applyAlignment="1">
      <alignment horizontal="center" vertical="center" wrapText="1"/>
    </xf>
    <xf numFmtId="0" fontId="80" fillId="0" borderId="28" xfId="20" applyFont="1" applyFill="1" applyBorder="1" applyAlignment="1">
      <alignment horizontal="center" vertical="center" wrapText="1"/>
    </xf>
    <xf numFmtId="0" fontId="80" fillId="0" borderId="29" xfId="20" applyFont="1" applyFill="1" applyBorder="1" applyAlignment="1">
      <alignment horizontal="center" vertical="center" wrapText="1"/>
    </xf>
    <xf numFmtId="0" fontId="101" fillId="0" borderId="27" xfId="20" applyFont="1" applyFill="1" applyBorder="1" applyAlignment="1">
      <alignment horizontal="center" vertical="center"/>
    </xf>
    <xf numFmtId="0" fontId="101" fillId="0" borderId="28" xfId="20" applyFont="1" applyFill="1" applyBorder="1" applyAlignment="1">
      <alignment horizontal="center" vertical="center"/>
    </xf>
    <xf numFmtId="0" fontId="101" fillId="0" borderId="29" xfId="20" applyFont="1" applyFill="1" applyBorder="1" applyAlignment="1">
      <alignment horizontal="center" vertical="center"/>
    </xf>
    <xf numFmtId="4" fontId="39" fillId="0" borderId="7" xfId="0" applyNumberFormat="1" applyFont="1" applyFill="1" applyBorder="1" applyAlignment="1">
      <alignment horizontal="center" vertical="center" wrapText="1"/>
    </xf>
    <xf numFmtId="4" fontId="39" fillId="0" borderId="8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92" fillId="0" borderId="27" xfId="20" applyFont="1" applyFill="1" applyBorder="1" applyAlignment="1">
      <alignment horizontal="center" vertical="center"/>
    </xf>
    <xf numFmtId="0" fontId="92" fillId="0" borderId="28" xfId="20" applyFont="1" applyFill="1" applyBorder="1" applyAlignment="1">
      <alignment horizontal="center" vertical="center"/>
    </xf>
    <xf numFmtId="0" fontId="92" fillId="0" borderId="29" xfId="20" applyFont="1" applyFill="1" applyBorder="1" applyAlignment="1">
      <alignment horizontal="center" vertical="center"/>
    </xf>
    <xf numFmtId="0" fontId="92" fillId="0" borderId="27" xfId="20" applyFont="1" applyFill="1" applyBorder="1" applyAlignment="1">
      <alignment horizontal="center" vertical="center" wrapText="1"/>
    </xf>
    <xf numFmtId="0" fontId="92" fillId="0" borderId="28" xfId="20" applyFont="1" applyFill="1" applyBorder="1" applyAlignment="1">
      <alignment horizontal="center" vertical="center" wrapText="1"/>
    </xf>
    <xf numFmtId="0" fontId="92" fillId="0" borderId="29" xfId="20" applyFont="1" applyFill="1" applyBorder="1" applyAlignment="1">
      <alignment horizontal="center" vertical="center" wrapText="1"/>
    </xf>
    <xf numFmtId="4" fontId="30" fillId="8" borderId="7" xfId="0" applyNumberFormat="1" applyFont="1" applyFill="1" applyBorder="1" applyAlignment="1">
      <alignment horizontal="center" vertical="center" wrapText="1"/>
    </xf>
    <xf numFmtId="4" fontId="30" fillId="8" borderId="8" xfId="0" applyNumberFormat="1" applyFont="1" applyFill="1" applyBorder="1" applyAlignment="1">
      <alignment horizontal="center" vertical="center" wrapText="1"/>
    </xf>
    <xf numFmtId="4" fontId="30" fillId="8" borderId="0" xfId="0" applyNumberFormat="1" applyFont="1" applyFill="1" applyBorder="1" applyAlignment="1">
      <alignment horizontal="center" vertical="center" wrapText="1"/>
    </xf>
    <xf numFmtId="4" fontId="30" fillId="8" borderId="10" xfId="0" applyNumberFormat="1" applyFont="1" applyFill="1" applyBorder="1" applyAlignment="1">
      <alignment horizontal="center" vertical="center" wrapText="1"/>
    </xf>
    <xf numFmtId="4" fontId="30" fillId="8" borderId="12" xfId="0" applyNumberFormat="1" applyFont="1" applyFill="1" applyBorder="1" applyAlignment="1">
      <alignment horizontal="center" vertical="center" wrapText="1"/>
    </xf>
    <xf numFmtId="4" fontId="30" fillId="8" borderId="13" xfId="0" applyNumberFormat="1" applyFont="1" applyFill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30" fillId="0" borderId="6" xfId="28" applyFont="1" applyBorder="1" applyAlignment="1">
      <alignment horizontal="center" vertical="center" wrapText="1"/>
    </xf>
    <xf numFmtId="0" fontId="30" fillId="0" borderId="7" xfId="28" applyFont="1" applyBorder="1" applyAlignment="1">
      <alignment horizontal="center" vertical="center" wrapText="1"/>
    </xf>
    <xf numFmtId="0" fontId="30" fillId="0" borderId="9" xfId="28" applyFont="1" applyBorder="1" applyAlignment="1">
      <alignment horizontal="center" vertical="center" wrapText="1"/>
    </xf>
    <xf numFmtId="0" fontId="30" fillId="0" borderId="0" xfId="28" applyFont="1" applyBorder="1" applyAlignment="1">
      <alignment horizontal="center" vertical="center" wrapText="1"/>
    </xf>
    <xf numFmtId="0" fontId="14" fillId="0" borderId="9" xfId="28" applyFont="1" applyBorder="1" applyAlignment="1">
      <alignment horizontal="center" vertical="center" wrapText="1"/>
    </xf>
    <xf numFmtId="0" fontId="14" fillId="0" borderId="0" xfId="28" applyFont="1" applyBorder="1" applyAlignment="1">
      <alignment horizontal="center" vertical="center" wrapText="1"/>
    </xf>
    <xf numFmtId="0" fontId="14" fillId="0" borderId="11" xfId="28" applyFont="1" applyBorder="1" applyAlignment="1">
      <alignment horizontal="center" vertical="center" wrapText="1"/>
    </xf>
    <xf numFmtId="0" fontId="14" fillId="0" borderId="12" xfId="28" applyFont="1" applyBorder="1" applyAlignment="1">
      <alignment horizontal="center" vertical="center" wrapText="1"/>
    </xf>
    <xf numFmtId="0" fontId="29" fillId="2" borderId="94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93" fillId="0" borderId="27" xfId="20" applyFont="1" applyFill="1" applyBorder="1" applyAlignment="1">
      <alignment horizontal="center" vertical="center" wrapText="1"/>
    </xf>
    <xf numFmtId="0" fontId="93" fillId="0" borderId="28" xfId="20" applyFont="1" applyFill="1" applyBorder="1" applyAlignment="1">
      <alignment horizontal="center" vertical="center" wrapText="1"/>
    </xf>
    <xf numFmtId="0" fontId="99" fillId="0" borderId="27" xfId="20" applyFont="1" applyFill="1" applyBorder="1" applyAlignment="1">
      <alignment horizontal="center" vertical="center"/>
    </xf>
    <xf numFmtId="0" fontId="99" fillId="0" borderId="28" xfId="20" applyFont="1" applyFill="1" applyBorder="1" applyAlignment="1">
      <alignment horizontal="center" vertical="center"/>
    </xf>
    <xf numFmtId="4" fontId="39" fillId="8" borderId="7" xfId="0" applyNumberFormat="1" applyFont="1" applyFill="1" applyBorder="1" applyAlignment="1">
      <alignment horizontal="center" vertical="center" wrapText="1"/>
    </xf>
    <xf numFmtId="4" fontId="39" fillId="8" borderId="0" xfId="0" applyNumberFormat="1" applyFont="1" applyFill="1" applyBorder="1" applyAlignment="1">
      <alignment horizontal="center" vertical="center" wrapText="1"/>
    </xf>
    <xf numFmtId="4" fontId="39" fillId="8" borderId="12" xfId="0" applyNumberFormat="1" applyFont="1" applyFill="1" applyBorder="1" applyAlignment="1">
      <alignment horizontal="center" vertical="center" wrapText="1"/>
    </xf>
    <xf numFmtId="3" fontId="30" fillId="0" borderId="88" xfId="15" applyFont="1" applyFill="1" applyBorder="1" applyAlignment="1">
      <alignment horizontal="center" vertical="center" wrapText="1"/>
    </xf>
    <xf numFmtId="3" fontId="30" fillId="0" borderId="141" xfId="15" applyFont="1" applyFill="1" applyBorder="1" applyAlignment="1">
      <alignment horizontal="center" vertical="center" wrapText="1"/>
    </xf>
    <xf numFmtId="3" fontId="30" fillId="0" borderId="3" xfId="15" applyFont="1" applyFill="1" applyBorder="1" applyAlignment="1">
      <alignment horizontal="center" vertical="center" wrapText="1"/>
    </xf>
    <xf numFmtId="3" fontId="30" fillId="0" borderId="25" xfId="15" applyFont="1" applyFill="1" applyBorder="1" applyAlignment="1">
      <alignment horizontal="center" vertical="center" wrapText="1"/>
    </xf>
    <xf numFmtId="3" fontId="29" fillId="9" borderId="82" xfId="15" applyFont="1" applyFill="1" applyBorder="1" applyAlignment="1">
      <alignment horizontal="center" vertical="center" wrapText="1"/>
    </xf>
    <xf numFmtId="3" fontId="29" fillId="9" borderId="124" xfId="15" applyFont="1" applyFill="1" applyBorder="1" applyAlignment="1">
      <alignment horizontal="center" vertical="center" wrapText="1"/>
    </xf>
    <xf numFmtId="3" fontId="29" fillId="9" borderId="125" xfId="15" applyFont="1" applyFill="1" applyBorder="1" applyAlignment="1">
      <alignment horizontal="center" vertical="center" wrapText="1"/>
    </xf>
    <xf numFmtId="3" fontId="30" fillId="7" borderId="82" xfId="15" applyFont="1" applyFill="1" applyBorder="1" applyAlignment="1">
      <alignment horizontal="left" vertical="center"/>
    </xf>
    <xf numFmtId="3" fontId="30" fillId="7" borderId="124" xfId="15" applyFont="1" applyFill="1" applyBorder="1" applyAlignment="1">
      <alignment horizontal="left" vertical="center"/>
    </xf>
    <xf numFmtId="3" fontId="30" fillId="7" borderId="125" xfId="15" applyFont="1" applyFill="1" applyBorder="1" applyAlignment="1">
      <alignment horizontal="left" vertical="center"/>
    </xf>
    <xf numFmtId="3" fontId="30" fillId="7" borderId="82" xfId="15" applyFont="1" applyFill="1" applyBorder="1" applyAlignment="1">
      <alignment horizontal="center" vertical="center"/>
    </xf>
    <xf numFmtId="3" fontId="30" fillId="7" borderId="124" xfId="15" applyFont="1" applyFill="1" applyBorder="1" applyAlignment="1">
      <alignment horizontal="center" vertical="center"/>
    </xf>
    <xf numFmtId="3" fontId="30" fillId="7" borderId="125" xfId="15" applyFont="1" applyFill="1" applyBorder="1" applyAlignment="1">
      <alignment horizontal="center" vertical="center"/>
    </xf>
    <xf numFmtId="3" fontId="30" fillId="0" borderId="82" xfId="15" applyFont="1" applyFill="1" applyBorder="1" applyAlignment="1">
      <alignment horizontal="center" vertical="center"/>
    </xf>
    <xf numFmtId="3" fontId="30" fillId="0" borderId="125" xfId="15" applyFont="1" applyFill="1" applyBorder="1" applyAlignment="1">
      <alignment horizontal="center" vertical="center"/>
    </xf>
    <xf numFmtId="0" fontId="32" fillId="0" borderId="82" xfId="0" applyFont="1" applyBorder="1" applyAlignment="1">
      <alignment horizontal="left" vertical="center" wrapText="1"/>
    </xf>
    <xf numFmtId="0" fontId="32" fillId="0" borderId="124" xfId="0" applyFont="1" applyBorder="1" applyAlignment="1">
      <alignment horizontal="left" vertical="center" wrapText="1"/>
    </xf>
    <xf numFmtId="0" fontId="32" fillId="0" borderId="125" xfId="0" applyFont="1" applyBorder="1" applyAlignment="1">
      <alignment horizontal="left" vertical="center" wrapText="1"/>
    </xf>
    <xf numFmtId="3" fontId="33" fillId="0" borderId="124" xfId="15" applyFont="1" applyBorder="1" applyAlignment="1">
      <alignment horizontal="center" vertical="center" wrapText="1"/>
    </xf>
    <xf numFmtId="3" fontId="33" fillId="0" borderId="125" xfId="15" applyFont="1" applyBorder="1" applyAlignment="1">
      <alignment horizontal="center" vertical="center" wrapText="1"/>
    </xf>
    <xf numFmtId="3" fontId="15" fillId="10" borderId="82" xfId="15" applyFont="1" applyFill="1" applyBorder="1" applyAlignment="1">
      <alignment horizontal="left" vertical="center"/>
    </xf>
    <xf numFmtId="3" fontId="15" fillId="10" borderId="124" xfId="15" applyFont="1" applyFill="1" applyBorder="1" applyAlignment="1">
      <alignment horizontal="left" vertical="center"/>
    </xf>
    <xf numFmtId="3" fontId="15" fillId="10" borderId="125" xfId="15" applyFont="1" applyFill="1" applyBorder="1" applyAlignment="1">
      <alignment horizontal="left" vertical="center"/>
    </xf>
    <xf numFmtId="3" fontId="15" fillId="7" borderId="82" xfId="15" applyFont="1" applyFill="1" applyBorder="1" applyAlignment="1">
      <alignment horizontal="right" vertical="center"/>
    </xf>
    <xf numFmtId="3" fontId="15" fillId="7" borderId="124" xfId="15" applyFont="1" applyFill="1" applyBorder="1" applyAlignment="1">
      <alignment horizontal="right" vertical="center"/>
    </xf>
    <xf numFmtId="2" fontId="15" fillId="7" borderId="22" xfId="15" applyNumberFormat="1" applyFont="1" applyFill="1" applyBorder="1" applyAlignment="1">
      <alignment horizontal="center" vertical="center"/>
    </xf>
    <xf numFmtId="2" fontId="15" fillId="7" borderId="0" xfId="15" applyNumberFormat="1" applyFont="1" applyFill="1" applyBorder="1" applyAlignment="1">
      <alignment horizontal="center" vertical="center"/>
    </xf>
    <xf numFmtId="2" fontId="15" fillId="7" borderId="17" xfId="15" applyNumberFormat="1" applyFont="1" applyFill="1" applyBorder="1" applyAlignment="1">
      <alignment horizontal="center" vertical="center"/>
    </xf>
    <xf numFmtId="0" fontId="24" fillId="9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2" fontId="9" fillId="2" borderId="82" xfId="15" applyNumberFormat="1" applyFont="1" applyFill="1" applyBorder="1" applyAlignment="1">
      <alignment horizontal="center" vertical="center"/>
    </xf>
    <xf numFmtId="2" fontId="9" fillId="2" borderId="125" xfId="15" applyNumberFormat="1" applyFont="1" applyFill="1" applyBorder="1" applyAlignment="1">
      <alignment horizontal="center" vertical="center"/>
    </xf>
    <xf numFmtId="3" fontId="30" fillId="0" borderId="86" xfId="15" applyFont="1" applyFill="1" applyBorder="1" applyAlignment="1">
      <alignment horizontal="center" vertical="center" wrapText="1"/>
    </xf>
    <xf numFmtId="3" fontId="30" fillId="0" borderId="87" xfId="15" applyFont="1" applyFill="1" applyBorder="1" applyAlignment="1">
      <alignment horizontal="center" vertical="center" wrapText="1"/>
    </xf>
    <xf numFmtId="0" fontId="22" fillId="0" borderId="82" xfId="0" applyFont="1" applyBorder="1" applyAlignment="1">
      <alignment horizontal="left" vertical="center" wrapText="1"/>
    </xf>
    <xf numFmtId="0" fontId="22" fillId="0" borderId="124" xfId="0" applyFont="1" applyBorder="1" applyAlignment="1">
      <alignment horizontal="left" vertical="center" wrapText="1"/>
    </xf>
    <xf numFmtId="0" fontId="22" fillId="0" borderId="125" xfId="0" applyFont="1" applyBorder="1" applyAlignment="1">
      <alignment horizontal="left" vertical="center" wrapText="1"/>
    </xf>
    <xf numFmtId="0" fontId="22" fillId="0" borderId="82" xfId="0" applyFont="1" applyFill="1" applyBorder="1" applyAlignment="1">
      <alignment horizontal="left" vertical="center" wrapText="1"/>
    </xf>
    <xf numFmtId="0" fontId="22" fillId="0" borderId="124" xfId="0" applyFont="1" applyFill="1" applyBorder="1" applyAlignment="1">
      <alignment horizontal="left" vertical="center" wrapText="1"/>
    </xf>
    <xf numFmtId="0" fontId="22" fillId="0" borderId="125" xfId="0" applyFont="1" applyFill="1" applyBorder="1" applyAlignment="1">
      <alignment horizontal="left" vertical="center" wrapText="1"/>
    </xf>
    <xf numFmtId="3" fontId="30" fillId="0" borderId="91" xfId="15" applyFont="1" applyFill="1" applyBorder="1" applyAlignment="1">
      <alignment horizontal="center" vertical="center"/>
    </xf>
    <xf numFmtId="0" fontId="32" fillId="0" borderId="45" xfId="0" applyFont="1" applyBorder="1" applyAlignment="1">
      <alignment horizontal="left" vertical="center" wrapText="1"/>
    </xf>
    <xf numFmtId="3" fontId="15" fillId="10" borderId="45" xfId="15" applyFont="1" applyFill="1" applyBorder="1" applyAlignment="1">
      <alignment horizontal="left" vertical="center"/>
    </xf>
    <xf numFmtId="3" fontId="30" fillId="7" borderId="45" xfId="15" applyFont="1" applyFill="1" applyBorder="1" applyAlignment="1">
      <alignment horizontal="left" vertical="center"/>
    </xf>
    <xf numFmtId="3" fontId="29" fillId="9" borderId="45" xfId="15" applyFont="1" applyFill="1" applyBorder="1" applyAlignment="1">
      <alignment horizontal="center" vertical="center" wrapText="1"/>
    </xf>
    <xf numFmtId="3" fontId="30" fillId="0" borderId="82" xfId="15" applyFont="1" applyFill="1" applyBorder="1" applyAlignment="1">
      <alignment horizontal="center" vertical="center" wrapText="1"/>
    </xf>
    <xf numFmtId="3" fontId="30" fillId="0" borderId="125" xfId="15" applyFont="1" applyFill="1" applyBorder="1" applyAlignment="1">
      <alignment horizontal="center" vertical="center" wrapText="1"/>
    </xf>
    <xf numFmtId="0" fontId="31" fillId="0" borderId="82" xfId="0" applyFont="1" applyFill="1" applyBorder="1" applyAlignment="1">
      <alignment horizontal="left" vertical="center" wrapText="1"/>
    </xf>
    <xf numFmtId="0" fontId="31" fillId="0" borderId="124" xfId="0" applyFont="1" applyFill="1" applyBorder="1" applyAlignment="1">
      <alignment horizontal="left" vertical="center" wrapText="1"/>
    </xf>
    <xf numFmtId="0" fontId="31" fillId="0" borderId="125" xfId="0" applyFont="1" applyFill="1" applyBorder="1" applyAlignment="1">
      <alignment horizontal="left" vertical="center" wrapText="1"/>
    </xf>
    <xf numFmtId="2" fontId="15" fillId="7" borderId="3" xfId="15" applyNumberFormat="1" applyFont="1" applyFill="1" applyBorder="1" applyAlignment="1">
      <alignment horizontal="center" vertical="center"/>
    </xf>
    <xf numFmtId="2" fontId="15" fillId="7" borderId="4" xfId="15" applyNumberFormat="1" applyFont="1" applyFill="1" applyBorder="1" applyAlignment="1">
      <alignment horizontal="center" vertical="center"/>
    </xf>
    <xf numFmtId="2" fontId="15" fillId="7" borderId="25" xfId="15" applyNumberFormat="1" applyFont="1" applyFill="1" applyBorder="1" applyAlignment="1">
      <alignment horizontal="center" vertical="center"/>
    </xf>
    <xf numFmtId="0" fontId="22" fillId="0" borderId="45" xfId="0" applyFont="1" applyBorder="1" applyAlignment="1">
      <alignment horizontal="left" vertical="center" wrapText="1"/>
    </xf>
    <xf numFmtId="0" fontId="32" fillId="0" borderId="82" xfId="0" applyFont="1" applyFill="1" applyBorder="1" applyAlignment="1">
      <alignment horizontal="left" vertical="center" wrapText="1"/>
    </xf>
    <xf numFmtId="0" fontId="32" fillId="0" borderId="124" xfId="0" applyFont="1" applyFill="1" applyBorder="1" applyAlignment="1">
      <alignment horizontal="left" vertical="center" wrapText="1"/>
    </xf>
    <xf numFmtId="0" fontId="32" fillId="0" borderId="125" xfId="0" applyFont="1" applyFill="1" applyBorder="1" applyAlignment="1">
      <alignment horizontal="left" vertical="center" wrapText="1"/>
    </xf>
    <xf numFmtId="0" fontId="52" fillId="0" borderId="82" xfId="0" applyFont="1" applyBorder="1" applyAlignment="1">
      <alignment horizontal="left" vertical="center" wrapText="1"/>
    </xf>
    <xf numFmtId="0" fontId="52" fillId="0" borderId="124" xfId="0" applyFont="1" applyBorder="1" applyAlignment="1">
      <alignment horizontal="left" vertical="center" wrapText="1"/>
    </xf>
    <xf numFmtId="0" fontId="52" fillId="0" borderId="125" xfId="0" applyFont="1" applyBorder="1" applyAlignment="1">
      <alignment horizontal="left" vertical="center" wrapText="1"/>
    </xf>
    <xf numFmtId="3" fontId="53" fillId="0" borderId="124" xfId="15" applyFont="1" applyBorder="1" applyAlignment="1">
      <alignment horizontal="center" vertical="center" wrapText="1"/>
    </xf>
    <xf numFmtId="3" fontId="53" fillId="0" borderId="125" xfId="15" applyFont="1" applyBorder="1" applyAlignment="1">
      <alignment horizontal="center" vertical="center" wrapText="1"/>
    </xf>
    <xf numFmtId="3" fontId="54" fillId="10" borderId="82" xfId="15" applyFont="1" applyFill="1" applyBorder="1" applyAlignment="1">
      <alignment horizontal="left" vertical="center"/>
    </xf>
    <xf numFmtId="3" fontId="54" fillId="10" borderId="124" xfId="15" applyFont="1" applyFill="1" applyBorder="1" applyAlignment="1">
      <alignment horizontal="left" vertical="center"/>
    </xf>
    <xf numFmtId="3" fontId="54" fillId="10" borderId="125" xfId="15" applyFont="1" applyFill="1" applyBorder="1" applyAlignment="1">
      <alignment horizontal="left" vertical="center"/>
    </xf>
    <xf numFmtId="3" fontId="54" fillId="7" borderId="82" xfId="15" applyFont="1" applyFill="1" applyBorder="1" applyAlignment="1">
      <alignment horizontal="right" vertical="center"/>
    </xf>
    <xf numFmtId="3" fontId="54" fillId="7" borderId="124" xfId="15" applyFont="1" applyFill="1" applyBorder="1" applyAlignment="1">
      <alignment horizontal="right" vertical="center"/>
    </xf>
    <xf numFmtId="2" fontId="54" fillId="7" borderId="22" xfId="15" applyNumberFormat="1" applyFont="1" applyFill="1" applyBorder="1" applyAlignment="1">
      <alignment horizontal="center" vertical="center"/>
    </xf>
    <xf numFmtId="2" fontId="54" fillId="7" borderId="0" xfId="15" applyNumberFormat="1" applyFont="1" applyFill="1" applyBorder="1" applyAlignment="1">
      <alignment horizontal="center" vertical="center"/>
    </xf>
    <xf numFmtId="2" fontId="54" fillId="7" borderId="17" xfId="15" applyNumberFormat="1" applyFont="1" applyFill="1" applyBorder="1" applyAlignment="1">
      <alignment horizontal="center" vertical="center"/>
    </xf>
    <xf numFmtId="3" fontId="49" fillId="9" borderId="82" xfId="15" applyFont="1" applyFill="1" applyBorder="1" applyAlignment="1">
      <alignment horizontal="center" vertical="center" wrapText="1"/>
    </xf>
    <xf numFmtId="3" fontId="49" fillId="9" borderId="124" xfId="15" applyFont="1" applyFill="1" applyBorder="1" applyAlignment="1">
      <alignment horizontal="center" vertical="center" wrapText="1"/>
    </xf>
    <xf numFmtId="3" fontId="49" fillId="9" borderId="125" xfId="15" applyFont="1" applyFill="1" applyBorder="1" applyAlignment="1">
      <alignment horizontal="center" vertical="center" wrapText="1"/>
    </xf>
    <xf numFmtId="3" fontId="51" fillId="7" borderId="82" xfId="15" applyFont="1" applyFill="1" applyBorder="1" applyAlignment="1">
      <alignment horizontal="left" vertical="center"/>
    </xf>
    <xf numFmtId="3" fontId="51" fillId="7" borderId="124" xfId="15" applyFont="1" applyFill="1" applyBorder="1" applyAlignment="1">
      <alignment horizontal="left" vertical="center"/>
    </xf>
    <xf numFmtId="3" fontId="51" fillId="7" borderId="125" xfId="15" applyFont="1" applyFill="1" applyBorder="1" applyAlignment="1">
      <alignment horizontal="left" vertical="center"/>
    </xf>
    <xf numFmtId="3" fontId="51" fillId="7" borderId="82" xfId="15" applyFont="1" applyFill="1" applyBorder="1" applyAlignment="1">
      <alignment horizontal="center" vertical="center"/>
    </xf>
    <xf numFmtId="3" fontId="51" fillId="7" borderId="124" xfId="15" applyFont="1" applyFill="1" applyBorder="1" applyAlignment="1">
      <alignment horizontal="center" vertical="center"/>
    </xf>
    <xf numFmtId="3" fontId="51" fillId="7" borderId="125" xfId="15" applyFont="1" applyFill="1" applyBorder="1" applyAlignment="1">
      <alignment horizontal="center" vertical="center"/>
    </xf>
    <xf numFmtId="0" fontId="52" fillId="8" borderId="82" xfId="16" applyFont="1" applyFill="1" applyBorder="1" applyAlignment="1">
      <alignment horizontal="left" vertical="center" wrapText="1"/>
    </xf>
    <xf numFmtId="0" fontId="52" fillId="8" borderId="124" xfId="16" applyFont="1" applyFill="1" applyBorder="1" applyAlignment="1">
      <alignment horizontal="left" vertical="center" wrapText="1"/>
    </xf>
    <xf numFmtId="0" fontId="52" fillId="8" borderId="125" xfId="16" applyFont="1" applyFill="1" applyBorder="1" applyAlignment="1">
      <alignment horizontal="left" vertical="center" wrapText="1"/>
    </xf>
    <xf numFmtId="3" fontId="53" fillId="0" borderId="124" xfId="15" applyFont="1" applyFill="1" applyBorder="1" applyAlignment="1">
      <alignment horizontal="center" vertical="center" wrapText="1"/>
    </xf>
    <xf numFmtId="3" fontId="53" fillId="0" borderId="125" xfId="15" applyFont="1" applyFill="1" applyBorder="1" applyAlignment="1">
      <alignment horizontal="center" vertical="center" wrapText="1"/>
    </xf>
    <xf numFmtId="0" fontId="52" fillId="0" borderId="82" xfId="0" applyFont="1" applyFill="1" applyBorder="1" applyAlignment="1">
      <alignment horizontal="left" vertical="center" wrapText="1"/>
    </xf>
    <xf numFmtId="0" fontId="52" fillId="0" borderId="124" xfId="0" applyFont="1" applyFill="1" applyBorder="1" applyAlignment="1">
      <alignment horizontal="left" vertical="center" wrapText="1"/>
    </xf>
    <xf numFmtId="0" fontId="52" fillId="0" borderId="125" xfId="0" applyFont="1" applyFill="1" applyBorder="1" applyAlignment="1">
      <alignment horizontal="left" vertical="center" wrapText="1"/>
    </xf>
    <xf numFmtId="3" fontId="54" fillId="2" borderId="82" xfId="15" applyFont="1" applyFill="1" applyBorder="1" applyAlignment="1">
      <alignment horizontal="left" vertical="center"/>
    </xf>
    <xf numFmtId="3" fontId="54" fillId="2" borderId="124" xfId="15" applyFont="1" applyFill="1" applyBorder="1" applyAlignment="1">
      <alignment horizontal="left" vertical="center"/>
    </xf>
    <xf numFmtId="3" fontId="54" fillId="2" borderId="125" xfId="15" applyFont="1" applyFill="1" applyBorder="1" applyAlignment="1">
      <alignment horizontal="left" vertical="center"/>
    </xf>
    <xf numFmtId="0" fontId="52" fillId="0" borderId="82" xfId="16" applyFont="1" applyFill="1" applyBorder="1" applyAlignment="1">
      <alignment horizontal="left" vertical="center" wrapText="1"/>
    </xf>
    <xf numFmtId="0" fontId="52" fillId="0" borderId="124" xfId="16" applyFont="1" applyFill="1" applyBorder="1" applyAlignment="1">
      <alignment horizontal="left" vertical="center" wrapText="1"/>
    </xf>
    <xf numFmtId="0" fontId="52" fillId="0" borderId="125" xfId="16" applyFont="1" applyFill="1" applyBorder="1" applyAlignment="1">
      <alignment horizontal="left" vertical="center" wrapText="1"/>
    </xf>
    <xf numFmtId="3" fontId="30" fillId="0" borderId="140" xfId="15" applyFont="1" applyFill="1" applyBorder="1" applyAlignment="1">
      <alignment horizontal="center" vertical="center" wrapText="1"/>
    </xf>
    <xf numFmtId="3" fontId="30" fillId="0" borderId="135" xfId="15" applyFont="1" applyFill="1" applyBorder="1" applyAlignment="1">
      <alignment horizontal="center" vertical="center" wrapText="1"/>
    </xf>
    <xf numFmtId="3" fontId="29" fillId="9" borderId="44" xfId="15" applyFont="1" applyFill="1" applyBorder="1" applyAlignment="1">
      <alignment horizontal="center" vertical="center" wrapText="1"/>
    </xf>
    <xf numFmtId="3" fontId="29" fillId="9" borderId="58" xfId="15" applyFont="1" applyFill="1" applyBorder="1" applyAlignment="1">
      <alignment horizontal="center" vertical="center" wrapText="1"/>
    </xf>
    <xf numFmtId="3" fontId="29" fillId="9" borderId="135" xfId="15" applyFont="1" applyFill="1" applyBorder="1" applyAlignment="1">
      <alignment horizontal="center" vertical="center" wrapText="1"/>
    </xf>
    <xf numFmtId="180" fontId="54" fillId="0" borderId="94" xfId="29" applyNumberFormat="1" applyFont="1" applyFill="1" applyBorder="1" applyAlignment="1" applyProtection="1">
      <alignment horizontal="center"/>
      <protection hidden="1"/>
    </xf>
    <xf numFmtId="180" fontId="54" fillId="0" borderId="87" xfId="29" applyNumberFormat="1" applyFont="1" applyFill="1" applyBorder="1" applyAlignment="1" applyProtection="1">
      <alignment horizontal="center"/>
      <protection hidden="1"/>
    </xf>
    <xf numFmtId="0" fontId="73" fillId="6" borderId="22" xfId="29" applyFont="1" applyFill="1" applyBorder="1" applyAlignment="1" applyProtection="1">
      <alignment horizontal="center" vertical="top" wrapText="1"/>
      <protection hidden="1"/>
    </xf>
    <xf numFmtId="0" fontId="73" fillId="6" borderId="3" xfId="29" applyFont="1" applyFill="1" applyBorder="1" applyAlignment="1" applyProtection="1">
      <alignment horizontal="center" vertical="top" wrapText="1"/>
      <protection hidden="1"/>
    </xf>
    <xf numFmtId="180" fontId="54" fillId="0" borderId="0" xfId="29" applyNumberFormat="1" applyFont="1" applyFill="1" applyBorder="1" applyAlignment="1" applyProtection="1">
      <alignment horizontal="center" vertical="center" wrapText="1"/>
      <protection hidden="1"/>
    </xf>
    <xf numFmtId="180" fontId="54" fillId="0" borderId="0" xfId="29" applyNumberFormat="1" applyFont="1" applyFill="1" applyBorder="1" applyAlignment="1" applyProtection="1">
      <alignment horizontal="center" vertical="center"/>
      <protection hidden="1"/>
    </xf>
    <xf numFmtId="180" fontId="54" fillId="0" borderId="17" xfId="29" applyNumberFormat="1" applyFont="1" applyFill="1" applyBorder="1" applyAlignment="1" applyProtection="1">
      <alignment horizontal="center" vertical="center"/>
      <protection hidden="1"/>
    </xf>
    <xf numFmtId="180" fontId="54" fillId="0" borderId="4" xfId="29" applyNumberFormat="1" applyFont="1" applyFill="1" applyBorder="1" applyAlignment="1" applyProtection="1">
      <alignment horizontal="center" vertical="top"/>
      <protection hidden="1"/>
    </xf>
    <xf numFmtId="180" fontId="54" fillId="0" borderId="25" xfId="29" applyNumberFormat="1" applyFont="1" applyFill="1" applyBorder="1" applyAlignment="1" applyProtection="1">
      <alignment horizontal="center" vertical="top"/>
      <protection hidden="1"/>
    </xf>
    <xf numFmtId="0" fontId="39" fillId="0" borderId="124" xfId="3" applyFont="1" applyBorder="1" applyAlignment="1">
      <alignment horizontal="center" vertical="center" wrapText="1"/>
    </xf>
    <xf numFmtId="0" fontId="39" fillId="0" borderId="125" xfId="3" applyFont="1" applyBorder="1" applyAlignment="1">
      <alignment horizontal="center" vertical="center" wrapText="1"/>
    </xf>
    <xf numFmtId="2" fontId="62" fillId="4" borderId="27" xfId="15" applyNumberFormat="1" applyFont="1" applyFill="1" applyBorder="1" applyAlignment="1">
      <alignment horizontal="right" vertical="center"/>
    </xf>
    <xf numFmtId="2" fontId="62" fillId="4" borderId="28" xfId="15" applyNumberFormat="1" applyFont="1" applyFill="1" applyBorder="1" applyAlignment="1">
      <alignment horizontal="right" vertical="center"/>
    </xf>
    <xf numFmtId="2" fontId="62" fillId="4" borderId="61" xfId="15" applyNumberFormat="1" applyFont="1" applyFill="1" applyBorder="1" applyAlignment="1">
      <alignment horizontal="right" vertical="center"/>
    </xf>
    <xf numFmtId="3" fontId="62" fillId="4" borderId="93" xfId="15" applyFont="1" applyFill="1" applyBorder="1" applyAlignment="1">
      <alignment horizontal="center" vertical="center"/>
    </xf>
    <xf numFmtId="3" fontId="62" fillId="4" borderId="94" xfId="15" applyFont="1" applyFill="1" applyBorder="1" applyAlignment="1">
      <alignment horizontal="center" vertical="center"/>
    </xf>
    <xf numFmtId="3" fontId="62" fillId="4" borderId="95" xfId="15" applyFont="1" applyFill="1" applyBorder="1" applyAlignment="1">
      <alignment horizontal="center" vertical="center"/>
    </xf>
    <xf numFmtId="3" fontId="62" fillId="0" borderId="26" xfId="15" applyFont="1" applyFill="1" applyBorder="1" applyAlignment="1">
      <alignment horizontal="right" vertical="center"/>
    </xf>
    <xf numFmtId="3" fontId="62" fillId="7" borderId="3" xfId="15" applyFont="1" applyFill="1" applyBorder="1" applyAlignment="1">
      <alignment horizontal="right" vertical="center"/>
    </xf>
    <xf numFmtId="3" fontId="62" fillId="7" borderId="4" xfId="15" applyFont="1" applyFill="1" applyBorder="1" applyAlignment="1">
      <alignment horizontal="right" vertical="center"/>
    </xf>
    <xf numFmtId="3" fontId="62" fillId="7" borderId="25" xfId="15" applyFont="1" applyFill="1" applyBorder="1" applyAlignment="1">
      <alignment horizontal="right" vertical="center"/>
    </xf>
    <xf numFmtId="2" fontId="64" fillId="4" borderId="99" xfId="15" applyNumberFormat="1" applyFont="1" applyFill="1" applyBorder="1" applyAlignment="1">
      <alignment horizontal="right" vertical="center"/>
    </xf>
    <xf numFmtId="2" fontId="64" fillId="4" borderId="45" xfId="15" applyNumberFormat="1" applyFont="1" applyFill="1" applyBorder="1" applyAlignment="1">
      <alignment horizontal="right" vertical="center"/>
    </xf>
    <xf numFmtId="2" fontId="64" fillId="4" borderId="14" xfId="15" applyNumberFormat="1" applyFont="1" applyFill="1" applyBorder="1" applyAlignment="1">
      <alignment horizontal="right" vertical="center"/>
    </xf>
    <xf numFmtId="2" fontId="64" fillId="6" borderId="93" xfId="15" applyNumberFormat="1" applyFont="1" applyFill="1" applyBorder="1" applyAlignment="1">
      <alignment horizontal="right" vertical="center"/>
    </xf>
    <xf numFmtId="2" fontId="64" fillId="6" borderId="94" xfId="15" applyNumberFormat="1" applyFont="1" applyFill="1" applyBorder="1" applyAlignment="1">
      <alignment horizontal="right" vertical="center"/>
    </xf>
    <xf numFmtId="2" fontId="64" fillId="6" borderId="87" xfId="15" applyNumberFormat="1" applyFont="1" applyFill="1" applyBorder="1" applyAlignment="1">
      <alignment horizontal="right" vertical="center"/>
    </xf>
    <xf numFmtId="3" fontId="62" fillId="0" borderId="92" xfId="15" applyFont="1" applyFill="1" applyBorder="1" applyAlignment="1">
      <alignment horizontal="right" vertical="center"/>
    </xf>
    <xf numFmtId="3" fontId="62" fillId="0" borderId="85" xfId="15" applyFont="1" applyFill="1" applyBorder="1" applyAlignment="1">
      <alignment horizontal="right" vertical="center"/>
    </xf>
    <xf numFmtId="3" fontId="62" fillId="0" borderId="38" xfId="15" applyFont="1" applyFill="1" applyBorder="1" applyAlignment="1">
      <alignment horizontal="right" vertical="center"/>
    </xf>
    <xf numFmtId="3" fontId="62" fillId="0" borderId="42" xfId="15" applyFont="1" applyFill="1" applyBorder="1" applyAlignment="1">
      <alignment horizontal="right" vertical="center"/>
    </xf>
    <xf numFmtId="3" fontId="62" fillId="4" borderId="97" xfId="15" applyFont="1" applyFill="1" applyBorder="1" applyAlignment="1">
      <alignment horizontal="center" vertical="center"/>
    </xf>
    <xf numFmtId="3" fontId="62" fillId="4" borderId="4" xfId="15" applyFont="1" applyFill="1" applyBorder="1" applyAlignment="1">
      <alignment horizontal="center" vertical="center"/>
    </xf>
    <xf numFmtId="3" fontId="62" fillId="4" borderId="68" xfId="15" applyFont="1" applyFill="1" applyBorder="1" applyAlignment="1">
      <alignment horizontal="center" vertical="center"/>
    </xf>
    <xf numFmtId="3" fontId="62" fillId="4" borderId="45" xfId="15" applyFont="1" applyFill="1" applyBorder="1" applyAlignment="1">
      <alignment horizontal="center" vertical="center"/>
    </xf>
    <xf numFmtId="3" fontId="62" fillId="4" borderId="84" xfId="15" applyFont="1" applyFill="1" applyBorder="1" applyAlignment="1">
      <alignment horizontal="center" vertical="center"/>
    </xf>
    <xf numFmtId="3" fontId="62" fillId="4" borderId="91" xfId="15" applyFont="1" applyFill="1" applyBorder="1" applyAlignment="1">
      <alignment horizontal="center" vertical="center"/>
    </xf>
    <xf numFmtId="3" fontId="62" fillId="2" borderId="88" xfId="15" applyFont="1" applyFill="1" applyBorder="1" applyAlignment="1">
      <alignment horizontal="center" vertical="center"/>
    </xf>
    <xf numFmtId="3" fontId="62" fillId="2" borderId="7" xfId="15" applyFont="1" applyFill="1" applyBorder="1" applyAlignment="1">
      <alignment horizontal="center" vertical="center"/>
    </xf>
    <xf numFmtId="3" fontId="62" fillId="2" borderId="58" xfId="15" applyFont="1" applyFill="1" applyBorder="1" applyAlignment="1">
      <alignment horizontal="center" vertical="center"/>
    </xf>
    <xf numFmtId="3" fontId="62" fillId="2" borderId="59" xfId="15" applyFont="1" applyFill="1" applyBorder="1" applyAlignment="1">
      <alignment horizontal="center" vertical="center"/>
    </xf>
    <xf numFmtId="3" fontId="62" fillId="2" borderId="11" xfId="15" applyFont="1" applyFill="1" applyBorder="1" applyAlignment="1">
      <alignment horizontal="left" vertical="center"/>
    </xf>
    <xf numFmtId="3" fontId="62" fillId="2" borderId="12" xfId="15" applyFont="1" applyFill="1" applyBorder="1" applyAlignment="1">
      <alignment horizontal="left" vertical="center"/>
    </xf>
    <xf numFmtId="3" fontId="62" fillId="2" borderId="13" xfId="15" applyFont="1" applyFill="1" applyBorder="1" applyAlignment="1">
      <alignment horizontal="left" vertical="center"/>
    </xf>
    <xf numFmtId="39" fontId="97" fillId="0" borderId="1" xfId="37" applyNumberFormat="1" applyFont="1" applyFill="1" applyBorder="1" applyAlignment="1">
      <alignment horizontal="center" vertical="center" wrapText="1"/>
    </xf>
    <xf numFmtId="183" fontId="97" fillId="0" borderId="1" xfId="37" applyNumberFormat="1" applyFont="1" applyFill="1" applyBorder="1" applyAlignment="1">
      <alignment horizontal="center" vertical="center" wrapText="1"/>
    </xf>
    <xf numFmtId="0" fontId="97" fillId="0" borderId="1" xfId="37" applyNumberFormat="1" applyFont="1" applyFill="1" applyBorder="1" applyAlignment="1">
      <alignment horizontal="right" vertical="center" wrapText="1"/>
    </xf>
    <xf numFmtId="0" fontId="97" fillId="21" borderId="1" xfId="37" applyNumberFormat="1" applyFont="1" applyFill="1" applyBorder="1" applyAlignment="1">
      <alignment horizontal="right" vertical="center" wrapText="1"/>
    </xf>
    <xf numFmtId="3" fontId="97" fillId="0" borderId="1" xfId="37" applyNumberFormat="1" applyFont="1" applyFill="1" applyBorder="1" applyAlignment="1">
      <alignment horizontal="center" vertical="center" wrapText="1"/>
    </xf>
    <xf numFmtId="0" fontId="14" fillId="6" borderId="1" xfId="29" applyNumberFormat="1" applyFont="1" applyFill="1" applyBorder="1" applyAlignment="1" applyProtection="1">
      <alignment horizontal="center" vertical="center"/>
      <protection hidden="1"/>
    </xf>
    <xf numFmtId="37" fontId="97" fillId="0" borderId="1" xfId="37" applyNumberFormat="1" applyFont="1" applyFill="1" applyBorder="1" applyAlignment="1">
      <alignment horizontal="center" vertical="center" wrapText="1"/>
    </xf>
    <xf numFmtId="172" fontId="29" fillId="6" borderId="1" xfId="29" applyNumberFormat="1" applyFont="1" applyFill="1" applyBorder="1" applyAlignment="1" applyProtection="1">
      <alignment horizontal="center" vertical="center" wrapText="1"/>
      <protection hidden="1"/>
    </xf>
    <xf numFmtId="49" fontId="29" fillId="6" borderId="6" xfId="29" applyNumberFormat="1" applyFont="1" applyFill="1" applyBorder="1" applyAlignment="1" applyProtection="1">
      <alignment horizontal="center" vertical="center"/>
      <protection hidden="1"/>
    </xf>
    <xf numFmtId="49" fontId="29" fillId="6" borderId="7" xfId="29" applyNumberFormat="1" applyFont="1" applyFill="1" applyBorder="1" applyAlignment="1" applyProtection="1">
      <alignment horizontal="center" vertical="center"/>
      <protection hidden="1"/>
    </xf>
    <xf numFmtId="49" fontId="29" fillId="6" borderId="8" xfId="29" applyNumberFormat="1" applyFont="1" applyFill="1" applyBorder="1" applyAlignment="1" applyProtection="1">
      <alignment horizontal="center" vertical="center"/>
      <protection hidden="1"/>
    </xf>
    <xf numFmtId="49" fontId="29" fillId="6" borderId="97" xfId="29" applyNumberFormat="1" applyFont="1" applyFill="1" applyBorder="1" applyAlignment="1" applyProtection="1">
      <alignment horizontal="center" vertical="center"/>
      <protection hidden="1"/>
    </xf>
    <xf numFmtId="49" fontId="29" fillId="6" borderId="4" xfId="29" applyNumberFormat="1" applyFont="1" applyFill="1" applyBorder="1" applyAlignment="1" applyProtection="1">
      <alignment horizontal="center" vertical="center"/>
      <protection hidden="1"/>
    </xf>
    <xf numFmtId="49" fontId="29" fillId="6" borderId="68" xfId="29" applyNumberFormat="1" applyFont="1" applyFill="1" applyBorder="1" applyAlignment="1" applyProtection="1">
      <alignment horizontal="center" vertical="center"/>
      <protection hidden="1"/>
    </xf>
    <xf numFmtId="172" fontId="29" fillId="6" borderId="1" xfId="29" applyNumberFormat="1" applyFont="1" applyFill="1" applyBorder="1" applyAlignment="1" applyProtection="1">
      <alignment horizontal="center" vertical="center"/>
      <protection hidden="1"/>
    </xf>
    <xf numFmtId="182" fontId="29" fillId="6" borderId="1" xfId="29" applyNumberFormat="1" applyFont="1" applyFill="1" applyBorder="1" applyAlignment="1" applyProtection="1">
      <alignment horizontal="center" vertical="center"/>
      <protection hidden="1"/>
    </xf>
    <xf numFmtId="0" fontId="96" fillId="0" borderId="0" xfId="0" applyFont="1" applyAlignment="1">
      <alignment horizontal="center" vertical="center"/>
    </xf>
    <xf numFmtId="0" fontId="106" fillId="16" borderId="18" xfId="0" applyFont="1" applyFill="1" applyBorder="1" applyAlignment="1">
      <alignment horizontal="center" vertical="center" wrapText="1"/>
    </xf>
    <xf numFmtId="0" fontId="106" fillId="16" borderId="19" xfId="0" applyFont="1" applyFill="1" applyBorder="1" applyAlignment="1">
      <alignment horizontal="center" vertical="center" wrapText="1"/>
    </xf>
    <xf numFmtId="0" fontId="106" fillId="16" borderId="20" xfId="0" applyFont="1" applyFill="1" applyBorder="1" applyAlignment="1">
      <alignment horizontal="center" vertical="center" wrapText="1"/>
    </xf>
    <xf numFmtId="0" fontId="107" fillId="0" borderId="18" xfId="0" applyFont="1" applyBorder="1" applyAlignment="1">
      <alignment horizontal="center" vertical="center"/>
    </xf>
    <xf numFmtId="0" fontId="107" fillId="0" borderId="19" xfId="0" applyFont="1" applyBorder="1" applyAlignment="1">
      <alignment horizontal="center" vertical="center"/>
    </xf>
    <xf numFmtId="0" fontId="107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107" fillId="4" borderId="15" xfId="0" applyFont="1" applyFill="1" applyBorder="1" applyAlignment="1">
      <alignment horizontal="center" vertical="center" textRotation="90"/>
    </xf>
    <xf numFmtId="0" fontId="107" fillId="4" borderId="39" xfId="0" applyFont="1" applyFill="1" applyBorder="1" applyAlignment="1">
      <alignment horizontal="center" vertical="center" textRotation="90"/>
    </xf>
    <xf numFmtId="0" fontId="5" fillId="4" borderId="15" xfId="0" applyFont="1" applyFill="1" applyBorder="1" applyAlignment="1">
      <alignment horizontal="center" vertical="center" textRotation="90"/>
    </xf>
    <xf numFmtId="0" fontId="5" fillId="4" borderId="26" xfId="0" applyFont="1" applyFill="1" applyBorder="1" applyAlignment="1">
      <alignment horizontal="center" vertical="center" textRotation="90"/>
    </xf>
    <xf numFmtId="0" fontId="107" fillId="0" borderId="15" xfId="0" applyFont="1" applyFill="1" applyBorder="1" applyAlignment="1">
      <alignment horizontal="center" vertical="center" textRotation="90"/>
    </xf>
    <xf numFmtId="0" fontId="107" fillId="0" borderId="42" xfId="0" applyFont="1" applyFill="1" applyBorder="1" applyAlignment="1">
      <alignment horizontal="center" vertical="center" textRotation="90"/>
    </xf>
    <xf numFmtId="0" fontId="107" fillId="0" borderId="18" xfId="0" applyFont="1" applyFill="1" applyBorder="1" applyAlignment="1">
      <alignment horizontal="center"/>
    </xf>
    <xf numFmtId="0" fontId="107" fillId="0" borderId="19" xfId="0" applyFont="1" applyFill="1" applyBorder="1" applyAlignment="1">
      <alignment horizontal="center"/>
    </xf>
    <xf numFmtId="0" fontId="107" fillId="0" borderId="47" xfId="0" applyFont="1" applyBorder="1" applyAlignment="1">
      <alignment horizontal="center" vertical="center" textRotation="90"/>
    </xf>
    <xf numFmtId="0" fontId="107" fillId="0" borderId="15" xfId="0" applyFont="1" applyBorder="1" applyAlignment="1">
      <alignment horizontal="center" vertical="center" textRotation="90"/>
    </xf>
    <xf numFmtId="0" fontId="107" fillId="0" borderId="39" xfId="0" applyFont="1" applyBorder="1" applyAlignment="1">
      <alignment horizontal="center" vertical="center" textRotation="90"/>
    </xf>
    <xf numFmtId="0" fontId="69" fillId="5" borderId="0" xfId="0" applyFont="1" applyFill="1" applyAlignment="1">
      <alignment horizontal="center" vertical="center"/>
    </xf>
    <xf numFmtId="4" fontId="69" fillId="5" borderId="0" xfId="0" applyNumberFormat="1" applyFont="1" applyFill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0" fontId="44" fillId="5" borderId="0" xfId="0" applyFont="1" applyFill="1" applyAlignment="1">
      <alignment horizontal="center" vertical="center" wrapText="1"/>
    </xf>
    <xf numFmtId="0" fontId="50" fillId="0" borderId="0" xfId="28" applyFont="1" applyBorder="1" applyAlignment="1">
      <alignment horizontal="center" vertical="center" wrapText="1"/>
    </xf>
    <xf numFmtId="0" fontId="95" fillId="0" borderId="0" xfId="0" applyFont="1" applyAlignment="1">
      <alignment horizontal="center" vertical="center"/>
    </xf>
    <xf numFmtId="0" fontId="95" fillId="0" borderId="4" xfId="0" applyFont="1" applyBorder="1" applyAlignment="1">
      <alignment horizontal="center" vertical="center"/>
    </xf>
    <xf numFmtId="0" fontId="104" fillId="0" borderId="47" xfId="0" applyFont="1" applyBorder="1" applyAlignment="1">
      <alignment horizontal="center" vertical="center" textRotation="90"/>
    </xf>
    <xf numFmtId="0" fontId="104" fillId="0" borderId="15" xfId="0" applyFont="1" applyBorder="1" applyAlignment="1">
      <alignment horizontal="center" vertical="center" textRotation="90"/>
    </xf>
    <xf numFmtId="0" fontId="104" fillId="0" borderId="39" xfId="0" applyFont="1" applyBorder="1" applyAlignment="1">
      <alignment horizontal="center" vertical="center" textRotation="90"/>
    </xf>
    <xf numFmtId="0" fontId="104" fillId="4" borderId="15" xfId="0" applyFont="1" applyFill="1" applyBorder="1" applyAlignment="1">
      <alignment horizontal="center" vertical="center" textRotation="90"/>
    </xf>
    <xf numFmtId="0" fontId="104" fillId="4" borderId="26" xfId="0" applyFont="1" applyFill="1" applyBorder="1" applyAlignment="1">
      <alignment horizontal="center" vertical="center" textRotation="90"/>
    </xf>
    <xf numFmtId="0" fontId="104" fillId="0" borderId="85" xfId="0" applyFont="1" applyBorder="1" applyAlignment="1">
      <alignment horizontal="center" vertical="center" textRotation="90"/>
    </xf>
    <xf numFmtId="0" fontId="104" fillId="0" borderId="26" xfId="0" applyFont="1" applyBorder="1" applyAlignment="1">
      <alignment horizontal="center" vertical="center" textRotation="90"/>
    </xf>
    <xf numFmtId="0" fontId="87" fillId="16" borderId="82" xfId="0" applyFont="1" applyFill="1" applyBorder="1" applyAlignment="1">
      <alignment horizontal="center" vertical="center" wrapText="1"/>
    </xf>
    <xf numFmtId="0" fontId="87" fillId="16" borderId="124" xfId="0" applyFont="1" applyFill="1" applyBorder="1" applyAlignment="1">
      <alignment horizontal="center" vertical="center" wrapText="1"/>
    </xf>
    <xf numFmtId="0" fontId="87" fillId="16" borderId="125" xfId="0" applyFont="1" applyFill="1" applyBorder="1" applyAlignment="1">
      <alignment horizontal="center" vertical="center" wrapText="1"/>
    </xf>
    <xf numFmtId="0" fontId="104" fillId="0" borderId="82" xfId="0" applyFont="1" applyBorder="1" applyAlignment="1">
      <alignment horizontal="center" vertical="center"/>
    </xf>
    <xf numFmtId="0" fontId="104" fillId="0" borderId="124" xfId="0" applyFont="1" applyBorder="1" applyAlignment="1">
      <alignment horizontal="center" vertical="center"/>
    </xf>
    <xf numFmtId="0" fontId="104" fillId="0" borderId="125" xfId="0" applyFont="1" applyBorder="1" applyAlignment="1">
      <alignment horizontal="center" vertical="center"/>
    </xf>
    <xf numFmtId="0" fontId="104" fillId="0" borderId="15" xfId="0" applyFont="1" applyFill="1" applyBorder="1" applyAlignment="1">
      <alignment horizontal="center" vertical="center" textRotation="90"/>
    </xf>
    <xf numFmtId="0" fontId="104" fillId="0" borderId="42" xfId="0" applyFont="1" applyFill="1" applyBorder="1" applyAlignment="1">
      <alignment horizontal="center" vertical="center" textRotation="90"/>
    </xf>
    <xf numFmtId="0" fontId="104" fillId="0" borderId="82" xfId="0" applyFont="1" applyFill="1" applyBorder="1" applyAlignment="1">
      <alignment horizontal="center"/>
    </xf>
    <xf numFmtId="0" fontId="104" fillId="0" borderId="124" xfId="0" applyFont="1" applyFill="1" applyBorder="1" applyAlignment="1">
      <alignment horizontal="center"/>
    </xf>
    <xf numFmtId="0" fontId="104" fillId="4" borderId="39" xfId="0" applyFont="1" applyFill="1" applyBorder="1" applyAlignment="1">
      <alignment horizontal="center" vertical="center" textRotation="90"/>
    </xf>
    <xf numFmtId="0" fontId="5" fillId="0" borderId="85" xfId="0" applyFont="1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1" fillId="23" borderId="117" xfId="3" applyFont="1" applyFill="1" applyBorder="1" applyAlignment="1">
      <alignment horizontal="center" vertical="center"/>
    </xf>
    <xf numFmtId="4" fontId="5" fillId="0" borderId="0" xfId="3" applyNumberFormat="1" applyFont="1" applyBorder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172" fontId="39" fillId="27" borderId="26" xfId="31" applyNumberFormat="1" applyFont="1" applyFill="1" applyBorder="1" applyAlignment="1" applyProtection="1">
      <alignment horizontal="center" vertical="center"/>
    </xf>
    <xf numFmtId="172" fontId="39" fillId="27" borderId="106" xfId="31" applyNumberFormat="1" applyFont="1" applyFill="1" applyBorder="1" applyAlignment="1" applyProtection="1">
      <alignment horizontal="center" vertical="center"/>
    </xf>
    <xf numFmtId="172" fontId="39" fillId="27" borderId="129" xfId="31" applyNumberFormat="1" applyFont="1" applyFill="1" applyBorder="1" applyAlignment="1" applyProtection="1">
      <alignment horizontal="center" vertical="center"/>
    </xf>
    <xf numFmtId="0" fontId="71" fillId="27" borderId="81" xfId="3" applyFont="1" applyFill="1" applyBorder="1" applyAlignment="1">
      <alignment horizontal="center" vertical="center"/>
    </xf>
    <xf numFmtId="0" fontId="45" fillId="14" borderId="0" xfId="3" applyFont="1" applyFill="1" applyAlignment="1">
      <alignment horizontal="center" vertical="center" wrapText="1"/>
    </xf>
    <xf numFmtId="0" fontId="45" fillId="14" borderId="0" xfId="3" applyFont="1" applyFill="1" applyAlignment="1">
      <alignment horizontal="center" vertical="center"/>
    </xf>
    <xf numFmtId="0" fontId="39" fillId="14" borderId="0" xfId="3" applyFont="1" applyFill="1" applyAlignment="1">
      <alignment horizontal="center" vertical="center"/>
    </xf>
    <xf numFmtId="0" fontId="39" fillId="19" borderId="73" xfId="3" applyFont="1" applyFill="1" applyBorder="1" applyAlignment="1">
      <alignment horizontal="center" vertical="center" wrapText="1"/>
    </xf>
    <xf numFmtId="0" fontId="39" fillId="19" borderId="75" xfId="3" applyFont="1" applyFill="1" applyBorder="1" applyAlignment="1">
      <alignment horizontal="center" vertical="center" wrapText="1"/>
    </xf>
    <xf numFmtId="10" fontId="50" fillId="4" borderId="28" xfId="18" applyNumberFormat="1" applyFont="1" applyFill="1" applyBorder="1" applyAlignment="1">
      <alignment horizontal="center" vertical="center"/>
    </xf>
    <xf numFmtId="10" fontId="50" fillId="4" borderId="29" xfId="18" applyNumberFormat="1" applyFont="1" applyFill="1" applyBorder="1" applyAlignment="1">
      <alignment horizontal="center" vertical="center"/>
    </xf>
    <xf numFmtId="0" fontId="5" fillId="0" borderId="82" xfId="3" applyBorder="1" applyAlignment="1">
      <alignment horizontal="center" vertical="center" wrapText="1"/>
    </xf>
    <xf numFmtId="0" fontId="5" fillId="0" borderId="84" xfId="3" applyBorder="1" applyAlignment="1">
      <alignment horizontal="center" vertical="center" wrapText="1"/>
    </xf>
    <xf numFmtId="0" fontId="45" fillId="4" borderId="0" xfId="3" applyFont="1" applyFill="1" applyBorder="1" applyAlignment="1">
      <alignment horizontal="center" vertical="center"/>
    </xf>
    <xf numFmtId="10" fontId="39" fillId="14" borderId="81" xfId="18" applyNumberFormat="1" applyFont="1" applyFill="1" applyBorder="1" applyAlignment="1">
      <alignment horizontal="center" vertical="center"/>
    </xf>
    <xf numFmtId="0" fontId="39" fillId="0" borderId="82" xfId="3" applyFont="1" applyBorder="1" applyAlignment="1">
      <alignment horizontal="center" vertical="center"/>
    </xf>
    <xf numFmtId="0" fontId="39" fillId="0" borderId="83" xfId="3" applyFont="1" applyBorder="1" applyAlignment="1">
      <alignment horizontal="center" vertical="center"/>
    </xf>
    <xf numFmtId="0" fontId="39" fillId="19" borderId="74" xfId="3" applyFont="1" applyFill="1" applyBorder="1" applyAlignment="1">
      <alignment horizontal="center" vertical="center" wrapText="1"/>
    </xf>
    <xf numFmtId="0" fontId="39" fillId="19" borderId="69" xfId="3" applyFont="1" applyFill="1" applyBorder="1" applyAlignment="1">
      <alignment horizontal="center" vertical="center"/>
    </xf>
    <xf numFmtId="0" fontId="39" fillId="19" borderId="71" xfId="3" applyFont="1" applyFill="1" applyBorder="1" applyAlignment="1">
      <alignment horizontal="center" vertical="center"/>
    </xf>
    <xf numFmtId="0" fontId="39" fillId="19" borderId="70" xfId="3" applyFont="1" applyFill="1" applyBorder="1" applyAlignment="1">
      <alignment horizontal="center" vertical="center"/>
    </xf>
    <xf numFmtId="0" fontId="39" fillId="19" borderId="72" xfId="3" applyFont="1" applyFill="1" applyBorder="1" applyAlignment="1">
      <alignment horizontal="center" vertical="center"/>
    </xf>
    <xf numFmtId="0" fontId="50" fillId="0" borderId="27" xfId="3" applyFont="1" applyBorder="1" applyAlignment="1">
      <alignment horizontal="right" vertical="center" indent="1"/>
    </xf>
    <xf numFmtId="0" fontId="50" fillId="0" borderId="29" xfId="3" applyFont="1" applyBorder="1" applyAlignment="1">
      <alignment horizontal="right" vertical="center" indent="1"/>
    </xf>
    <xf numFmtId="0" fontId="5" fillId="0" borderId="0" xfId="3" applyFont="1" applyBorder="1" applyAlignment="1">
      <alignment vertical="center"/>
    </xf>
    <xf numFmtId="0" fontId="5" fillId="0" borderId="82" xfId="3" applyFont="1" applyBorder="1" applyAlignment="1">
      <alignment horizontal="center" vertical="center"/>
    </xf>
    <xf numFmtId="0" fontId="5" fillId="0" borderId="83" xfId="3" applyFont="1" applyBorder="1" applyAlignment="1">
      <alignment horizontal="center" vertical="center"/>
    </xf>
    <xf numFmtId="10" fontId="5" fillId="0" borderId="81" xfId="18" applyNumberFormat="1" applyFont="1" applyBorder="1" applyAlignment="1">
      <alignment horizontal="center" vertical="center"/>
    </xf>
    <xf numFmtId="0" fontId="39" fillId="0" borderId="142" xfId="43" applyFont="1" applyBorder="1" applyAlignment="1">
      <alignment horizontal="right" vertical="center" wrapText="1"/>
    </xf>
    <xf numFmtId="0" fontId="39" fillId="0" borderId="16" xfId="43" applyFont="1" applyBorder="1" applyAlignment="1">
      <alignment horizontal="right" vertical="center" wrapText="1"/>
    </xf>
    <xf numFmtId="0" fontId="45" fillId="11" borderId="14" xfId="40" applyFont="1" applyFill="1" applyBorder="1" applyAlignment="1">
      <alignment horizontal="left" vertical="top" wrapText="1" indent="20"/>
    </xf>
    <xf numFmtId="0" fontId="45" fillId="11" borderId="1" xfId="40" applyFont="1" applyFill="1" applyBorder="1" applyAlignment="1">
      <alignment horizontal="left" vertical="top" wrapText="1" indent="20"/>
    </xf>
    <xf numFmtId="0" fontId="45" fillId="11" borderId="32" xfId="40" applyFont="1" applyFill="1" applyBorder="1" applyAlignment="1">
      <alignment horizontal="left" vertical="top" wrapText="1" indent="20"/>
    </xf>
    <xf numFmtId="0" fontId="39" fillId="11" borderId="14" xfId="43" applyFont="1" applyFill="1" applyBorder="1" applyAlignment="1">
      <alignment horizontal="center" vertical="center" wrapText="1"/>
    </xf>
    <xf numFmtId="0" fontId="39" fillId="11" borderId="1" xfId="43" applyFont="1" applyFill="1" applyBorder="1" applyAlignment="1">
      <alignment horizontal="center" vertical="center" wrapText="1"/>
    </xf>
    <xf numFmtId="0" fontId="39" fillId="0" borderId="1" xfId="43" applyFont="1" applyBorder="1" applyAlignment="1">
      <alignment horizontal="justify" vertical="center" wrapText="1"/>
    </xf>
    <xf numFmtId="0" fontId="39" fillId="0" borderId="32" xfId="43" applyFont="1" applyBorder="1" applyAlignment="1">
      <alignment horizontal="justify" vertical="center" wrapText="1"/>
    </xf>
    <xf numFmtId="0" fontId="39" fillId="0" borderId="14" xfId="43" applyFont="1" applyBorder="1" applyAlignment="1">
      <alignment horizontal="right" vertical="center" wrapText="1"/>
    </xf>
    <xf numFmtId="0" fontId="39" fillId="0" borderId="1" xfId="43" applyFont="1" applyBorder="1" applyAlignment="1">
      <alignment horizontal="right" vertical="center" wrapText="1"/>
    </xf>
  </cellXfs>
  <cellStyles count="44">
    <cellStyle name="Indefinido" xfId="4" xr:uid="{00000000-0005-0000-0000-000000000000}"/>
    <cellStyle name="Moeda" xfId="14" builtinId="4"/>
    <cellStyle name="Moeda 2" xfId="10" xr:uid="{00000000-0005-0000-0000-000002000000}"/>
    <cellStyle name="Moeda 3" xfId="24" xr:uid="{00000000-0005-0000-0000-000003000000}"/>
    <cellStyle name="Moeda 4" xfId="25" xr:uid="{00000000-0005-0000-0000-000004000000}"/>
    <cellStyle name="Moeda 5" xfId="33" xr:uid="{00000000-0005-0000-0000-000005000000}"/>
    <cellStyle name="Normal" xfId="0" builtinId="0"/>
    <cellStyle name="Normal 2" xfId="3" xr:uid="{00000000-0005-0000-0000-000007000000}"/>
    <cellStyle name="Normal 2 2" xfId="38" xr:uid="{00000000-0005-0000-0000-000008000000}"/>
    <cellStyle name="Normal 2 2 2 2 2" xfId="40" xr:uid="{FD6E4079-7F2A-4A2C-982D-A8AE603106DD}"/>
    <cellStyle name="Normal 3" xfId="1" xr:uid="{00000000-0005-0000-0000-000009000000}"/>
    <cellStyle name="Normal 3 2" xfId="32" xr:uid="{00000000-0005-0000-0000-00000A000000}"/>
    <cellStyle name="Normal 4" xfId="21" xr:uid="{00000000-0005-0000-0000-00000B000000}"/>
    <cellStyle name="Normal 5" xfId="27" xr:uid="{00000000-0005-0000-0000-00000C000000}"/>
    <cellStyle name="Normal 5 16" xfId="41" xr:uid="{7081C5E5-119D-4137-B0A7-43090AD1B6F0}"/>
    <cellStyle name="Normal 6" xfId="43" xr:uid="{4DFC0F8D-9B83-46F2-A625-B9F339DCEB60}"/>
    <cellStyle name="Normal_2118_ Med_01_set-2009" xfId="28" xr:uid="{00000000-0005-0000-0000-00000D000000}"/>
    <cellStyle name="Normal_Construction Assemblies A-E" xfId="17" xr:uid="{00000000-0005-0000-0000-00000E000000}"/>
    <cellStyle name="Normal_Estrutura_de_preços_-_CODEVASF_versão10" xfId="15" xr:uid="{00000000-0005-0000-0000-00000F000000}"/>
    <cellStyle name="Normal_ORÇAMENTO DE SERVIÇO" xfId="37" xr:uid="{00000000-0005-0000-0000-000010000000}"/>
    <cellStyle name="Normal_orçcomp" xfId="29" xr:uid="{00000000-0005-0000-0000-000011000000}"/>
    <cellStyle name="Normal_Pesquisa no referencial 10 de maio de 2013" xfId="16" xr:uid="{00000000-0005-0000-0000-000012000000}"/>
    <cellStyle name="Normal_Pesquisa no referencial 10 de maio de 2013 2" xfId="23" xr:uid="{00000000-0005-0000-0000-000013000000}"/>
    <cellStyle name="Normal_Plan1" xfId="19" xr:uid="{00000000-0005-0000-0000-000014000000}"/>
    <cellStyle name="Normal_Planilha final -Taquaruçu de Minas_PLANILHA_SANTA FÉ DE MINAS_CONDENSADA" xfId="20" xr:uid="{00000000-0005-0000-0000-000015000000}"/>
    <cellStyle name="Normal_RESUMO REDE DE DISTRIBUIÇÃO" xfId="36" xr:uid="{00000000-0005-0000-0000-000016000000}"/>
    <cellStyle name="Normal_RESUMO REDE DE DISTRIBUIÇÃO 2" xfId="39" xr:uid="{39DD0520-2BF4-4C78-8737-3443AB4406AA}"/>
    <cellStyle name="Porcentagem" xfId="18" builtinId="5"/>
    <cellStyle name="Porcentagem 2" xfId="2" xr:uid="{00000000-0005-0000-0000-000018000000}"/>
    <cellStyle name="Porcentagem 2 2" xfId="30" xr:uid="{00000000-0005-0000-0000-000019000000}"/>
    <cellStyle name="Porcentagem 3" xfId="5" xr:uid="{00000000-0005-0000-0000-00001A000000}"/>
    <cellStyle name="Separador de milhares 10" xfId="34" xr:uid="{00000000-0005-0000-0000-00001B000000}"/>
    <cellStyle name="Separador de milhares 2" xfId="6" xr:uid="{00000000-0005-0000-0000-00001C000000}"/>
    <cellStyle name="Separador de milhares 3" xfId="7" xr:uid="{00000000-0005-0000-0000-00001D000000}"/>
    <cellStyle name="TableStyleLight1" xfId="26" xr:uid="{00000000-0005-0000-0000-00001E000000}"/>
    <cellStyle name="Título 1 1" xfId="8" xr:uid="{00000000-0005-0000-0000-00001F000000}"/>
    <cellStyle name="Título 5" xfId="35" xr:uid="{00000000-0005-0000-0000-000020000000}"/>
    <cellStyle name="Vírgula" xfId="13" builtinId="3"/>
    <cellStyle name="Vírgula 2" xfId="9" xr:uid="{00000000-0005-0000-0000-000022000000}"/>
    <cellStyle name="Vírgula 2 2" xfId="31" xr:uid="{00000000-0005-0000-0000-000023000000}"/>
    <cellStyle name="Vírgula 2 2 2" xfId="42" xr:uid="{F18BCCF3-176B-439D-B2D1-3F48F37338B3}"/>
    <cellStyle name="Vírgula 3" xfId="11" xr:uid="{00000000-0005-0000-0000-000024000000}"/>
    <cellStyle name="Vírgula 4" xfId="12" xr:uid="{00000000-0005-0000-0000-000025000000}"/>
    <cellStyle name="Vírgula 5" xfId="22" xr:uid="{00000000-0005-0000-0000-000026000000}"/>
  </cellStyles>
  <dxfs count="57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3FEFE7"/>
      <color rgb="FF2994FF"/>
      <color rgb="FFFFE1E1"/>
      <color rgb="FFFF66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.png"/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.png"/><Relationship Id="rId1" Type="http://schemas.openxmlformats.org/officeDocument/2006/relationships/image" Target="../media/image1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5334001</xdr:colOff>
      <xdr:row>22</xdr:row>
      <xdr:rowOff>57150</xdr:rowOff>
    </xdr:from>
    <xdr:to>
      <xdr:col>3</xdr:col>
      <xdr:colOff>1466851</xdr:colOff>
      <xdr:row>24</xdr:row>
      <xdr:rowOff>351790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1" y="8677275"/>
          <a:ext cx="1695450" cy="1037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85725</xdr:colOff>
      <xdr:row>0</xdr:row>
      <xdr:rowOff>152400</xdr:rowOff>
    </xdr:from>
    <xdr:to>
      <xdr:col>2</xdr:col>
      <xdr:colOff>904875</xdr:colOff>
      <xdr:row>1</xdr:row>
      <xdr:rowOff>495300</xdr:rowOff>
    </xdr:to>
    <xdr:pic>
      <xdr:nvPicPr>
        <xdr:cNvPr id="5" name="Imagem 4" descr="LOGO MOBICON">
          <a:extLst>
            <a:ext uri="{FF2B5EF4-FFF2-40B4-BE49-F238E27FC236}">
              <a16:creationId xmlns:a16="http://schemas.microsoft.com/office/drawing/2014/main" id="{DBCF49DC-634B-4DC5-B0E6-76379B78292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152400"/>
          <a:ext cx="15906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317499</xdr:colOff>
      <xdr:row>22</xdr:row>
      <xdr:rowOff>95250</xdr:rowOff>
    </xdr:from>
    <xdr:to>
      <xdr:col>8</xdr:col>
      <xdr:colOff>793749</xdr:colOff>
      <xdr:row>28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BD59080-4F89-4E77-B41D-0A18578AE1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8749" y="8593667"/>
          <a:ext cx="2296583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264584</xdr:colOff>
      <xdr:row>0</xdr:row>
      <xdr:rowOff>127000</xdr:rowOff>
    </xdr:from>
    <xdr:to>
      <xdr:col>4</xdr:col>
      <xdr:colOff>1373717</xdr:colOff>
      <xdr:row>1</xdr:row>
      <xdr:rowOff>470958</xdr:rowOff>
    </xdr:to>
    <xdr:pic>
      <xdr:nvPicPr>
        <xdr:cNvPr id="6" name="Imagem 5" descr="LOGO MOBICON">
          <a:extLst>
            <a:ext uri="{FF2B5EF4-FFF2-40B4-BE49-F238E27FC236}">
              <a16:creationId xmlns:a16="http://schemas.microsoft.com/office/drawing/2014/main" id="{4E6AB31F-B571-4E6A-8648-8C7BEC3716C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4" y="127000"/>
          <a:ext cx="182880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36</xdr:row>
      <xdr:rowOff>266700</xdr:rowOff>
    </xdr:from>
    <xdr:to>
      <xdr:col>7</xdr:col>
      <xdr:colOff>95250</xdr:colOff>
      <xdr:row>39</xdr:row>
      <xdr:rowOff>190500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2BF8842-A836-4A58-916B-F85A19DB283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800" y="24098250"/>
          <a:ext cx="2400300" cy="2209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304800</xdr:colOff>
      <xdr:row>0</xdr:row>
      <xdr:rowOff>171450</xdr:rowOff>
    </xdr:from>
    <xdr:to>
      <xdr:col>4</xdr:col>
      <xdr:colOff>1066800</xdr:colOff>
      <xdr:row>1</xdr:row>
      <xdr:rowOff>504825</xdr:rowOff>
    </xdr:to>
    <xdr:pic>
      <xdr:nvPicPr>
        <xdr:cNvPr id="6" name="Imagem 5" descr="LOGO MOBICON">
          <a:extLst>
            <a:ext uri="{FF2B5EF4-FFF2-40B4-BE49-F238E27FC236}">
              <a16:creationId xmlns:a16="http://schemas.microsoft.com/office/drawing/2014/main" id="{FFF11D76-317F-4942-8C10-9D6BB328932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71450"/>
          <a:ext cx="182880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62</xdr:row>
      <xdr:rowOff>114300</xdr:rowOff>
    </xdr:from>
    <xdr:to>
      <xdr:col>2</xdr:col>
      <xdr:colOff>2266950</xdr:colOff>
      <xdr:row>64</xdr:row>
      <xdr:rowOff>85090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E04D9E3-D610-4BEF-B6F7-2CC4DD8C08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49168050"/>
          <a:ext cx="2057400" cy="1037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285750</xdr:colOff>
      <xdr:row>0</xdr:row>
      <xdr:rowOff>152400</xdr:rowOff>
    </xdr:from>
    <xdr:to>
      <xdr:col>2</xdr:col>
      <xdr:colOff>1257300</xdr:colOff>
      <xdr:row>3</xdr:row>
      <xdr:rowOff>104775</xdr:rowOff>
    </xdr:to>
    <xdr:pic>
      <xdr:nvPicPr>
        <xdr:cNvPr id="7" name="Imagem 6" descr="LOGO MOBICON">
          <a:extLst>
            <a:ext uri="{FF2B5EF4-FFF2-40B4-BE49-F238E27FC236}">
              <a16:creationId xmlns:a16="http://schemas.microsoft.com/office/drawing/2014/main" id="{A1A8A935-566D-47C1-A168-A235B87D8DE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52400"/>
          <a:ext cx="182880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476250</xdr:colOff>
      <xdr:row>0</xdr:row>
      <xdr:rowOff>142875</xdr:rowOff>
    </xdr:from>
    <xdr:to>
      <xdr:col>10</xdr:col>
      <xdr:colOff>933450</xdr:colOff>
      <xdr:row>2</xdr:row>
      <xdr:rowOff>174625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8034FDB-34A3-46AB-A152-FAA51A1151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9000" y="142875"/>
          <a:ext cx="1695450" cy="793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158750</xdr:colOff>
      <xdr:row>1</xdr:row>
      <xdr:rowOff>0</xdr:rowOff>
    </xdr:from>
    <xdr:to>
      <xdr:col>4</xdr:col>
      <xdr:colOff>1571625</xdr:colOff>
      <xdr:row>2</xdr:row>
      <xdr:rowOff>127000</xdr:rowOff>
    </xdr:to>
    <xdr:pic>
      <xdr:nvPicPr>
        <xdr:cNvPr id="6" name="Imagem 5" descr="LOGO MOBICON">
          <a:extLst>
            <a:ext uri="{FF2B5EF4-FFF2-40B4-BE49-F238E27FC236}">
              <a16:creationId xmlns:a16="http://schemas.microsoft.com/office/drawing/2014/main" id="{9BDE3A61-089F-4786-ACC6-49108D3A13F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174625"/>
          <a:ext cx="2254250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63500</xdr:colOff>
      <xdr:row>0</xdr:row>
      <xdr:rowOff>95251</xdr:rowOff>
    </xdr:from>
    <xdr:to>
      <xdr:col>10</xdr:col>
      <xdr:colOff>1758950</xdr:colOff>
      <xdr:row>2</xdr:row>
      <xdr:rowOff>190501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A5CE264-880E-4292-87B1-CBF5FC25EC9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6500" y="95251"/>
          <a:ext cx="169545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476250</xdr:colOff>
      <xdr:row>1</xdr:row>
      <xdr:rowOff>15875</xdr:rowOff>
    </xdr:from>
    <xdr:to>
      <xdr:col>4</xdr:col>
      <xdr:colOff>1412875</xdr:colOff>
      <xdr:row>2</xdr:row>
      <xdr:rowOff>190500</xdr:rowOff>
    </xdr:to>
    <xdr:pic>
      <xdr:nvPicPr>
        <xdr:cNvPr id="5" name="Imagem 4" descr="LOGO MOBICON">
          <a:extLst>
            <a:ext uri="{FF2B5EF4-FFF2-40B4-BE49-F238E27FC236}">
              <a16:creationId xmlns:a16="http://schemas.microsoft.com/office/drawing/2014/main" id="{2D492C59-4234-4AE7-942C-104507F0C69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90500"/>
          <a:ext cx="20320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830035</xdr:colOff>
      <xdr:row>2</xdr:row>
      <xdr:rowOff>0</xdr:rowOff>
    </xdr:from>
    <xdr:to>
      <xdr:col>11</xdr:col>
      <xdr:colOff>715736</xdr:colOff>
      <xdr:row>5</xdr:row>
      <xdr:rowOff>231321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60B335-C5EA-4942-9C2C-3743227F4AA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2571" y="625929"/>
          <a:ext cx="2022022" cy="12926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0</xdr:row>
      <xdr:rowOff>63499</xdr:rowOff>
    </xdr:from>
    <xdr:to>
      <xdr:col>2</xdr:col>
      <xdr:colOff>277813</xdr:colOff>
      <xdr:row>2</xdr:row>
      <xdr:rowOff>127000</xdr:rowOff>
    </xdr:to>
    <xdr:pic>
      <xdr:nvPicPr>
        <xdr:cNvPr id="3" name="Imagem 2" descr="LOGO MOBICON">
          <a:extLst>
            <a:ext uri="{FF2B5EF4-FFF2-40B4-BE49-F238E27FC236}">
              <a16:creationId xmlns:a16="http://schemas.microsoft.com/office/drawing/2014/main" id="{99E1949B-DB84-4EE8-BF97-1EBC0283F04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1626" y="63499"/>
          <a:ext cx="1516062" cy="3810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60</xdr:row>
      <xdr:rowOff>0</xdr:rowOff>
    </xdr:from>
    <xdr:to>
      <xdr:col>4</xdr:col>
      <xdr:colOff>76200</xdr:colOff>
      <xdr:row>63</xdr:row>
      <xdr:rowOff>63500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D55EC04-E5E7-499A-AB1E-7F6016F114E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417" y="9091083"/>
          <a:ext cx="1695450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41</xdr:row>
      <xdr:rowOff>0</xdr:rowOff>
    </xdr:from>
    <xdr:to>
      <xdr:col>8</xdr:col>
      <xdr:colOff>285750</xdr:colOff>
      <xdr:row>49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987C025-62D8-47E1-B425-9AE2CAC53F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7202150"/>
          <a:ext cx="3009900" cy="1371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266700</xdr:colOff>
      <xdr:row>0</xdr:row>
      <xdr:rowOff>152400</xdr:rowOff>
    </xdr:from>
    <xdr:to>
      <xdr:col>3</xdr:col>
      <xdr:colOff>95250</xdr:colOff>
      <xdr:row>3</xdr:row>
      <xdr:rowOff>114300</xdr:rowOff>
    </xdr:to>
    <xdr:pic>
      <xdr:nvPicPr>
        <xdr:cNvPr id="6" name="Imagem 5" descr="LOGO MOBICON">
          <a:extLst>
            <a:ext uri="{FF2B5EF4-FFF2-40B4-BE49-F238E27FC236}">
              <a16:creationId xmlns:a16="http://schemas.microsoft.com/office/drawing/2014/main" id="{7AFF036B-CE44-4401-AC5C-15B15E05BED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52400"/>
          <a:ext cx="384810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35858</xdr:colOff>
      <xdr:row>6</xdr:row>
      <xdr:rowOff>26893</xdr:rowOff>
    </xdr:from>
    <xdr:to>
      <xdr:col>52</xdr:col>
      <xdr:colOff>833717</xdr:colOff>
      <xdr:row>100</xdr:row>
      <xdr:rowOff>143434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5898776" y="26893"/>
          <a:ext cx="797859" cy="11134165"/>
        </a:xfrm>
        <a:prstGeom prst="rect">
          <a:avLst/>
        </a:prstGeom>
        <a:solidFill>
          <a:srgbClr val="FFFF00">
            <a:alpha val="10196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</xdr:colOff>
      <xdr:row>0</xdr:row>
      <xdr:rowOff>0</xdr:rowOff>
    </xdr:from>
    <xdr:to>
      <xdr:col>3</xdr:col>
      <xdr:colOff>535781</xdr:colOff>
      <xdr:row>4</xdr:row>
      <xdr:rowOff>40820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0"/>
          <a:ext cx="1595437" cy="8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361950</xdr:colOff>
      <xdr:row>0</xdr:row>
      <xdr:rowOff>66675</xdr:rowOff>
    </xdr:from>
    <xdr:to>
      <xdr:col>13</xdr:col>
      <xdr:colOff>762000</xdr:colOff>
      <xdr:row>3</xdr:row>
      <xdr:rowOff>104775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lum bright="-28000" contrast="4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b="4416"/>
        <a:stretch/>
      </xdr:blipFill>
      <xdr:spPr bwMode="auto">
        <a:xfrm>
          <a:off x="10086975" y="66675"/>
          <a:ext cx="1114425" cy="609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16087</xdr:colOff>
      <xdr:row>42</xdr:row>
      <xdr:rowOff>24554</xdr:rowOff>
    </xdr:from>
    <xdr:to>
      <xdr:col>5</xdr:col>
      <xdr:colOff>912581</xdr:colOff>
      <xdr:row>45</xdr:row>
      <xdr:rowOff>32172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52220" y="7737687"/>
          <a:ext cx="3514811" cy="532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1695450</xdr:colOff>
      <xdr:row>99</xdr:row>
      <xdr:rowOff>37465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84BE432-C284-43B4-B77B-29633EB31F0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3" y="17668875"/>
          <a:ext cx="1695450" cy="10375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190501</xdr:colOff>
      <xdr:row>0</xdr:row>
      <xdr:rowOff>142875</xdr:rowOff>
    </xdr:from>
    <xdr:to>
      <xdr:col>2</xdr:col>
      <xdr:colOff>1654966</xdr:colOff>
      <xdr:row>0</xdr:row>
      <xdr:rowOff>833437</xdr:rowOff>
    </xdr:to>
    <xdr:pic>
      <xdr:nvPicPr>
        <xdr:cNvPr id="5" name="Imagem 0" descr="imagem.JPG">
          <a:extLst>
            <a:ext uri="{FF2B5EF4-FFF2-40B4-BE49-F238E27FC236}">
              <a16:creationId xmlns:a16="http://schemas.microsoft.com/office/drawing/2014/main" id="{C698067F-6A67-4135-A425-A57B6A6E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82" y="142875"/>
          <a:ext cx="1904997" cy="690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16087</xdr:colOff>
      <xdr:row>34</xdr:row>
      <xdr:rowOff>24554</xdr:rowOff>
    </xdr:from>
    <xdr:to>
      <xdr:col>6</xdr:col>
      <xdr:colOff>341081</xdr:colOff>
      <xdr:row>37</xdr:row>
      <xdr:rowOff>32173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50527" y="7690274"/>
          <a:ext cx="3503804" cy="5257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293688</xdr:colOff>
      <xdr:row>33</xdr:row>
      <xdr:rowOff>238124</xdr:rowOff>
    </xdr:from>
    <xdr:to>
      <xdr:col>9</xdr:col>
      <xdr:colOff>63500</xdr:colOff>
      <xdr:row>37</xdr:row>
      <xdr:rowOff>21589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BF297C2-5EE2-46A8-A258-A66D0AABE8D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9938" y="5746749"/>
          <a:ext cx="1508125" cy="672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269875</xdr:colOff>
      <xdr:row>0</xdr:row>
      <xdr:rowOff>87313</xdr:rowOff>
    </xdr:from>
    <xdr:to>
      <xdr:col>3</xdr:col>
      <xdr:colOff>691696</xdr:colOff>
      <xdr:row>0</xdr:row>
      <xdr:rowOff>620033</xdr:rowOff>
    </xdr:to>
    <xdr:pic>
      <xdr:nvPicPr>
        <xdr:cNvPr id="5" name="Imagem 0" descr="imagem.JPG">
          <a:extLst>
            <a:ext uri="{FF2B5EF4-FFF2-40B4-BE49-F238E27FC236}">
              <a16:creationId xmlns:a16="http://schemas.microsoft.com/office/drawing/2014/main" id="{CC1C3820-A6EB-4202-A170-D922349A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88" y="87313"/>
          <a:ext cx="1469571" cy="532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1</xdr:col>
      <xdr:colOff>1063058</xdr:colOff>
      <xdr:row>3</xdr:row>
      <xdr:rowOff>28575</xdr:rowOff>
    </xdr:to>
    <xdr:pic>
      <xdr:nvPicPr>
        <xdr:cNvPr id="2" name="Imagem 0" descr="imagem.JPG">
          <a:extLst>
            <a:ext uri="{FF2B5EF4-FFF2-40B4-BE49-F238E27FC236}">
              <a16:creationId xmlns:a16="http://schemas.microsoft.com/office/drawing/2014/main" id="{9F845345-05ED-4B4A-879E-772E337C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0"/>
          <a:ext cx="1472633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genharia(2)\Edi%20-%20cria&#231;&#227;o%20programas\Custo%20Ref.model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57694a20f61e696/Documentos/Mobicon/Licita&#231;&#227;o%202019/Licita&#231;&#227;o%202020/Itapaci/Planilha%20Or&#231;ament&#225;ria%20-%20Abrigo%20Idos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8.60\or&#231;amentos\Documents%20and%20Settings\evandro.magalhaes.AGDOMAIN\Desktop\Nova%20pasta\ENCARGO%20SOCI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agc-fls001\Grupos\_Estreito%20291102\CIndireto\estreito%20-%20cronogr%20mod%20mo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AEMA/EG0171%20-%20CAEMA%20-%20&#193;gua%20-%20Diversos%20Munic/Relat&#243;rio_Munic&#237;pio/Afonso%20Cunha/Apoio/Or&#231;amento%20e%20Especifica&#231;&#245;es/CORSAN/2015%2001%20Planilha%20Modelo%20SINAPI-CORSAN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Local/Microsoft/Windows/INetCache/Content.MSO/C&#243;pia%20de%20PLANILHA%20MULTIPLA%20CALCADAS-1545324524202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Encargo Social"/>
      <sheetName val="Hora Normal"/>
      <sheetName val="Hora extra"/>
      <sheetName val="ciclo"/>
      <sheetName val="Cto Ref. Reduc"/>
      <sheetName val="Curva"/>
    </sheetNames>
    <sheetDataSet>
      <sheetData sheetId="0"/>
      <sheetData sheetId="1"/>
      <sheetData sheetId="2"/>
      <sheetData sheetId="3">
        <row r="1">
          <cell r="A1" t="str">
            <v>ENCARGOS SOBRE HORA EXTRA</v>
          </cell>
        </row>
        <row r="2">
          <cell r="A2" t="str">
            <v>GRUPO I - Encargos Básicos</v>
          </cell>
        </row>
        <row r="4">
          <cell r="A4" t="str">
            <v>IAPAS</v>
          </cell>
          <cell r="B4">
            <v>0.2</v>
          </cell>
        </row>
        <row r="5">
          <cell r="A5" t="str">
            <v>SESI</v>
          </cell>
          <cell r="B5">
            <v>1.7999999999999999E-2</v>
          </cell>
        </row>
        <row r="6">
          <cell r="A6" t="str">
            <v>SENAI</v>
          </cell>
          <cell r="B6">
            <v>1.4999999999999999E-2</v>
          </cell>
        </row>
        <row r="7">
          <cell r="A7" t="str">
            <v>INCRA</v>
          </cell>
          <cell r="B7">
            <v>2E-3</v>
          </cell>
        </row>
        <row r="8">
          <cell r="A8" t="str">
            <v>SALÁRIO EDUCAÇÃO</v>
          </cell>
          <cell r="B8">
            <v>2.5000000000000001E-2</v>
          </cell>
        </row>
        <row r="9">
          <cell r="A9" t="str">
            <v>SEGURO CONTRA ACIDENTES</v>
          </cell>
          <cell r="B9">
            <v>0.03</v>
          </cell>
        </row>
        <row r="10">
          <cell r="A10" t="str">
            <v>FGTS</v>
          </cell>
          <cell r="B10">
            <v>8.5000000000000006E-2</v>
          </cell>
        </row>
        <row r="12">
          <cell r="A12" t="str">
            <v>TOTAL DO GRUPO I</v>
          </cell>
          <cell r="B12">
            <v>0.37500000000000006</v>
          </cell>
        </row>
        <row r="14">
          <cell r="A14" t="str">
            <v>GRUPO II</v>
          </cell>
        </row>
        <row r="16">
          <cell r="A16" t="str">
            <v>REPOUSO SEMANAL REMUNERADO</v>
          </cell>
          <cell r="B16">
            <v>0.19009999999999999</v>
          </cell>
        </row>
        <row r="17">
          <cell r="A17" t="str">
            <v>FÉRIAS</v>
          </cell>
          <cell r="B17">
            <v>0.1303</v>
          </cell>
        </row>
        <row r="18">
          <cell r="A18" t="str">
            <v>FERIADOS</v>
          </cell>
          <cell r="B18">
            <v>3.61E-2</v>
          </cell>
        </row>
        <row r="19">
          <cell r="A19" t="str">
            <v>13º SALÁRIO</v>
          </cell>
          <cell r="B19">
            <v>0.1095</v>
          </cell>
        </row>
        <row r="21">
          <cell r="A21" t="str">
            <v>TOTAL DO GRUPO II</v>
          </cell>
          <cell r="B21">
            <v>0.46600000000000003</v>
          </cell>
        </row>
        <row r="23">
          <cell r="A23" t="str">
            <v>GRUPO III</v>
          </cell>
        </row>
        <row r="25">
          <cell r="A25" t="str">
            <v>AVISO PRÉVIO INDENIZADO</v>
          </cell>
          <cell r="B25">
            <v>0.114</v>
          </cell>
        </row>
        <row r="26">
          <cell r="A26" t="str">
            <v>FÉRIAS PROPORCIONAIS RELATIVAS AO AVISO PRÉVIO</v>
          </cell>
          <cell r="B26">
            <v>1.17E-2</v>
          </cell>
        </row>
        <row r="27">
          <cell r="A27" t="str">
            <v>13º PROPORCIONAL RELATIVO AO AVISO PRÉVIO</v>
          </cell>
          <cell r="B27">
            <v>9.4999999999999998E-3</v>
          </cell>
        </row>
        <row r="28">
          <cell r="A28" t="str">
            <v>AVISO PRÉVIO PAGO EM DOBRO</v>
          </cell>
          <cell r="B28">
            <v>8.8000000000000005E-3</v>
          </cell>
        </row>
        <row r="29">
          <cell r="A29" t="str">
            <v>INDENIZAÇÃO POR DEMISSÃO SEM JUSTA CAUSA</v>
          </cell>
          <cell r="B29">
            <v>6.2300000000000001E-2</v>
          </cell>
        </row>
        <row r="31">
          <cell r="A31" t="str">
            <v>TOTAL DO GRUPO III</v>
          </cell>
          <cell r="B31">
            <v>0.20630000000000001</v>
          </cell>
        </row>
        <row r="33">
          <cell r="A33" t="str">
            <v>GRUPO IV - Reincidência Grupo I x Grupo II</v>
          </cell>
          <cell r="B33">
            <v>0.17475000000000004</v>
          </cell>
        </row>
        <row r="35">
          <cell r="A35" t="str">
            <v>TOTAL ENCARGOS SOBRE HORA EXTRA</v>
          </cell>
          <cell r="B35">
            <v>1.2220500000000001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2</v>
          </cell>
        </row>
      </sheetData>
      <sheetData sheetId="1">
        <row r="17">
          <cell r="F17" t="str">
            <v>Lar do Idoso - Primeira Etapa</v>
          </cell>
        </row>
      </sheetData>
      <sheetData sheetId="2" refreshError="1"/>
      <sheetData sheetId="3" refreshError="1"/>
      <sheetData sheetId="4">
        <row r="15">
          <cell r="X15">
            <v>590468.91000000015</v>
          </cell>
        </row>
        <row r="16">
          <cell r="X16">
            <v>590468.91</v>
          </cell>
        </row>
        <row r="17">
          <cell r="X17">
            <v>3847.32</v>
          </cell>
        </row>
        <row r="18">
          <cell r="X18">
            <v>2991.42</v>
          </cell>
        </row>
        <row r="19">
          <cell r="X19">
            <v>855.9</v>
          </cell>
        </row>
        <row r="20">
          <cell r="X20">
            <v>22535.06</v>
          </cell>
        </row>
        <row r="21">
          <cell r="X21">
            <v>22535.06</v>
          </cell>
        </row>
        <row r="22">
          <cell r="X22">
            <v>5438.83</v>
          </cell>
        </row>
        <row r="23">
          <cell r="X23">
            <v>5438.83</v>
          </cell>
        </row>
        <row r="24">
          <cell r="X24">
            <v>49498.58</v>
          </cell>
        </row>
        <row r="25">
          <cell r="X25">
            <v>4386.0200000000004</v>
          </cell>
        </row>
        <row r="26">
          <cell r="X26">
            <v>3966.73</v>
          </cell>
        </row>
        <row r="27">
          <cell r="X27">
            <v>602.79</v>
          </cell>
        </row>
        <row r="28">
          <cell r="X28">
            <v>8542.27</v>
          </cell>
        </row>
        <row r="29">
          <cell r="X29">
            <v>497.95</v>
          </cell>
        </row>
        <row r="30">
          <cell r="X30">
            <v>4692.8100000000004</v>
          </cell>
        </row>
        <row r="31">
          <cell r="X31">
            <v>6633.89</v>
          </cell>
        </row>
        <row r="32">
          <cell r="X32">
            <v>3344.03</v>
          </cell>
        </row>
        <row r="33">
          <cell r="X33">
            <v>7192.64</v>
          </cell>
        </row>
        <row r="34">
          <cell r="X34">
            <v>9639.4500000000007</v>
          </cell>
        </row>
        <row r="35">
          <cell r="X35">
            <v>50041.69</v>
          </cell>
        </row>
        <row r="36">
          <cell r="X36">
            <v>6031.15</v>
          </cell>
        </row>
        <row r="37">
          <cell r="X37">
            <v>10744.19</v>
          </cell>
        </row>
        <row r="38">
          <cell r="X38">
            <v>1461.85</v>
          </cell>
        </row>
        <row r="39">
          <cell r="X39">
            <v>9214.31</v>
          </cell>
        </row>
        <row r="40">
          <cell r="X40">
            <v>222.63</v>
          </cell>
        </row>
        <row r="41">
          <cell r="X41">
            <v>36.97</v>
          </cell>
        </row>
        <row r="42">
          <cell r="X42">
            <v>12366.19</v>
          </cell>
        </row>
        <row r="43">
          <cell r="X43">
            <v>7713.41</v>
          </cell>
        </row>
        <row r="44">
          <cell r="X44">
            <v>2250.9899999999998</v>
          </cell>
        </row>
        <row r="45">
          <cell r="X45">
            <v>25234.02</v>
          </cell>
        </row>
        <row r="46">
          <cell r="X46">
            <v>25234.02</v>
          </cell>
        </row>
        <row r="47">
          <cell r="X47">
            <v>33549.800000000003</v>
          </cell>
        </row>
        <row r="48">
          <cell r="X48">
            <v>33549.800000000003</v>
          </cell>
        </row>
        <row r="49">
          <cell r="X49">
            <v>544.20000000000005</v>
          </cell>
        </row>
        <row r="50">
          <cell r="X50">
            <v>544.20000000000005</v>
          </cell>
        </row>
        <row r="51">
          <cell r="X51">
            <v>30823.27</v>
          </cell>
        </row>
        <row r="52">
          <cell r="X52">
            <v>819.72</v>
          </cell>
        </row>
        <row r="53">
          <cell r="X53">
            <v>881.82</v>
          </cell>
        </row>
        <row r="54">
          <cell r="X54">
            <v>138.88999999999999</v>
          </cell>
        </row>
        <row r="55">
          <cell r="X55">
            <v>1046.17</v>
          </cell>
        </row>
        <row r="56">
          <cell r="X56">
            <v>43.3</v>
          </cell>
        </row>
        <row r="57">
          <cell r="X57">
            <v>532.53</v>
          </cell>
        </row>
        <row r="58">
          <cell r="X58">
            <v>353.04</v>
          </cell>
        </row>
        <row r="59">
          <cell r="X59">
            <v>373.44</v>
          </cell>
        </row>
        <row r="60">
          <cell r="X60">
            <v>188.98</v>
          </cell>
        </row>
        <row r="61">
          <cell r="X61">
            <v>484.84</v>
          </cell>
        </row>
        <row r="62">
          <cell r="X62">
            <v>202.44</v>
          </cell>
        </row>
        <row r="63">
          <cell r="X63">
            <v>96.54</v>
          </cell>
        </row>
        <row r="64">
          <cell r="X64">
            <v>432.85</v>
          </cell>
        </row>
        <row r="65">
          <cell r="X65">
            <v>251.9</v>
          </cell>
        </row>
        <row r="66">
          <cell r="X66">
            <v>90.48</v>
          </cell>
        </row>
        <row r="67">
          <cell r="X67">
            <v>641.4</v>
          </cell>
        </row>
        <row r="68">
          <cell r="X68">
            <v>49.98</v>
          </cell>
        </row>
        <row r="69">
          <cell r="X69">
            <v>104.16</v>
          </cell>
        </row>
        <row r="70">
          <cell r="X70">
            <v>545.72</v>
          </cell>
        </row>
        <row r="71">
          <cell r="X71">
            <v>137.4</v>
          </cell>
        </row>
        <row r="72">
          <cell r="X72">
            <v>824.96</v>
          </cell>
        </row>
        <row r="73">
          <cell r="X73">
            <v>1195.2</v>
          </cell>
        </row>
        <row r="74">
          <cell r="X74">
            <v>272.88</v>
          </cell>
        </row>
        <row r="75">
          <cell r="X75">
            <v>4071.55</v>
          </cell>
        </row>
        <row r="76">
          <cell r="X76">
            <v>4887.63</v>
          </cell>
        </row>
        <row r="77">
          <cell r="X77">
            <v>3562.8</v>
          </cell>
        </row>
        <row r="78">
          <cell r="X78">
            <v>69.31</v>
          </cell>
        </row>
        <row r="79">
          <cell r="X79">
            <v>691.5</v>
          </cell>
        </row>
        <row r="80">
          <cell r="X80">
            <v>75.72</v>
          </cell>
        </row>
        <row r="81">
          <cell r="X81">
            <v>4252.1000000000004</v>
          </cell>
        </row>
        <row r="82">
          <cell r="X82">
            <v>18.18</v>
          </cell>
        </row>
        <row r="83">
          <cell r="X83">
            <v>33.28</v>
          </cell>
        </row>
        <row r="84">
          <cell r="X84">
            <v>24.76</v>
          </cell>
        </row>
        <row r="85">
          <cell r="X85">
            <v>1960.35</v>
          </cell>
        </row>
        <row r="86">
          <cell r="X86">
            <v>374.85</v>
          </cell>
        </row>
        <row r="87">
          <cell r="X87">
            <v>1092.5999999999999</v>
          </cell>
        </row>
        <row r="88">
          <cell r="X88">
            <v>16759.29</v>
          </cell>
        </row>
        <row r="89">
          <cell r="X89">
            <v>25.25</v>
          </cell>
        </row>
        <row r="90">
          <cell r="X90">
            <v>4.4800000000000004</v>
          </cell>
        </row>
        <row r="91">
          <cell r="X91">
            <v>104.58</v>
          </cell>
        </row>
        <row r="92">
          <cell r="X92">
            <v>274.12</v>
          </cell>
        </row>
        <row r="93">
          <cell r="X93">
            <v>7.48</v>
          </cell>
        </row>
        <row r="94">
          <cell r="X94">
            <v>448.2</v>
          </cell>
        </row>
        <row r="95">
          <cell r="X95">
            <v>1162.96</v>
          </cell>
        </row>
        <row r="96">
          <cell r="X96">
            <v>14.66</v>
          </cell>
        </row>
        <row r="97">
          <cell r="X97">
            <v>1483.58</v>
          </cell>
        </row>
        <row r="98">
          <cell r="X98">
            <v>1239.21</v>
          </cell>
        </row>
        <row r="99">
          <cell r="X99">
            <v>37.799999999999997</v>
          </cell>
        </row>
        <row r="100">
          <cell r="X100">
            <v>17.57</v>
          </cell>
        </row>
        <row r="101">
          <cell r="X101">
            <v>264.5</v>
          </cell>
        </row>
        <row r="102">
          <cell r="X102">
            <v>196.35</v>
          </cell>
        </row>
        <row r="103">
          <cell r="X103">
            <v>54.5</v>
          </cell>
        </row>
        <row r="104">
          <cell r="X104">
            <v>111.9</v>
          </cell>
        </row>
        <row r="105">
          <cell r="X105">
            <v>839.49</v>
          </cell>
        </row>
        <row r="106">
          <cell r="X106">
            <v>41.72</v>
          </cell>
        </row>
        <row r="107">
          <cell r="X107">
            <v>169.7</v>
          </cell>
        </row>
        <row r="108">
          <cell r="X108">
            <v>150.47999999999999</v>
          </cell>
        </row>
        <row r="109">
          <cell r="X109">
            <v>73.3</v>
          </cell>
        </row>
        <row r="110">
          <cell r="X110">
            <v>302.61</v>
          </cell>
        </row>
        <row r="111">
          <cell r="X111">
            <v>37.380000000000003</v>
          </cell>
        </row>
        <row r="112">
          <cell r="X112">
            <v>30.17</v>
          </cell>
        </row>
        <row r="113">
          <cell r="X113">
            <v>218.05</v>
          </cell>
        </row>
        <row r="114">
          <cell r="X114">
            <v>162.15</v>
          </cell>
        </row>
        <row r="115">
          <cell r="X115">
            <v>401.64</v>
          </cell>
        </row>
        <row r="116">
          <cell r="X116">
            <v>25.25</v>
          </cell>
        </row>
        <row r="117">
          <cell r="X117">
            <v>150.86000000000001</v>
          </cell>
        </row>
        <row r="118">
          <cell r="X118">
            <v>4.43</v>
          </cell>
        </row>
        <row r="119">
          <cell r="X119">
            <v>171.18</v>
          </cell>
        </row>
        <row r="120">
          <cell r="X120">
            <v>801.6</v>
          </cell>
        </row>
        <row r="121">
          <cell r="X121">
            <v>98.39</v>
          </cell>
        </row>
        <row r="122">
          <cell r="X122">
            <v>1249.78</v>
          </cell>
        </row>
        <row r="123">
          <cell r="X123">
            <v>654.39</v>
          </cell>
        </row>
        <row r="124">
          <cell r="X124">
            <v>1602.24</v>
          </cell>
        </row>
        <row r="125">
          <cell r="X125">
            <v>952.16</v>
          </cell>
        </row>
        <row r="126">
          <cell r="X126">
            <v>188.85</v>
          </cell>
        </row>
        <row r="127">
          <cell r="X127">
            <v>91.26</v>
          </cell>
        </row>
        <row r="128">
          <cell r="X128">
            <v>2895.07</v>
          </cell>
        </row>
        <row r="129">
          <cell r="X129">
            <v>24040.36</v>
          </cell>
        </row>
        <row r="130">
          <cell r="X130">
            <v>1595.76</v>
          </cell>
        </row>
        <row r="131">
          <cell r="X131">
            <v>1238.94</v>
          </cell>
        </row>
        <row r="132">
          <cell r="X132">
            <v>301.3</v>
          </cell>
        </row>
        <row r="133">
          <cell r="X133">
            <v>51.84</v>
          </cell>
        </row>
        <row r="134">
          <cell r="X134">
            <v>318.60000000000002</v>
          </cell>
        </row>
        <row r="135">
          <cell r="X135">
            <v>32.97</v>
          </cell>
        </row>
        <row r="136">
          <cell r="X136">
            <v>117</v>
          </cell>
        </row>
        <row r="137">
          <cell r="X137">
            <v>233.03</v>
          </cell>
        </row>
        <row r="138">
          <cell r="X138">
            <v>258.93</v>
          </cell>
        </row>
        <row r="139">
          <cell r="X139">
            <v>216.26</v>
          </cell>
        </row>
        <row r="140">
          <cell r="X140">
            <v>34.799999999999997</v>
          </cell>
        </row>
        <row r="141">
          <cell r="X141">
            <v>7.52</v>
          </cell>
        </row>
        <row r="142">
          <cell r="X142">
            <v>52.44</v>
          </cell>
        </row>
        <row r="143">
          <cell r="X143">
            <v>19.59</v>
          </cell>
        </row>
        <row r="144">
          <cell r="X144">
            <v>16.47</v>
          </cell>
        </row>
        <row r="145">
          <cell r="X145">
            <v>293.04000000000002</v>
          </cell>
        </row>
        <row r="146">
          <cell r="X146">
            <v>52.64</v>
          </cell>
        </row>
        <row r="147">
          <cell r="X147">
            <v>20.8</v>
          </cell>
        </row>
        <row r="148">
          <cell r="X148">
            <v>67.56</v>
          </cell>
        </row>
        <row r="149">
          <cell r="X149">
            <v>2179.59</v>
          </cell>
        </row>
        <row r="150">
          <cell r="X150">
            <v>9311.99</v>
          </cell>
        </row>
        <row r="151">
          <cell r="X151">
            <v>46.16</v>
          </cell>
        </row>
        <row r="152">
          <cell r="X152">
            <v>27.42</v>
          </cell>
        </row>
        <row r="153">
          <cell r="X153">
            <v>1035.98</v>
          </cell>
        </row>
        <row r="154">
          <cell r="X154">
            <v>630.54</v>
          </cell>
        </row>
        <row r="155">
          <cell r="X155">
            <v>617.65</v>
          </cell>
        </row>
        <row r="156">
          <cell r="X156">
            <v>5091.68</v>
          </cell>
        </row>
        <row r="157">
          <cell r="X157">
            <v>28.95</v>
          </cell>
        </row>
        <row r="158">
          <cell r="X158">
            <v>140.91</v>
          </cell>
        </row>
        <row r="159">
          <cell r="X159">
            <v>11046.45</v>
          </cell>
        </row>
        <row r="160">
          <cell r="X160">
            <v>971.94</v>
          </cell>
        </row>
        <row r="161">
          <cell r="X161">
            <v>5591.9</v>
          </cell>
        </row>
        <row r="162">
          <cell r="X162">
            <v>353.54</v>
          </cell>
        </row>
        <row r="163">
          <cell r="X163">
            <v>380.32</v>
          </cell>
        </row>
        <row r="164">
          <cell r="X164">
            <v>67.63</v>
          </cell>
        </row>
        <row r="165">
          <cell r="X165">
            <v>305.36</v>
          </cell>
        </row>
        <row r="166">
          <cell r="X166">
            <v>1127.8800000000001</v>
          </cell>
        </row>
        <row r="167">
          <cell r="X167">
            <v>944</v>
          </cell>
        </row>
        <row r="168">
          <cell r="X168">
            <v>1303.8800000000001</v>
          </cell>
        </row>
        <row r="169">
          <cell r="X169">
            <v>7864.19</v>
          </cell>
        </row>
        <row r="170">
          <cell r="X170">
            <v>3893.67</v>
          </cell>
        </row>
        <row r="171">
          <cell r="X171">
            <v>1304.22</v>
          </cell>
        </row>
        <row r="172">
          <cell r="X172">
            <v>2666.3</v>
          </cell>
        </row>
        <row r="173">
          <cell r="X173">
            <v>28845.38</v>
          </cell>
        </row>
        <row r="174">
          <cell r="X174">
            <v>2878.98</v>
          </cell>
        </row>
        <row r="175">
          <cell r="X175">
            <v>7276.53</v>
          </cell>
        </row>
        <row r="176">
          <cell r="X176">
            <v>18689.87</v>
          </cell>
        </row>
        <row r="177">
          <cell r="X177">
            <v>21253.31</v>
          </cell>
        </row>
        <row r="178">
          <cell r="X178">
            <v>1935.89</v>
          </cell>
        </row>
        <row r="179">
          <cell r="X179">
            <v>17798.82</v>
          </cell>
        </row>
        <row r="180">
          <cell r="X180">
            <v>149.94999999999999</v>
          </cell>
        </row>
        <row r="181">
          <cell r="X181">
            <v>1368.65</v>
          </cell>
        </row>
        <row r="182">
          <cell r="X182">
            <v>13094.44</v>
          </cell>
        </row>
        <row r="183">
          <cell r="X183">
            <v>13094.44</v>
          </cell>
        </row>
        <row r="184">
          <cell r="X184">
            <v>11848.9</v>
          </cell>
        </row>
        <row r="185">
          <cell r="X185">
            <v>11848.9</v>
          </cell>
        </row>
        <row r="186">
          <cell r="X186">
            <v>50635.45</v>
          </cell>
        </row>
        <row r="187">
          <cell r="X187">
            <v>13607.04</v>
          </cell>
        </row>
        <row r="188">
          <cell r="X188">
            <v>25995.119999999999</v>
          </cell>
        </row>
        <row r="189">
          <cell r="X189">
            <v>4622.28</v>
          </cell>
        </row>
        <row r="190">
          <cell r="X190">
            <v>5470.22</v>
          </cell>
        </row>
        <row r="191">
          <cell r="X191">
            <v>940.79</v>
          </cell>
        </row>
        <row r="192">
          <cell r="X192">
            <v>46918.21</v>
          </cell>
        </row>
        <row r="193">
          <cell r="X193">
            <v>7721.02</v>
          </cell>
        </row>
        <row r="194">
          <cell r="X194">
            <v>5508.22</v>
          </cell>
        </row>
        <row r="195">
          <cell r="X195">
            <v>4154.17</v>
          </cell>
        </row>
        <row r="196">
          <cell r="X196">
            <v>10624.63</v>
          </cell>
        </row>
        <row r="197">
          <cell r="X197">
            <v>495.86</v>
          </cell>
        </row>
        <row r="198">
          <cell r="X198">
            <v>652.84</v>
          </cell>
        </row>
        <row r="199">
          <cell r="X199">
            <v>547.52</v>
          </cell>
        </row>
        <row r="200">
          <cell r="X200">
            <v>11424.68</v>
          </cell>
        </row>
        <row r="201">
          <cell r="X201">
            <v>5789.27</v>
          </cell>
        </row>
        <row r="202">
          <cell r="X202">
            <v>520.98</v>
          </cell>
        </row>
        <row r="203">
          <cell r="X203">
            <v>157.32</v>
          </cell>
        </row>
        <row r="204">
          <cell r="X204">
            <v>363.66</v>
          </cell>
        </row>
        <row r="205">
          <cell r="X205">
            <v>58218.400000000001</v>
          </cell>
        </row>
        <row r="206">
          <cell r="X206">
            <v>3524.64</v>
          </cell>
        </row>
        <row r="207">
          <cell r="X207">
            <v>4601.3</v>
          </cell>
        </row>
        <row r="208">
          <cell r="X208">
            <v>40300.68</v>
          </cell>
        </row>
        <row r="209">
          <cell r="X209">
            <v>2029.72</v>
          </cell>
        </row>
        <row r="210">
          <cell r="X210">
            <v>7762.06</v>
          </cell>
        </row>
        <row r="211">
          <cell r="X211">
            <v>2680.77</v>
          </cell>
        </row>
        <row r="212">
          <cell r="X212">
            <v>956.78</v>
          </cell>
        </row>
        <row r="213">
          <cell r="X213">
            <v>1248.03</v>
          </cell>
        </row>
        <row r="214">
          <cell r="X214">
            <v>475.96</v>
          </cell>
        </row>
        <row r="215">
          <cell r="X215">
            <v>32833.74</v>
          </cell>
        </row>
        <row r="216">
          <cell r="X216">
            <v>13295.61</v>
          </cell>
        </row>
        <row r="217">
          <cell r="X217">
            <v>4359.3100000000004</v>
          </cell>
        </row>
        <row r="218">
          <cell r="X218">
            <v>1267.25</v>
          </cell>
        </row>
        <row r="219">
          <cell r="X219">
            <v>9759.35</v>
          </cell>
        </row>
        <row r="220">
          <cell r="X220">
            <v>4152.22</v>
          </cell>
        </row>
        <row r="221">
          <cell r="X221">
            <v>40032.550000000003</v>
          </cell>
        </row>
        <row r="222">
          <cell r="X222">
            <v>40032.550000000003</v>
          </cell>
        </row>
        <row r="223">
          <cell r="X223">
            <v>2363.7199999999998</v>
          </cell>
        </row>
        <row r="224">
          <cell r="X224">
            <v>1601.71</v>
          </cell>
        </row>
        <row r="225">
          <cell r="X225">
            <v>762.01</v>
          </cell>
        </row>
      </sheetData>
      <sheetData sheetId="5">
        <row r="12">
          <cell r="A12">
            <v>2</v>
          </cell>
        </row>
        <row r="15">
          <cell r="M15">
            <v>1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 t="str">
            <v/>
          </cell>
        </row>
        <row r="21">
          <cell r="M21">
            <v>3</v>
          </cell>
        </row>
        <row r="22">
          <cell r="M22" t="str">
            <v/>
          </cell>
        </row>
        <row r="23">
          <cell r="M23">
            <v>4</v>
          </cell>
        </row>
        <row r="24">
          <cell r="M24" t="str">
            <v/>
          </cell>
        </row>
        <row r="25">
          <cell r="M25">
            <v>5</v>
          </cell>
        </row>
        <row r="26">
          <cell r="M26">
            <v>5</v>
          </cell>
        </row>
        <row r="27">
          <cell r="M27">
            <v>5</v>
          </cell>
        </row>
        <row r="28">
          <cell r="M28">
            <v>5</v>
          </cell>
        </row>
        <row r="29">
          <cell r="M29">
            <v>5</v>
          </cell>
        </row>
        <row r="30">
          <cell r="M30">
            <v>5</v>
          </cell>
        </row>
        <row r="31">
          <cell r="M31">
            <v>5</v>
          </cell>
        </row>
        <row r="32">
          <cell r="M32">
            <v>5</v>
          </cell>
        </row>
        <row r="33">
          <cell r="M33">
            <v>5</v>
          </cell>
        </row>
        <row r="34">
          <cell r="M34">
            <v>5</v>
          </cell>
        </row>
        <row r="35">
          <cell r="M35" t="str">
            <v/>
          </cell>
        </row>
        <row r="36">
          <cell r="M36">
            <v>6</v>
          </cell>
        </row>
        <row r="37">
          <cell r="M37">
            <v>6</v>
          </cell>
        </row>
        <row r="38">
          <cell r="M38">
            <v>6</v>
          </cell>
        </row>
        <row r="39">
          <cell r="M39">
            <v>6</v>
          </cell>
        </row>
        <row r="40">
          <cell r="M40">
            <v>6</v>
          </cell>
        </row>
        <row r="41">
          <cell r="M41">
            <v>6</v>
          </cell>
        </row>
        <row r="42">
          <cell r="M42">
            <v>6</v>
          </cell>
        </row>
        <row r="43">
          <cell r="M43">
            <v>6</v>
          </cell>
        </row>
        <row r="44">
          <cell r="M44">
            <v>6</v>
          </cell>
        </row>
        <row r="45">
          <cell r="M45" t="str">
            <v/>
          </cell>
        </row>
        <row r="46">
          <cell r="M46">
            <v>7</v>
          </cell>
        </row>
        <row r="47">
          <cell r="M47" t="str">
            <v/>
          </cell>
        </row>
        <row r="48">
          <cell r="M48">
            <v>8</v>
          </cell>
        </row>
        <row r="49">
          <cell r="M49" t="str">
            <v/>
          </cell>
        </row>
        <row r="50">
          <cell r="M50">
            <v>9</v>
          </cell>
        </row>
        <row r="51">
          <cell r="M51" t="str">
            <v/>
          </cell>
        </row>
        <row r="52">
          <cell r="M52">
            <v>10</v>
          </cell>
        </row>
        <row r="53">
          <cell r="M53">
            <v>10</v>
          </cell>
        </row>
        <row r="54">
          <cell r="M54">
            <v>10</v>
          </cell>
        </row>
        <row r="55">
          <cell r="M55">
            <v>10</v>
          </cell>
        </row>
        <row r="56">
          <cell r="M56">
            <v>10</v>
          </cell>
        </row>
        <row r="57">
          <cell r="M57">
            <v>10</v>
          </cell>
        </row>
        <row r="58">
          <cell r="M58">
            <v>10</v>
          </cell>
        </row>
        <row r="59">
          <cell r="M59">
            <v>10</v>
          </cell>
        </row>
        <row r="60">
          <cell r="M60">
            <v>10</v>
          </cell>
        </row>
        <row r="61">
          <cell r="M61">
            <v>10</v>
          </cell>
        </row>
        <row r="62">
          <cell r="M62">
            <v>10</v>
          </cell>
        </row>
        <row r="63">
          <cell r="M63">
            <v>10</v>
          </cell>
        </row>
        <row r="64">
          <cell r="M64">
            <v>10</v>
          </cell>
        </row>
        <row r="65">
          <cell r="M65">
            <v>10</v>
          </cell>
        </row>
        <row r="66">
          <cell r="M66">
            <v>10</v>
          </cell>
        </row>
        <row r="67">
          <cell r="M67">
            <v>10</v>
          </cell>
        </row>
        <row r="68">
          <cell r="M68">
            <v>10</v>
          </cell>
        </row>
        <row r="69">
          <cell r="M69">
            <v>10</v>
          </cell>
        </row>
        <row r="70">
          <cell r="M70">
            <v>10</v>
          </cell>
        </row>
        <row r="71">
          <cell r="M71">
            <v>10</v>
          </cell>
        </row>
        <row r="72">
          <cell r="M72">
            <v>10</v>
          </cell>
        </row>
        <row r="73">
          <cell r="M73">
            <v>10</v>
          </cell>
        </row>
        <row r="74">
          <cell r="M74">
            <v>10</v>
          </cell>
        </row>
        <row r="75">
          <cell r="M75">
            <v>10</v>
          </cell>
        </row>
        <row r="76">
          <cell r="M76">
            <v>10</v>
          </cell>
        </row>
        <row r="77">
          <cell r="M77">
            <v>10</v>
          </cell>
        </row>
        <row r="78">
          <cell r="M78">
            <v>10</v>
          </cell>
        </row>
        <row r="79">
          <cell r="M79">
            <v>10</v>
          </cell>
        </row>
        <row r="80">
          <cell r="M80">
            <v>10</v>
          </cell>
        </row>
        <row r="81">
          <cell r="M81">
            <v>10</v>
          </cell>
        </row>
        <row r="82">
          <cell r="M82">
            <v>10</v>
          </cell>
        </row>
        <row r="83">
          <cell r="M83">
            <v>10</v>
          </cell>
        </row>
        <row r="84">
          <cell r="M84">
            <v>10</v>
          </cell>
        </row>
        <row r="85">
          <cell r="M85">
            <v>10</v>
          </cell>
        </row>
        <row r="86">
          <cell r="M86">
            <v>10</v>
          </cell>
        </row>
        <row r="87">
          <cell r="M87">
            <v>10</v>
          </cell>
        </row>
        <row r="88">
          <cell r="M88" t="str">
            <v/>
          </cell>
        </row>
        <row r="89">
          <cell r="M89">
            <v>11</v>
          </cell>
        </row>
        <row r="90">
          <cell r="M90">
            <v>11</v>
          </cell>
        </row>
        <row r="91">
          <cell r="M91">
            <v>11</v>
          </cell>
        </row>
        <row r="92">
          <cell r="M92">
            <v>11</v>
          </cell>
        </row>
        <row r="93">
          <cell r="M93">
            <v>11</v>
          </cell>
        </row>
        <row r="94">
          <cell r="M94">
            <v>11</v>
          </cell>
        </row>
        <row r="95">
          <cell r="M95">
            <v>11</v>
          </cell>
        </row>
        <row r="96">
          <cell r="M96">
            <v>11</v>
          </cell>
        </row>
        <row r="97">
          <cell r="M97">
            <v>11</v>
          </cell>
        </row>
        <row r="98">
          <cell r="M98">
            <v>11</v>
          </cell>
        </row>
        <row r="99">
          <cell r="M99">
            <v>11</v>
          </cell>
        </row>
        <row r="100">
          <cell r="M100">
            <v>11</v>
          </cell>
        </row>
        <row r="101">
          <cell r="M101">
            <v>11</v>
          </cell>
        </row>
        <row r="102">
          <cell r="M102">
            <v>11</v>
          </cell>
        </row>
        <row r="103">
          <cell r="M103">
            <v>11</v>
          </cell>
        </row>
        <row r="104">
          <cell r="M104">
            <v>11</v>
          </cell>
        </row>
        <row r="105">
          <cell r="M105">
            <v>11</v>
          </cell>
        </row>
        <row r="106">
          <cell r="M106">
            <v>11</v>
          </cell>
        </row>
        <row r="107">
          <cell r="M107">
            <v>11</v>
          </cell>
        </row>
        <row r="108">
          <cell r="M108">
            <v>11</v>
          </cell>
        </row>
        <row r="109">
          <cell r="M109">
            <v>11</v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>
            <v>11</v>
          </cell>
        </row>
        <row r="127">
          <cell r="M127">
            <v>11</v>
          </cell>
        </row>
        <row r="128">
          <cell r="M128">
            <v>11</v>
          </cell>
        </row>
        <row r="129">
          <cell r="M129" t="str">
            <v/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  <row r="137">
          <cell r="M137">
            <v>12</v>
          </cell>
        </row>
        <row r="138">
          <cell r="M138">
            <v>12</v>
          </cell>
        </row>
        <row r="139">
          <cell r="M139">
            <v>12</v>
          </cell>
        </row>
        <row r="140">
          <cell r="M140">
            <v>12</v>
          </cell>
        </row>
        <row r="141">
          <cell r="M141">
            <v>12</v>
          </cell>
        </row>
        <row r="142">
          <cell r="M142">
            <v>12</v>
          </cell>
        </row>
        <row r="143">
          <cell r="M143">
            <v>12</v>
          </cell>
        </row>
        <row r="144">
          <cell r="M144">
            <v>12</v>
          </cell>
        </row>
        <row r="145">
          <cell r="M145">
            <v>12</v>
          </cell>
        </row>
        <row r="146">
          <cell r="M146">
            <v>12</v>
          </cell>
        </row>
        <row r="147">
          <cell r="M147">
            <v>12</v>
          </cell>
        </row>
        <row r="148">
          <cell r="M148">
            <v>12</v>
          </cell>
        </row>
        <row r="149">
          <cell r="M149">
            <v>12</v>
          </cell>
        </row>
        <row r="150">
          <cell r="M150">
            <v>12</v>
          </cell>
        </row>
        <row r="151">
          <cell r="M151">
            <v>12</v>
          </cell>
        </row>
        <row r="152">
          <cell r="M152">
            <v>12</v>
          </cell>
        </row>
        <row r="153">
          <cell r="M153">
            <v>12</v>
          </cell>
        </row>
        <row r="154">
          <cell r="M154">
            <v>12</v>
          </cell>
        </row>
        <row r="155">
          <cell r="M155">
            <v>12</v>
          </cell>
        </row>
        <row r="156">
          <cell r="M156">
            <v>12</v>
          </cell>
        </row>
        <row r="157">
          <cell r="M157">
            <v>12</v>
          </cell>
        </row>
        <row r="158">
          <cell r="M158">
            <v>12</v>
          </cell>
        </row>
        <row r="159">
          <cell r="M159" t="str">
            <v/>
          </cell>
        </row>
        <row r="160">
          <cell r="M160">
            <v>13</v>
          </cell>
        </row>
        <row r="161">
          <cell r="M161">
            <v>13</v>
          </cell>
        </row>
        <row r="162">
          <cell r="M162">
            <v>13</v>
          </cell>
        </row>
        <row r="163">
          <cell r="M163">
            <v>13</v>
          </cell>
        </row>
        <row r="164">
          <cell r="M164">
            <v>13</v>
          </cell>
        </row>
        <row r="165">
          <cell r="M165">
            <v>13</v>
          </cell>
        </row>
        <row r="166">
          <cell r="M166">
            <v>13</v>
          </cell>
        </row>
        <row r="167">
          <cell r="M167">
            <v>13</v>
          </cell>
        </row>
        <row r="168">
          <cell r="M168">
            <v>13</v>
          </cell>
        </row>
        <row r="169">
          <cell r="M169" t="str">
            <v/>
          </cell>
        </row>
        <row r="170">
          <cell r="M170">
            <v>14</v>
          </cell>
        </row>
        <row r="171">
          <cell r="M171">
            <v>14</v>
          </cell>
        </row>
        <row r="172">
          <cell r="M172">
            <v>14</v>
          </cell>
        </row>
        <row r="173">
          <cell r="M173" t="str">
            <v/>
          </cell>
        </row>
        <row r="174">
          <cell r="M174">
            <v>15</v>
          </cell>
        </row>
        <row r="175">
          <cell r="M175">
            <v>15</v>
          </cell>
        </row>
        <row r="176">
          <cell r="M176">
            <v>15</v>
          </cell>
        </row>
        <row r="177">
          <cell r="M177" t="str">
            <v/>
          </cell>
        </row>
        <row r="178">
          <cell r="M178">
            <v>16</v>
          </cell>
        </row>
        <row r="179">
          <cell r="M179">
            <v>16</v>
          </cell>
        </row>
        <row r="180">
          <cell r="M180">
            <v>16</v>
          </cell>
        </row>
        <row r="181">
          <cell r="M181">
            <v>16</v>
          </cell>
        </row>
        <row r="182">
          <cell r="M182" t="str">
            <v/>
          </cell>
        </row>
        <row r="183">
          <cell r="M183">
            <v>17</v>
          </cell>
        </row>
        <row r="184">
          <cell r="M184" t="str">
            <v/>
          </cell>
        </row>
        <row r="185">
          <cell r="M185">
            <v>18</v>
          </cell>
        </row>
        <row r="186">
          <cell r="M186" t="str">
            <v/>
          </cell>
        </row>
        <row r="187">
          <cell r="M187">
            <v>19</v>
          </cell>
        </row>
        <row r="188">
          <cell r="M188">
            <v>19</v>
          </cell>
        </row>
        <row r="189">
          <cell r="M189">
            <v>19</v>
          </cell>
        </row>
        <row r="190">
          <cell r="M190">
            <v>19</v>
          </cell>
        </row>
        <row r="191">
          <cell r="M191">
            <v>19</v>
          </cell>
        </row>
        <row r="192">
          <cell r="M192" t="str">
            <v/>
          </cell>
        </row>
        <row r="193">
          <cell r="M193">
            <v>20</v>
          </cell>
        </row>
        <row r="194">
          <cell r="M194">
            <v>20</v>
          </cell>
        </row>
        <row r="195">
          <cell r="M195">
            <v>20</v>
          </cell>
        </row>
        <row r="196">
          <cell r="M196">
            <v>20</v>
          </cell>
        </row>
        <row r="197">
          <cell r="M197">
            <v>20</v>
          </cell>
        </row>
        <row r="198">
          <cell r="M198">
            <v>20</v>
          </cell>
        </row>
        <row r="199">
          <cell r="M199">
            <v>20</v>
          </cell>
        </row>
        <row r="200">
          <cell r="M200">
            <v>20</v>
          </cell>
        </row>
        <row r="201">
          <cell r="M201">
            <v>20</v>
          </cell>
        </row>
        <row r="202">
          <cell r="M202" t="str">
            <v/>
          </cell>
        </row>
        <row r="203">
          <cell r="M203">
            <v>21</v>
          </cell>
        </row>
        <row r="204">
          <cell r="M204">
            <v>21</v>
          </cell>
        </row>
        <row r="205">
          <cell r="M205" t="str">
            <v/>
          </cell>
        </row>
        <row r="206">
          <cell r="M206">
            <v>22</v>
          </cell>
        </row>
        <row r="207">
          <cell r="M207">
            <v>22</v>
          </cell>
        </row>
        <row r="208">
          <cell r="M208">
            <v>22</v>
          </cell>
        </row>
        <row r="209">
          <cell r="M209">
            <v>22</v>
          </cell>
        </row>
        <row r="210">
          <cell r="M210">
            <v>22</v>
          </cell>
        </row>
        <row r="211">
          <cell r="M211" t="str">
            <v/>
          </cell>
        </row>
        <row r="212">
          <cell r="M212">
            <v>23</v>
          </cell>
        </row>
        <row r="213">
          <cell r="M213">
            <v>23</v>
          </cell>
        </row>
        <row r="214">
          <cell r="M214">
            <v>23</v>
          </cell>
        </row>
        <row r="215">
          <cell r="M215" t="str">
            <v/>
          </cell>
        </row>
        <row r="216">
          <cell r="M216">
            <v>24</v>
          </cell>
        </row>
        <row r="217">
          <cell r="M217">
            <v>24</v>
          </cell>
        </row>
        <row r="218">
          <cell r="M218">
            <v>24</v>
          </cell>
        </row>
        <row r="219">
          <cell r="M219">
            <v>24</v>
          </cell>
        </row>
        <row r="220">
          <cell r="M220">
            <v>24</v>
          </cell>
        </row>
        <row r="221">
          <cell r="M221" t="str">
            <v/>
          </cell>
        </row>
        <row r="222">
          <cell r="M222">
            <v>25</v>
          </cell>
        </row>
        <row r="223">
          <cell r="M223" t="str">
            <v/>
          </cell>
        </row>
        <row r="224">
          <cell r="M224">
            <v>26</v>
          </cell>
        </row>
        <row r="225">
          <cell r="M225">
            <v>26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ERADO"/>
      <sheetName val="RO"/>
      <sheetName val="ES - RO"/>
      <sheetName val="MT"/>
      <sheetName val="ES - MT"/>
      <sheetName val="GO"/>
      <sheetName val="ES - GO"/>
      <sheetName val="MG"/>
      <sheetName val="ES - MG"/>
      <sheetName val="SP"/>
      <sheetName val="ES - SP"/>
      <sheetName val="Hora Normal"/>
      <sheetName val="Hora extra"/>
      <sheetName val="Mensalista"/>
      <sheetName val="Overespecí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ENCARGOS SOBRE HORA NORMAL</v>
          </cell>
        </row>
        <row r="2">
          <cell r="A2" t="str">
            <v>GRUPO I - Encargos Básicos</v>
          </cell>
        </row>
        <row r="4">
          <cell r="A4" t="str">
            <v>IAPAS</v>
          </cell>
          <cell r="B4">
            <v>0.2</v>
          </cell>
        </row>
        <row r="5">
          <cell r="A5" t="str">
            <v>SESI</v>
          </cell>
          <cell r="B5">
            <v>1.7999999999999999E-2</v>
          </cell>
        </row>
        <row r="6">
          <cell r="A6" t="str">
            <v>SENAI</v>
          </cell>
          <cell r="B6">
            <v>1.4999999999999999E-2</v>
          </cell>
        </row>
        <row r="7">
          <cell r="A7" t="str">
            <v>INCRA</v>
          </cell>
          <cell r="B7">
            <v>2E-3</v>
          </cell>
        </row>
        <row r="8">
          <cell r="A8" t="str">
            <v>SALÁRIO EDUCAÇÃO</v>
          </cell>
          <cell r="B8">
            <v>2.5000000000000001E-2</v>
          </cell>
        </row>
        <row r="9">
          <cell r="A9" t="str">
            <v>SEGURO CONTRA ACIDENTES</v>
          </cell>
          <cell r="B9">
            <v>0.03</v>
          </cell>
        </row>
        <row r="10">
          <cell r="A10" t="str">
            <v>FGTS</v>
          </cell>
          <cell r="B10">
            <v>0.08</v>
          </cell>
        </row>
        <row r="12">
          <cell r="A12" t="str">
            <v>TOTAL DO GRUPO I</v>
          </cell>
          <cell r="B12">
            <v>0.37000000000000005</v>
          </cell>
        </row>
        <row r="14">
          <cell r="A14" t="str">
            <v>GRUPO II</v>
          </cell>
        </row>
        <row r="16">
          <cell r="A16" t="str">
            <v>REPOUSO SEMANAL REMUNERADO</v>
          </cell>
          <cell r="B16">
            <v>0.19014598540145985</v>
          </cell>
        </row>
        <row r="17">
          <cell r="A17" t="str">
            <v>FÉRIAS</v>
          </cell>
          <cell r="B17">
            <v>0.13029197080291971</v>
          </cell>
        </row>
        <row r="18">
          <cell r="A18" t="str">
            <v>FERIADOS</v>
          </cell>
          <cell r="B18">
            <v>3.6131386861313869E-2</v>
          </cell>
        </row>
        <row r="19">
          <cell r="A19" t="str">
            <v>FALTAS ABONADAS</v>
          </cell>
          <cell r="B19">
            <v>7.2992700729927005E-3</v>
          </cell>
        </row>
        <row r="20">
          <cell r="A20" t="str">
            <v>AUXÍLIO ENFERMIDADE E ACIDENTES DE TRABALHO</v>
          </cell>
          <cell r="B20">
            <v>3.6496350364963502E-3</v>
          </cell>
        </row>
        <row r="21">
          <cell r="A21" t="str">
            <v>LICENÇA PATERNIDADE</v>
          </cell>
          <cell r="B21">
            <v>3.6496350364963507E-4</v>
          </cell>
        </row>
        <row r="22">
          <cell r="A22" t="str">
            <v>13º SALÁRIO</v>
          </cell>
          <cell r="B22">
            <v>0.10948905109489052</v>
          </cell>
        </row>
        <row r="24">
          <cell r="A24" t="str">
            <v>TOTAL DO GRUPO II</v>
          </cell>
          <cell r="B24">
            <v>0.47737226277372258</v>
          </cell>
        </row>
        <row r="26">
          <cell r="A26" t="str">
            <v>GRUPO III</v>
          </cell>
        </row>
        <row r="28">
          <cell r="A28" t="str">
            <v>AVISO PRÉVIO INDENIZADO</v>
          </cell>
          <cell r="B28">
            <v>0.11351824817518251</v>
          </cell>
        </row>
        <row r="29">
          <cell r="A29" t="str">
            <v>FÉRIAS PROPORCIONAIS RELATIVAS AO AVISO PRÉVIO</v>
          </cell>
          <cell r="B29">
            <v>1.167883211678832E-2</v>
          </cell>
        </row>
        <row r="30">
          <cell r="A30" t="str">
            <v>13º PROPORCIONAL RELATIVO AO AVISO PRÉVIO</v>
          </cell>
          <cell r="B30">
            <v>9.4598540145985396E-3</v>
          </cell>
        </row>
        <row r="31">
          <cell r="A31" t="str">
            <v>AVISO PRÉVIO PAGO EM DOBRO</v>
          </cell>
          <cell r="B31">
            <v>8.7591240875912399E-3</v>
          </cell>
        </row>
        <row r="32">
          <cell r="A32" t="str">
            <v>INDENIZAÇÃO POR DEMISSÃO SEM JUSTA CAUSA</v>
          </cell>
          <cell r="B32">
            <v>5.9094890510948905E-2</v>
          </cell>
        </row>
        <row r="34">
          <cell r="A34" t="str">
            <v>TOTAL DO GRUPO III</v>
          </cell>
          <cell r="B34">
            <v>0.20251094890510951</v>
          </cell>
        </row>
        <row r="36">
          <cell r="A36" t="str">
            <v>GRUPO IV - Reincidência: Gurpo I X Grupo II</v>
          </cell>
          <cell r="B36">
            <v>0.17662773722627736</v>
          </cell>
        </row>
        <row r="38">
          <cell r="A38" t="str">
            <v xml:space="preserve"> TOTAL ENCARGOS S/ BENEFÍCIOS AG</v>
          </cell>
          <cell r="B38">
            <v>1.2265109489051096</v>
          </cell>
        </row>
        <row r="40">
          <cell r="A40" t="str">
            <v>GRUPO V - Benefícios AG</v>
          </cell>
        </row>
        <row r="42">
          <cell r="A42" t="str">
            <v>AGPREV</v>
          </cell>
          <cell r="B42">
            <v>1.41E-2</v>
          </cell>
        </row>
        <row r="43">
          <cell r="A43" t="str">
            <v>SEGURO SAÚDE</v>
          </cell>
          <cell r="B43">
            <v>0</v>
          </cell>
        </row>
        <row r="44">
          <cell r="A44" t="str">
            <v>SEGURO DE VIDA EM GRUPO</v>
          </cell>
          <cell r="B44">
            <v>0</v>
          </cell>
        </row>
        <row r="46">
          <cell r="A46" t="str">
            <v>TOTAL DO GRUPO V</v>
          </cell>
          <cell r="B46">
            <v>1.41E-2</v>
          </cell>
        </row>
        <row r="48">
          <cell r="A48" t="str">
            <v xml:space="preserve"> TOTAL ENCARGOS C/ BENEFÍCIOS AG</v>
          </cell>
          <cell r="B48">
            <v>1.2406109489051096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mod"/>
      <sheetName val="PLANILHA"/>
      <sheetName val="HHORA"/>
      <sheetName val="CRONCROS"/>
      <sheetName val="CROINSIN"/>
      <sheetName val="ORDPLAN"/>
      <sheetName val="ORDTITU"/>
      <sheetName val="resumo"/>
      <sheetName val="PLANILHA (2)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CDSEQPLA</v>
          </cell>
          <cell r="B1" t="str">
            <v>IDTIPPLA</v>
          </cell>
          <cell r="C1" t="str">
            <v>CDITEPLA</v>
          </cell>
          <cell r="D1" t="str">
            <v>CDCMDPLA</v>
          </cell>
          <cell r="E1" t="str">
            <v>CDCMPPLA</v>
          </cell>
          <cell r="F1" t="str">
            <v>DSSERPLA</v>
          </cell>
          <cell r="G1" t="str">
            <v>UNSERPLA</v>
          </cell>
          <cell r="H1" t="str">
            <v>QTSERPLA</v>
          </cell>
          <cell r="I1" t="str">
            <v>CDBDIPLA</v>
          </cell>
          <cell r="J1" t="str">
            <v>CDRESPLA</v>
          </cell>
          <cell r="K1" t="str">
            <v>CDSANPLA</v>
          </cell>
          <cell r="L1" t="str">
            <v>CDPRAPLA</v>
          </cell>
          <cell r="M1" t="str">
            <v>VLCSUPLA</v>
          </cell>
          <cell r="N1" t="str">
            <v>VLCSTPLA</v>
          </cell>
          <cell r="O1" t="str">
            <v>VLVEUPLA</v>
          </cell>
          <cell r="P1" t="str">
            <v>VLVETPLA</v>
          </cell>
        </row>
        <row r="2">
          <cell r="A2">
            <v>1</v>
          </cell>
          <cell r="B2">
            <v>2</v>
          </cell>
          <cell r="E2">
            <v>0</v>
          </cell>
          <cell r="F2" t="str">
            <v>AHE - ESTREITO (7 UNIDADES)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>
            <v>2</v>
          </cell>
          <cell r="B3">
            <v>8</v>
          </cell>
          <cell r="E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3</v>
          </cell>
          <cell r="B4">
            <v>3</v>
          </cell>
          <cell r="C4" t="str">
            <v>01</v>
          </cell>
          <cell r="E4">
            <v>0</v>
          </cell>
          <cell r="F4" t="str">
            <v>** INSTALACAO CANTEIRO E ACAMPAMENTO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4</v>
          </cell>
          <cell r="B5">
            <v>4</v>
          </cell>
          <cell r="C5" t="str">
            <v>01.01</v>
          </cell>
          <cell r="E5">
            <v>0</v>
          </cell>
          <cell r="F5" t="str">
            <v>* TERRAPLENAGEM DO CANTEIRO E ACAMPAMENTO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5</v>
          </cell>
          <cell r="B6">
            <v>0</v>
          </cell>
          <cell r="C6" t="str">
            <v>01.01.01</v>
          </cell>
          <cell r="E6">
            <v>4000002</v>
          </cell>
          <cell r="F6" t="str">
            <v>DESMATAMENTO DO CANTEIRO - MD</v>
          </cell>
          <cell r="G6" t="str">
            <v>M2</v>
          </cell>
          <cell r="H6">
            <v>1021800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0.73</v>
          </cell>
          <cell r="N6">
            <v>745914</v>
          </cell>
          <cell r="O6">
            <v>0.73</v>
          </cell>
          <cell r="P6">
            <v>745914</v>
          </cell>
        </row>
        <row r="7">
          <cell r="A7">
            <v>6</v>
          </cell>
          <cell r="B7">
            <v>0</v>
          </cell>
          <cell r="C7" t="str">
            <v>01.01.02</v>
          </cell>
          <cell r="E7">
            <v>4000109</v>
          </cell>
          <cell r="F7" t="str">
            <v>DESMATAMENTO DO CANTEIRO - ME</v>
          </cell>
          <cell r="G7" t="str">
            <v>M2</v>
          </cell>
          <cell r="H7">
            <v>490600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0.73</v>
          </cell>
          <cell r="N7">
            <v>358138</v>
          </cell>
          <cell r="O7">
            <v>0.73</v>
          </cell>
          <cell r="P7">
            <v>358138</v>
          </cell>
        </row>
        <row r="8">
          <cell r="A8">
            <v>7</v>
          </cell>
          <cell r="B8">
            <v>0</v>
          </cell>
          <cell r="C8" t="str">
            <v>01.01.03</v>
          </cell>
          <cell r="E8">
            <v>4000206</v>
          </cell>
          <cell r="F8" t="str">
            <v>ESCAVACAO COMUM - CANTEIRO</v>
          </cell>
          <cell r="G8" t="str">
            <v>M3</v>
          </cell>
          <cell r="H8">
            <v>94000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3.22</v>
          </cell>
          <cell r="N8">
            <v>302680</v>
          </cell>
          <cell r="O8">
            <v>3.22</v>
          </cell>
          <cell r="P8">
            <v>302680</v>
          </cell>
        </row>
        <row r="9">
          <cell r="A9">
            <v>8</v>
          </cell>
          <cell r="B9">
            <v>0</v>
          </cell>
          <cell r="C9" t="str">
            <v>01.01.04</v>
          </cell>
          <cell r="E9">
            <v>4000303</v>
          </cell>
          <cell r="F9" t="str">
            <v>ATERRO COMPACTADO PARA CANTEIRO</v>
          </cell>
          <cell r="G9" t="str">
            <v>M3</v>
          </cell>
          <cell r="H9">
            <v>118000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118000</v>
          </cell>
          <cell r="O9">
            <v>1</v>
          </cell>
          <cell r="P9">
            <v>118000</v>
          </cell>
        </row>
        <row r="10">
          <cell r="A10">
            <v>9</v>
          </cell>
          <cell r="B10">
            <v>8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10</v>
          </cell>
          <cell r="B11">
            <v>4</v>
          </cell>
          <cell r="C11" t="str">
            <v>01.02</v>
          </cell>
          <cell r="E11">
            <v>0</v>
          </cell>
          <cell r="F11" t="str">
            <v>* INSTALACAO DO CANTEIRO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A12">
            <v>11</v>
          </cell>
          <cell r="B12">
            <v>0</v>
          </cell>
          <cell r="C12" t="str">
            <v>01.02.01</v>
          </cell>
          <cell r="E12">
            <v>4000808</v>
          </cell>
          <cell r="F12" t="str">
            <v>CONSTRUCAO DO CANTEIRO ADMINISTRATIVO</v>
          </cell>
          <cell r="G12" t="str">
            <v>GB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298720</v>
          </cell>
          <cell r="N12">
            <v>298720</v>
          </cell>
          <cell r="O12">
            <v>298720</v>
          </cell>
          <cell r="P12">
            <v>298720</v>
          </cell>
        </row>
        <row r="13">
          <cell r="A13">
            <v>12</v>
          </cell>
          <cell r="B13">
            <v>0</v>
          </cell>
          <cell r="C13" t="str">
            <v>01.02.02</v>
          </cell>
          <cell r="E13">
            <v>4000905</v>
          </cell>
          <cell r="F13" t="str">
            <v>CONSTRUCAO DO CANTEIRO INDUSTRIAL</v>
          </cell>
          <cell r="G13" t="str">
            <v>GB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1379230</v>
          </cell>
          <cell r="N13">
            <v>1379230</v>
          </cell>
          <cell r="O13">
            <v>1379230</v>
          </cell>
          <cell r="P13">
            <v>1379230</v>
          </cell>
        </row>
        <row r="14">
          <cell r="A14">
            <v>13</v>
          </cell>
          <cell r="B14">
            <v>0</v>
          </cell>
          <cell r="C14" t="str">
            <v>01.02.03</v>
          </cell>
          <cell r="E14">
            <v>4001005</v>
          </cell>
          <cell r="F14" t="str">
            <v>CONSTRUCAO DO ACAMPAMENTO</v>
          </cell>
          <cell r="G14" t="str">
            <v>GB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2614275</v>
          </cell>
          <cell r="N14">
            <v>2614275</v>
          </cell>
          <cell r="O14">
            <v>2614275</v>
          </cell>
          <cell r="P14">
            <v>2614275</v>
          </cell>
        </row>
        <row r="15">
          <cell r="A15">
            <v>14</v>
          </cell>
          <cell r="B15">
            <v>0</v>
          </cell>
          <cell r="C15" t="str">
            <v>01.02.04</v>
          </cell>
          <cell r="E15">
            <v>4001102</v>
          </cell>
          <cell r="F15" t="str">
            <v>MONTAGEM/DESMONTAGEM DE CENTRAIS</v>
          </cell>
          <cell r="G15" t="str">
            <v>GB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4445104.12</v>
          </cell>
          <cell r="N15">
            <v>4445104.12</v>
          </cell>
          <cell r="O15">
            <v>4445104.12</v>
          </cell>
          <cell r="P15">
            <v>4445104.12</v>
          </cell>
        </row>
        <row r="16">
          <cell r="A16">
            <v>15</v>
          </cell>
          <cell r="B16">
            <v>0</v>
          </cell>
          <cell r="C16" t="str">
            <v>01.02.05</v>
          </cell>
          <cell r="E16">
            <v>4001209</v>
          </cell>
          <cell r="F16" t="str">
            <v>MONTAGEM/DESMONTAGEM DE EQUIPAMENTOS</v>
          </cell>
          <cell r="G16" t="str">
            <v>GB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2973094.14</v>
          </cell>
          <cell r="N16">
            <v>2973094.14</v>
          </cell>
          <cell r="O16">
            <v>2973094.14</v>
          </cell>
          <cell r="P16">
            <v>2973094.14</v>
          </cell>
        </row>
        <row r="17">
          <cell r="A17">
            <v>16</v>
          </cell>
          <cell r="B17">
            <v>0</v>
          </cell>
          <cell r="C17" t="str">
            <v>01.02.06</v>
          </cell>
          <cell r="E17">
            <v>4001306</v>
          </cell>
          <cell r="F17" t="str">
            <v>REDE ELETRICA/TELEFONIA</v>
          </cell>
          <cell r="G17" t="str">
            <v>GB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1970039.04</v>
          </cell>
          <cell r="N17">
            <v>1970039.04</v>
          </cell>
          <cell r="O17">
            <v>1970039.04</v>
          </cell>
          <cell r="P17">
            <v>1970039.04</v>
          </cell>
        </row>
        <row r="18">
          <cell r="A18">
            <v>17</v>
          </cell>
          <cell r="B18">
            <v>0</v>
          </cell>
          <cell r="C18" t="str">
            <v>01.02.07</v>
          </cell>
          <cell r="E18">
            <v>4001403</v>
          </cell>
          <cell r="F18" t="str">
            <v>REDE HIDRAULICA/BOMBEAMENTO/AR COMPRIMIDO</v>
          </cell>
          <cell r="G18" t="str">
            <v>GB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1195125.1000000001</v>
          </cell>
          <cell r="N18">
            <v>1195125.1000000001</v>
          </cell>
          <cell r="O18">
            <v>1195125.1000000001</v>
          </cell>
          <cell r="P18">
            <v>1195125.1000000001</v>
          </cell>
        </row>
        <row r="19">
          <cell r="A19">
            <v>18</v>
          </cell>
          <cell r="B19">
            <v>0</v>
          </cell>
          <cell r="C19" t="str">
            <v>01.02.08</v>
          </cell>
          <cell r="E19">
            <v>4001500</v>
          </cell>
          <cell r="F19" t="str">
            <v>REDE DE ESGOTO/ESTACAO TRATAMENTO</v>
          </cell>
          <cell r="G19" t="str">
            <v>GB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577920.53</v>
          </cell>
          <cell r="N19">
            <v>577920.53</v>
          </cell>
          <cell r="O19">
            <v>577920.53</v>
          </cell>
          <cell r="P19">
            <v>577920.53</v>
          </cell>
        </row>
        <row r="20">
          <cell r="A20">
            <v>19</v>
          </cell>
          <cell r="B20">
            <v>0</v>
          </cell>
          <cell r="C20" t="str">
            <v>01.02.09</v>
          </cell>
          <cell r="E20">
            <v>4001607</v>
          </cell>
          <cell r="F20" t="str">
            <v>DRENAGEM - GUIAS E SARJETAS</v>
          </cell>
          <cell r="G20" t="str">
            <v>GB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300000</v>
          </cell>
          <cell r="N20">
            <v>300000</v>
          </cell>
          <cell r="O20">
            <v>300000</v>
          </cell>
          <cell r="P20">
            <v>300000</v>
          </cell>
        </row>
        <row r="21">
          <cell r="A21">
            <v>20</v>
          </cell>
          <cell r="B21">
            <v>0</v>
          </cell>
          <cell r="C21" t="str">
            <v>01.02.10</v>
          </cell>
          <cell r="E21">
            <v>4001704</v>
          </cell>
          <cell r="F21" t="str">
            <v>URBANIZACAO DO CANTEIRO</v>
          </cell>
          <cell r="G21" t="str">
            <v>GB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200000</v>
          </cell>
          <cell r="N21">
            <v>200000</v>
          </cell>
          <cell r="O21">
            <v>200000</v>
          </cell>
          <cell r="P21">
            <v>200000</v>
          </cell>
        </row>
        <row r="22">
          <cell r="A22">
            <v>21</v>
          </cell>
          <cell r="B22">
            <v>0</v>
          </cell>
          <cell r="C22" t="str">
            <v>01.02.11</v>
          </cell>
          <cell r="E22">
            <v>4001801</v>
          </cell>
          <cell r="F22" t="str">
            <v>REMOCAO DO CANTEIRO</v>
          </cell>
          <cell r="G22" t="str">
            <v>GB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A23">
            <v>22</v>
          </cell>
          <cell r="B23">
            <v>0</v>
          </cell>
          <cell r="C23" t="str">
            <v>01.02.12</v>
          </cell>
          <cell r="E23">
            <v>4001908</v>
          </cell>
          <cell r="F23" t="str">
            <v>RECOMPOSICAO AREAS CANTEIRO/UNIDADES INDUSTRIAIS</v>
          </cell>
          <cell r="G23" t="str">
            <v>HA</v>
          </cell>
          <cell r="H23">
            <v>150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6000</v>
          </cell>
          <cell r="N23">
            <v>900000</v>
          </cell>
          <cell r="O23">
            <v>6000</v>
          </cell>
          <cell r="P23">
            <v>900000</v>
          </cell>
        </row>
        <row r="24">
          <cell r="A24">
            <v>23</v>
          </cell>
          <cell r="B24">
            <v>0</v>
          </cell>
          <cell r="C24" t="str">
            <v>01.02.13</v>
          </cell>
          <cell r="E24">
            <v>4002008</v>
          </cell>
          <cell r="F24" t="str">
            <v>RECOMPOSICAO DA AREA DE EMPRESTIMO</v>
          </cell>
          <cell r="G24" t="str">
            <v>HA</v>
          </cell>
          <cell r="H24">
            <v>45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3000</v>
          </cell>
          <cell r="N24">
            <v>135000</v>
          </cell>
          <cell r="O24">
            <v>3000</v>
          </cell>
          <cell r="P24">
            <v>135000</v>
          </cell>
        </row>
        <row r="25">
          <cell r="A25">
            <v>24</v>
          </cell>
          <cell r="B25">
            <v>8</v>
          </cell>
          <cell r="E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>
            <v>25</v>
          </cell>
          <cell r="B26">
            <v>4</v>
          </cell>
          <cell r="C26" t="str">
            <v>01.03</v>
          </cell>
          <cell r="E26">
            <v>0</v>
          </cell>
          <cell r="F26" t="str">
            <v>* ENERGIA ELETRICA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>
            <v>26</v>
          </cell>
          <cell r="B27">
            <v>0</v>
          </cell>
          <cell r="C27" t="str">
            <v>01.03.01</v>
          </cell>
          <cell r="E27">
            <v>4002105</v>
          </cell>
          <cell r="F27" t="str">
            <v>SUPRIMENTO DE ENERGIA A OBRA (CEMAR)</v>
          </cell>
          <cell r="G27" t="str">
            <v>GB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1162470</v>
          </cell>
          <cell r="N27">
            <v>1162470</v>
          </cell>
          <cell r="O27">
            <v>1162470</v>
          </cell>
          <cell r="P27">
            <v>1162470</v>
          </cell>
        </row>
        <row r="28">
          <cell r="A28">
            <v>27</v>
          </cell>
          <cell r="B28">
            <v>0</v>
          </cell>
          <cell r="C28" t="str">
            <v>01.03.02</v>
          </cell>
          <cell r="E28">
            <v>4002202</v>
          </cell>
          <cell r="F28" t="str">
            <v>GRUPO GERADOR DE EMERGENCIA - 1A FASE</v>
          </cell>
          <cell r="G28" t="str">
            <v>MES</v>
          </cell>
          <cell r="H28">
            <v>3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186084.3</v>
          </cell>
          <cell r="N28">
            <v>558252.9</v>
          </cell>
          <cell r="O28">
            <v>186084.3</v>
          </cell>
          <cell r="P28">
            <v>558252.9</v>
          </cell>
        </row>
        <row r="29">
          <cell r="A29">
            <v>28</v>
          </cell>
          <cell r="B29">
            <v>0</v>
          </cell>
          <cell r="C29" t="str">
            <v>01.03.03</v>
          </cell>
          <cell r="E29">
            <v>4002309</v>
          </cell>
          <cell r="F29" t="str">
            <v>GRUPO GERADOR DE EMERGENCIA - 2A FASE</v>
          </cell>
          <cell r="G29" t="str">
            <v>MES</v>
          </cell>
          <cell r="H29">
            <v>37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4466.7</v>
          </cell>
          <cell r="N29">
            <v>165267.9</v>
          </cell>
          <cell r="O29">
            <v>4466.7</v>
          </cell>
          <cell r="P29">
            <v>165267.9</v>
          </cell>
        </row>
        <row r="30">
          <cell r="A30">
            <v>29</v>
          </cell>
          <cell r="B30">
            <v>0</v>
          </cell>
          <cell r="C30" t="str">
            <v>01.03.04</v>
          </cell>
          <cell r="E30">
            <v>4002406</v>
          </cell>
          <cell r="F30" t="str">
            <v>ENERGIA ELETRICA (CONSUMO)</v>
          </cell>
          <cell r="G30" t="str">
            <v>MW/H</v>
          </cell>
          <cell r="H30">
            <v>54000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140</v>
          </cell>
          <cell r="N30">
            <v>7560000</v>
          </cell>
          <cell r="O30">
            <v>140</v>
          </cell>
          <cell r="P30">
            <v>7560000</v>
          </cell>
        </row>
        <row r="31">
          <cell r="A31">
            <v>30</v>
          </cell>
          <cell r="B31">
            <v>8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>
            <v>31</v>
          </cell>
          <cell r="B32">
            <v>4</v>
          </cell>
          <cell r="C32" t="str">
            <v>01.04</v>
          </cell>
          <cell r="E32">
            <v>0</v>
          </cell>
          <cell r="F32" t="str">
            <v>* ACESSOS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>
            <v>32</v>
          </cell>
          <cell r="B33">
            <v>0</v>
          </cell>
          <cell r="C33" t="str">
            <v>01.04.01</v>
          </cell>
          <cell r="E33">
            <v>4002462</v>
          </cell>
          <cell r="F33" t="str">
            <v>ACESSO AO CANTEIRO - MD</v>
          </cell>
          <cell r="G33" t="str">
            <v>KM</v>
          </cell>
          <cell r="H33">
            <v>3.5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64057.25</v>
          </cell>
          <cell r="N33">
            <v>224200.38</v>
          </cell>
          <cell r="O33">
            <v>64057.25</v>
          </cell>
          <cell r="P33">
            <v>224200.38</v>
          </cell>
        </row>
        <row r="34">
          <cell r="A34">
            <v>33</v>
          </cell>
          <cell r="B34">
            <v>0</v>
          </cell>
          <cell r="C34" t="str">
            <v>01.04.02</v>
          </cell>
          <cell r="E34">
            <v>4002484</v>
          </cell>
          <cell r="F34" t="str">
            <v>ACESSO AO CANTEIRO - ME</v>
          </cell>
          <cell r="G34" t="str">
            <v>KM</v>
          </cell>
          <cell r="H34">
            <v>3.5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64057.25</v>
          </cell>
          <cell r="N34">
            <v>224200.38</v>
          </cell>
          <cell r="O34">
            <v>64057.25</v>
          </cell>
          <cell r="P34">
            <v>224200.38</v>
          </cell>
        </row>
        <row r="35">
          <cell r="A35">
            <v>34</v>
          </cell>
          <cell r="B35">
            <v>0</v>
          </cell>
          <cell r="C35" t="str">
            <v>01.04.03</v>
          </cell>
          <cell r="E35">
            <v>4002503</v>
          </cell>
          <cell r="F35" t="str">
            <v>ACESSOS INTERNOS DO CANTEIRO</v>
          </cell>
          <cell r="G35" t="str">
            <v>KM</v>
          </cell>
          <cell r="H35">
            <v>7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64057.25</v>
          </cell>
          <cell r="N35">
            <v>448400.75</v>
          </cell>
          <cell r="O35">
            <v>64057.25</v>
          </cell>
          <cell r="P35">
            <v>448400.75</v>
          </cell>
        </row>
        <row r="36">
          <cell r="A36">
            <v>35</v>
          </cell>
          <cell r="B36">
            <v>0</v>
          </cell>
          <cell r="C36" t="str">
            <v>01.04.04</v>
          </cell>
          <cell r="E36">
            <v>4002600</v>
          </cell>
          <cell r="F36" t="str">
            <v>SISTEMA DE BALSA - IMPLANTACAO</v>
          </cell>
          <cell r="G36" t="str">
            <v>GL</v>
          </cell>
          <cell r="H36">
            <v>1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244000</v>
          </cell>
          <cell r="N36">
            <v>244000</v>
          </cell>
          <cell r="O36">
            <v>244000</v>
          </cell>
          <cell r="P36">
            <v>244000</v>
          </cell>
        </row>
        <row r="37">
          <cell r="A37">
            <v>36</v>
          </cell>
          <cell r="B37">
            <v>0</v>
          </cell>
          <cell r="C37" t="str">
            <v>01.04.05</v>
          </cell>
          <cell r="E37">
            <v>4002707</v>
          </cell>
          <cell r="F37" t="str">
            <v>SISTEMA DE BALSA - OPERACAO</v>
          </cell>
          <cell r="G37" t="str">
            <v>MES</v>
          </cell>
          <cell r="H37">
            <v>28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23859.06</v>
          </cell>
          <cell r="N37">
            <v>668053.68000000005</v>
          </cell>
          <cell r="O37">
            <v>23859.06</v>
          </cell>
          <cell r="P37">
            <v>668053.68000000005</v>
          </cell>
        </row>
        <row r="38">
          <cell r="A38">
            <v>37</v>
          </cell>
          <cell r="B38">
            <v>8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>
            <v>38</v>
          </cell>
          <cell r="B39">
            <v>4</v>
          </cell>
          <cell r="C39" t="str">
            <v>01.05</v>
          </cell>
          <cell r="E39">
            <v>0</v>
          </cell>
          <cell r="F39" t="str">
            <v>* MANUTENCAO DE CANTEIRO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>
            <v>39</v>
          </cell>
          <cell r="B40">
            <v>0</v>
          </cell>
          <cell r="C40" t="str">
            <v>01.05.01</v>
          </cell>
          <cell r="E40">
            <v>4002804</v>
          </cell>
          <cell r="F40" t="str">
            <v>MANUTENCAO REDE ELETRICA/TELEFONIA</v>
          </cell>
          <cell r="G40" t="str">
            <v>GB</v>
          </cell>
          <cell r="H40">
            <v>1</v>
          </cell>
          <cell r="I40">
            <v>1</v>
          </cell>
          <cell r="J40">
            <v>1</v>
          </cell>
          <cell r="K40">
            <v>1</v>
          </cell>
          <cell r="L40">
            <v>1</v>
          </cell>
          <cell r="M40">
            <v>2348527.7599999998</v>
          </cell>
          <cell r="N40">
            <v>2348527.7599999998</v>
          </cell>
          <cell r="O40">
            <v>2348527.7599999998</v>
          </cell>
          <cell r="P40">
            <v>2348527.7599999998</v>
          </cell>
        </row>
        <row r="41">
          <cell r="A41">
            <v>40</v>
          </cell>
          <cell r="B41">
            <v>0</v>
          </cell>
          <cell r="C41" t="str">
            <v>01.05.02</v>
          </cell>
          <cell r="E41">
            <v>4002901</v>
          </cell>
          <cell r="F41" t="str">
            <v>MANUTENCAO REDE HIDR/BOMBEAMENTO/AR COMPRIMIDO</v>
          </cell>
          <cell r="G41" t="str">
            <v>GB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2159422.1</v>
          </cell>
          <cell r="N41">
            <v>2159422.1</v>
          </cell>
          <cell r="O41">
            <v>2159422.1</v>
          </cell>
          <cell r="P41">
            <v>2159422.1</v>
          </cell>
        </row>
        <row r="42">
          <cell r="A42">
            <v>41</v>
          </cell>
          <cell r="B42">
            <v>0</v>
          </cell>
          <cell r="C42" t="str">
            <v>01.05.03</v>
          </cell>
          <cell r="E42">
            <v>4003001</v>
          </cell>
          <cell r="F42" t="str">
            <v>MANUTENCAO DE ACESSOS INTERNOS A OBRA</v>
          </cell>
          <cell r="G42" t="str">
            <v>MES</v>
          </cell>
          <cell r="H42">
            <v>40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85981.75</v>
          </cell>
          <cell r="N42">
            <v>3439270</v>
          </cell>
          <cell r="O42">
            <v>85981.75</v>
          </cell>
          <cell r="P42">
            <v>3439270</v>
          </cell>
        </row>
        <row r="43">
          <cell r="A43">
            <v>42</v>
          </cell>
          <cell r="B43">
            <v>8</v>
          </cell>
          <cell r="E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>
            <v>43</v>
          </cell>
          <cell r="B44">
            <v>4</v>
          </cell>
          <cell r="C44" t="str">
            <v>01.06</v>
          </cell>
          <cell r="E44">
            <v>0</v>
          </cell>
          <cell r="F44" t="str">
            <v>* FACILIDADES PARA A CONTRATANTE - SOW 6.8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>
            <v>44</v>
          </cell>
          <cell r="B45">
            <v>0</v>
          </cell>
          <cell r="C45" t="str">
            <v>01.06.01</v>
          </cell>
          <cell r="E45">
            <v>4003108</v>
          </cell>
          <cell r="F45" t="str">
            <v>ALOJAMENTO EQUIPADO PARA 25 PESSOAS</v>
          </cell>
          <cell r="G45" t="str">
            <v>M2</v>
          </cell>
          <cell r="H45">
            <v>0</v>
          </cell>
          <cell r="I45">
            <v>1</v>
          </cell>
          <cell r="J45">
            <v>1</v>
          </cell>
          <cell r="K45">
            <v>1</v>
          </cell>
          <cell r="L45">
            <v>1</v>
          </cell>
          <cell r="M45">
            <v>250</v>
          </cell>
          <cell r="N45">
            <v>0</v>
          </cell>
          <cell r="O45">
            <v>250</v>
          </cell>
          <cell r="P45">
            <v>0</v>
          </cell>
        </row>
        <row r="46">
          <cell r="A46">
            <v>45</v>
          </cell>
          <cell r="B46">
            <v>0</v>
          </cell>
          <cell r="C46" t="str">
            <v>01.06.02</v>
          </cell>
          <cell r="E46">
            <v>4003205</v>
          </cell>
          <cell r="F46" t="str">
            <v>ESCRITORIO MOBILIADO PARA 25 ENGENHEIROS E TECNICOS</v>
          </cell>
          <cell r="G46" t="str">
            <v>M2</v>
          </cell>
          <cell r="H46">
            <v>0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250</v>
          </cell>
          <cell r="N46">
            <v>0</v>
          </cell>
          <cell r="O46">
            <v>250</v>
          </cell>
          <cell r="P46">
            <v>0</v>
          </cell>
        </row>
        <row r="47">
          <cell r="A47">
            <v>46</v>
          </cell>
          <cell r="B47">
            <v>0</v>
          </cell>
          <cell r="C47" t="str">
            <v>01.06.03</v>
          </cell>
          <cell r="E47">
            <v>4003302</v>
          </cell>
          <cell r="F47" t="str">
            <v>EQUIPAMENTOS DE INFORMATICA</v>
          </cell>
          <cell r="G47" t="str">
            <v>GB</v>
          </cell>
          <cell r="H47">
            <v>0</v>
          </cell>
          <cell r="I47">
            <v>1</v>
          </cell>
          <cell r="J47">
            <v>1</v>
          </cell>
          <cell r="K47">
            <v>1</v>
          </cell>
          <cell r="L47">
            <v>1</v>
          </cell>
          <cell r="M47">
            <v>50000</v>
          </cell>
          <cell r="N47">
            <v>0</v>
          </cell>
          <cell r="O47">
            <v>50000</v>
          </cell>
          <cell r="P47">
            <v>0</v>
          </cell>
        </row>
        <row r="48">
          <cell r="A48">
            <v>47</v>
          </cell>
          <cell r="B48">
            <v>0</v>
          </cell>
          <cell r="C48" t="str">
            <v>01.06.04</v>
          </cell>
          <cell r="E48">
            <v>4003409</v>
          </cell>
          <cell r="F48" t="str">
            <v>VEICULOS - 18 GOL COM AR / COMBUST. E MANUT.</v>
          </cell>
          <cell r="G48" t="str">
            <v>UNMES</v>
          </cell>
          <cell r="H48">
            <v>468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1900</v>
          </cell>
          <cell r="N48">
            <v>889200</v>
          </cell>
          <cell r="O48">
            <v>1900</v>
          </cell>
          <cell r="P48">
            <v>889200</v>
          </cell>
        </row>
        <row r="49">
          <cell r="A49">
            <v>48</v>
          </cell>
          <cell r="B49">
            <v>0</v>
          </cell>
          <cell r="C49" t="str">
            <v>01.06.05</v>
          </cell>
          <cell r="E49">
            <v>4003454</v>
          </cell>
          <cell r="F49" t="str">
            <v>VEICULOS - 2 CAMIONETES COM AR/COMBUST.E MANUT.</v>
          </cell>
          <cell r="G49" t="str">
            <v>UNMES</v>
          </cell>
          <cell r="H49">
            <v>104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2500</v>
          </cell>
          <cell r="N49">
            <v>260000</v>
          </cell>
          <cell r="O49">
            <v>2500</v>
          </cell>
          <cell r="P49">
            <v>260000</v>
          </cell>
        </row>
        <row r="50">
          <cell r="A50">
            <v>49</v>
          </cell>
          <cell r="B50">
            <v>8</v>
          </cell>
          <cell r="E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>
            <v>50</v>
          </cell>
          <cell r="B51">
            <v>4</v>
          </cell>
          <cell r="C51" t="str">
            <v>01.07</v>
          </cell>
          <cell r="E51">
            <v>0</v>
          </cell>
          <cell r="F51" t="str">
            <v>* MOBILIZACAO DE EQUIPAMENTOS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>
            <v>51</v>
          </cell>
          <cell r="B52">
            <v>0</v>
          </cell>
          <cell r="C52" t="str">
            <v>01.07.01</v>
          </cell>
          <cell r="E52">
            <v>4003506</v>
          </cell>
          <cell r="F52" t="str">
            <v>MOBILIZACAO DE EQUIPAMENTOS</v>
          </cell>
          <cell r="G52" t="str">
            <v>GB</v>
          </cell>
          <cell r="H52">
            <v>1</v>
          </cell>
          <cell r="I52">
            <v>1</v>
          </cell>
          <cell r="J52">
            <v>1</v>
          </cell>
          <cell r="K52">
            <v>1</v>
          </cell>
          <cell r="L52">
            <v>1</v>
          </cell>
          <cell r="M52">
            <v>3000000</v>
          </cell>
          <cell r="N52">
            <v>3000000</v>
          </cell>
          <cell r="O52">
            <v>3000000</v>
          </cell>
          <cell r="P52">
            <v>3000000</v>
          </cell>
        </row>
        <row r="53">
          <cell r="A53">
            <v>52</v>
          </cell>
          <cell r="B53">
            <v>0</v>
          </cell>
          <cell r="C53" t="str">
            <v>01.07.02</v>
          </cell>
          <cell r="E53">
            <v>4003603</v>
          </cell>
          <cell r="F53" t="str">
            <v>DESMOBILIZACAO DE EQUIPAMENTOS</v>
          </cell>
          <cell r="G53" t="str">
            <v>GB</v>
          </cell>
          <cell r="H53">
            <v>0.3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3000000</v>
          </cell>
          <cell r="N53">
            <v>900000</v>
          </cell>
          <cell r="O53">
            <v>3000000</v>
          </cell>
          <cell r="P53">
            <v>900000</v>
          </cell>
        </row>
        <row r="54">
          <cell r="A54">
            <v>53</v>
          </cell>
          <cell r="B54">
            <v>8</v>
          </cell>
          <cell r="E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A55">
            <v>54</v>
          </cell>
          <cell r="B55">
            <v>4</v>
          </cell>
          <cell r="C55" t="str">
            <v>01.08</v>
          </cell>
          <cell r="E55">
            <v>0</v>
          </cell>
          <cell r="F55" t="str">
            <v>* FERRAMENTAS E EQUIPAMENTOS MENORES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A56">
            <v>55</v>
          </cell>
          <cell r="B56">
            <v>0</v>
          </cell>
          <cell r="C56" t="str">
            <v>01.08.01</v>
          </cell>
          <cell r="E56">
            <v>4003700</v>
          </cell>
          <cell r="F56" t="str">
            <v>FERRAMENTAS E EQUIPAMENTOS MENORES</v>
          </cell>
          <cell r="G56" t="str">
            <v>GB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2500000</v>
          </cell>
          <cell r="N56">
            <v>2500000</v>
          </cell>
          <cell r="O56">
            <v>2500000</v>
          </cell>
          <cell r="P56">
            <v>2500000</v>
          </cell>
        </row>
        <row r="57">
          <cell r="A57">
            <v>56</v>
          </cell>
          <cell r="B57">
            <v>8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>
            <v>57</v>
          </cell>
          <cell r="B58">
            <v>2</v>
          </cell>
          <cell r="C58" t="str">
            <v>02</v>
          </cell>
          <cell r="E58">
            <v>0</v>
          </cell>
          <cell r="F58" t="str">
            <v>** ESCAVACOES E PREPARO DE FUNDACOES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58</v>
          </cell>
          <cell r="B59">
            <v>4</v>
          </cell>
          <cell r="C59" t="str">
            <v>02.01</v>
          </cell>
          <cell r="E59">
            <v>0</v>
          </cell>
          <cell r="F59" t="str">
            <v>* DESMATAMENTO, LIMPEZA, DESTOCAMENTO E RASPAGENS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>
            <v>59</v>
          </cell>
          <cell r="B60">
            <v>0</v>
          </cell>
          <cell r="C60" t="str">
            <v>02.01.01</v>
          </cell>
          <cell r="E60">
            <v>4003807</v>
          </cell>
          <cell r="F60" t="str">
            <v>DESMAT. LIMPEZA E DESTOCAMENTO - ESTRUTURAS-MD</v>
          </cell>
          <cell r="G60" t="str">
            <v>M2</v>
          </cell>
          <cell r="H60">
            <v>230000</v>
          </cell>
          <cell r="I60">
            <v>1</v>
          </cell>
          <cell r="J60">
            <v>1</v>
          </cell>
          <cell r="K60">
            <v>1</v>
          </cell>
          <cell r="L60">
            <v>1</v>
          </cell>
          <cell r="M60">
            <v>0.66</v>
          </cell>
          <cell r="N60">
            <v>151800</v>
          </cell>
          <cell r="O60">
            <v>0.66</v>
          </cell>
          <cell r="P60">
            <v>151800</v>
          </cell>
        </row>
        <row r="61">
          <cell r="A61">
            <v>60</v>
          </cell>
          <cell r="B61">
            <v>0</v>
          </cell>
          <cell r="C61" t="str">
            <v>02.01.02</v>
          </cell>
          <cell r="E61">
            <v>4003904</v>
          </cell>
          <cell r="F61" t="str">
            <v>DESMAT. LIMPEZA E DESTOCAMENTO - ESTRUTURAS-ME</v>
          </cell>
          <cell r="G61" t="str">
            <v>M2</v>
          </cell>
          <cell r="H61">
            <v>460000</v>
          </cell>
          <cell r="I61">
            <v>1</v>
          </cell>
          <cell r="J61">
            <v>1</v>
          </cell>
          <cell r="K61">
            <v>1</v>
          </cell>
          <cell r="L61">
            <v>1</v>
          </cell>
          <cell r="M61">
            <v>0.66</v>
          </cell>
          <cell r="N61">
            <v>303600</v>
          </cell>
          <cell r="O61">
            <v>0.66</v>
          </cell>
          <cell r="P61">
            <v>303600</v>
          </cell>
        </row>
        <row r="62">
          <cell r="A62">
            <v>61</v>
          </cell>
          <cell r="B62">
            <v>0</v>
          </cell>
          <cell r="C62" t="str">
            <v>02.01.03</v>
          </cell>
          <cell r="E62">
            <v>4004004</v>
          </cell>
          <cell r="F62" t="str">
            <v>DESMAT. LIMPEZA E DESTOCAMENTO - AREA EMPREST/B.FORA</v>
          </cell>
          <cell r="G62" t="str">
            <v>M2</v>
          </cell>
          <cell r="H62">
            <v>450000</v>
          </cell>
          <cell r="I62">
            <v>1</v>
          </cell>
          <cell r="J62">
            <v>1</v>
          </cell>
          <cell r="K62">
            <v>1</v>
          </cell>
          <cell r="L62">
            <v>1</v>
          </cell>
          <cell r="M62">
            <v>0.66</v>
          </cell>
          <cell r="N62">
            <v>297000</v>
          </cell>
          <cell r="O62">
            <v>0.66</v>
          </cell>
          <cell r="P62">
            <v>297000</v>
          </cell>
        </row>
        <row r="63">
          <cell r="A63">
            <v>62</v>
          </cell>
          <cell r="B63">
            <v>0</v>
          </cell>
          <cell r="C63" t="str">
            <v>02.01.04</v>
          </cell>
          <cell r="E63">
            <v>4004101</v>
          </cell>
          <cell r="F63" t="str">
            <v>DESMAT. LIMPEZA E DESTOCAMENTO - PEDREIRA</v>
          </cell>
          <cell r="G63" t="str">
            <v>M2</v>
          </cell>
          <cell r="H63">
            <v>60000</v>
          </cell>
          <cell r="I63">
            <v>1</v>
          </cell>
          <cell r="J63">
            <v>1</v>
          </cell>
          <cell r="K63">
            <v>1</v>
          </cell>
          <cell r="L63">
            <v>1</v>
          </cell>
          <cell r="M63">
            <v>0.66</v>
          </cell>
          <cell r="N63">
            <v>39600</v>
          </cell>
          <cell r="O63">
            <v>0.66</v>
          </cell>
          <cell r="P63">
            <v>39600</v>
          </cell>
        </row>
        <row r="64">
          <cell r="A64">
            <v>63</v>
          </cell>
          <cell r="B64">
            <v>8</v>
          </cell>
          <cell r="E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>
            <v>64</v>
          </cell>
          <cell r="B65">
            <v>4</v>
          </cell>
          <cell r="C65" t="str">
            <v>02.02</v>
          </cell>
          <cell r="E65">
            <v>0</v>
          </cell>
          <cell r="F65" t="str">
            <v>* ESCAVACAO COMUM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>
            <v>65</v>
          </cell>
          <cell r="B66">
            <v>0</v>
          </cell>
          <cell r="C66" t="str">
            <v>02.02.01</v>
          </cell>
          <cell r="E66">
            <v>4004208</v>
          </cell>
          <cell r="F66" t="str">
            <v>ESCAV.COMUM - VERTEDOURO</v>
          </cell>
          <cell r="G66" t="str">
            <v>M3</v>
          </cell>
          <cell r="H66">
            <v>3492380</v>
          </cell>
          <cell r="I66">
            <v>1</v>
          </cell>
          <cell r="J66">
            <v>1</v>
          </cell>
          <cell r="K66">
            <v>1</v>
          </cell>
          <cell r="L66">
            <v>1</v>
          </cell>
          <cell r="M66">
            <v>2.77</v>
          </cell>
          <cell r="N66">
            <v>9673892.5999999996</v>
          </cell>
          <cell r="O66">
            <v>2.77</v>
          </cell>
          <cell r="P66">
            <v>9673892.5999999996</v>
          </cell>
        </row>
        <row r="67">
          <cell r="A67">
            <v>66</v>
          </cell>
          <cell r="B67">
            <v>0</v>
          </cell>
          <cell r="C67" t="str">
            <v>02.02.02</v>
          </cell>
          <cell r="E67">
            <v>4004305</v>
          </cell>
          <cell r="F67" t="str">
            <v>ESCAV.COMUM - BARRAGEM CCR - ALUVIAO</v>
          </cell>
          <cell r="G67" t="str">
            <v>M3</v>
          </cell>
          <cell r="H67">
            <v>249700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3.21</v>
          </cell>
          <cell r="N67">
            <v>801537</v>
          </cell>
          <cell r="O67">
            <v>3.21</v>
          </cell>
          <cell r="P67">
            <v>801537</v>
          </cell>
        </row>
        <row r="68">
          <cell r="A68">
            <v>67</v>
          </cell>
          <cell r="B68">
            <v>0</v>
          </cell>
          <cell r="C68" t="str">
            <v>02.02.03</v>
          </cell>
          <cell r="E68">
            <v>4004402</v>
          </cell>
          <cell r="F68" t="str">
            <v>ESCAV.COMUM - CASA DE FORCA/CANAL DE FUGA</v>
          </cell>
          <cell r="G68" t="str">
            <v>M3</v>
          </cell>
          <cell r="H68">
            <v>1741610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2.77</v>
          </cell>
          <cell r="N68">
            <v>4824259.7</v>
          </cell>
          <cell r="O68">
            <v>2.77</v>
          </cell>
          <cell r="P68">
            <v>4824259.7</v>
          </cell>
        </row>
        <row r="69">
          <cell r="A69">
            <v>68</v>
          </cell>
          <cell r="B69">
            <v>0</v>
          </cell>
          <cell r="C69" t="str">
            <v>02.02.04</v>
          </cell>
          <cell r="E69">
            <v>4004509</v>
          </cell>
          <cell r="F69" t="str">
            <v>ESCAV.COMUM - ACESSO MD</v>
          </cell>
          <cell r="G69" t="str">
            <v>M3</v>
          </cell>
          <cell r="H69">
            <v>12000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3.47</v>
          </cell>
          <cell r="N69">
            <v>41640</v>
          </cell>
          <cell r="O69">
            <v>3.47</v>
          </cell>
          <cell r="P69">
            <v>41640</v>
          </cell>
        </row>
        <row r="70">
          <cell r="A70">
            <v>69</v>
          </cell>
          <cell r="B70">
            <v>0</v>
          </cell>
          <cell r="C70" t="str">
            <v>02.02.05</v>
          </cell>
          <cell r="E70">
            <v>4004606</v>
          </cell>
          <cell r="F70" t="str">
            <v>ESCAV.COMUM - ACESSO ME</v>
          </cell>
          <cell r="G70" t="str">
            <v>M3</v>
          </cell>
          <cell r="H70">
            <v>81500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3.18</v>
          </cell>
          <cell r="N70">
            <v>259170</v>
          </cell>
          <cell r="O70">
            <v>3.18</v>
          </cell>
          <cell r="P70">
            <v>259170</v>
          </cell>
        </row>
        <row r="71">
          <cell r="A71">
            <v>70</v>
          </cell>
          <cell r="C71" t="str">
            <v>02.02.06</v>
          </cell>
          <cell r="E71">
            <v>4004651</v>
          </cell>
          <cell r="F71" t="str">
            <v>ESCAV.COMUM - CORREGOS</v>
          </cell>
          <cell r="G71" t="str">
            <v>M3</v>
          </cell>
          <cell r="H71">
            <v>24700</v>
          </cell>
          <cell r="I71">
            <v>1</v>
          </cell>
          <cell r="J71">
            <v>1</v>
          </cell>
          <cell r="K71">
            <v>1</v>
          </cell>
          <cell r="L71">
            <v>1</v>
          </cell>
          <cell r="M71">
            <v>3.31</v>
          </cell>
          <cell r="N71">
            <v>81757</v>
          </cell>
          <cell r="O71">
            <v>3.31</v>
          </cell>
          <cell r="P71">
            <v>81757</v>
          </cell>
        </row>
        <row r="72">
          <cell r="A72">
            <v>71</v>
          </cell>
          <cell r="B72">
            <v>0</v>
          </cell>
          <cell r="C72" t="str">
            <v>02.02.07</v>
          </cell>
          <cell r="E72">
            <v>4004703</v>
          </cell>
          <cell r="F72" t="str">
            <v>ESCAV.COMUM - EMPRESTIMO/ESTOQUE-MD</v>
          </cell>
          <cell r="G72" t="str">
            <v>M3</v>
          </cell>
          <cell r="H72">
            <v>924800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2.41</v>
          </cell>
          <cell r="N72">
            <v>2228768</v>
          </cell>
          <cell r="O72">
            <v>2.41</v>
          </cell>
          <cell r="P72">
            <v>2228768</v>
          </cell>
        </row>
        <row r="73">
          <cell r="A73">
            <v>72</v>
          </cell>
          <cell r="B73">
            <v>0</v>
          </cell>
          <cell r="C73" t="str">
            <v>02.02.08</v>
          </cell>
          <cell r="E73">
            <v>4004800</v>
          </cell>
          <cell r="F73" t="str">
            <v>ESCAV.COMUM - DECAPAGEM PEDREIRA</v>
          </cell>
          <cell r="G73" t="str">
            <v>M3</v>
          </cell>
          <cell r="H73">
            <v>223431</v>
          </cell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2.75</v>
          </cell>
          <cell r="N73">
            <v>614435.25</v>
          </cell>
          <cell r="O73">
            <v>2.75</v>
          </cell>
          <cell r="P73">
            <v>614435.25</v>
          </cell>
        </row>
        <row r="74">
          <cell r="A74">
            <v>73</v>
          </cell>
          <cell r="B74">
            <v>8</v>
          </cell>
          <cell r="E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A75">
            <v>74</v>
          </cell>
          <cell r="B75">
            <v>4</v>
          </cell>
          <cell r="C75" t="str">
            <v>02.03</v>
          </cell>
          <cell r="E75">
            <v>0</v>
          </cell>
          <cell r="F75" t="str">
            <v>* ESCAVACAO ROCHA ALTERADA / SAPROLITO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A76">
            <v>75</v>
          </cell>
          <cell r="B76">
            <v>0</v>
          </cell>
          <cell r="C76" t="str">
            <v>02.03.01</v>
          </cell>
          <cell r="E76">
            <v>4004907</v>
          </cell>
          <cell r="F76" t="str">
            <v>ESCAV.ROCHA ALTER./SAPROLITO-VERTEDOURO</v>
          </cell>
          <cell r="G76" t="str">
            <v>M3</v>
          </cell>
          <cell r="H76">
            <v>487320</v>
          </cell>
          <cell r="I76">
            <v>1</v>
          </cell>
          <cell r="J76">
            <v>1</v>
          </cell>
          <cell r="K76">
            <v>1</v>
          </cell>
          <cell r="L76">
            <v>1</v>
          </cell>
          <cell r="M76">
            <v>6.62</v>
          </cell>
          <cell r="N76">
            <v>3226058.4</v>
          </cell>
          <cell r="O76">
            <v>6.62</v>
          </cell>
          <cell r="P76">
            <v>3226058.4</v>
          </cell>
        </row>
        <row r="77">
          <cell r="A77">
            <v>76</v>
          </cell>
          <cell r="B77">
            <v>0</v>
          </cell>
          <cell r="C77" t="str">
            <v>02.03.03</v>
          </cell>
          <cell r="E77">
            <v>4005104</v>
          </cell>
          <cell r="F77" t="str">
            <v>ESCAV.ROCHA ALTER./SAPROLITO-C.FORCA/T.DAGUA</v>
          </cell>
          <cell r="G77" t="str">
            <v>M3</v>
          </cell>
          <cell r="H77">
            <v>144120</v>
          </cell>
          <cell r="I77">
            <v>1</v>
          </cell>
          <cell r="J77">
            <v>1</v>
          </cell>
          <cell r="K77">
            <v>1</v>
          </cell>
          <cell r="L77">
            <v>1</v>
          </cell>
          <cell r="M77">
            <v>6.62</v>
          </cell>
          <cell r="N77">
            <v>954074.4</v>
          </cell>
          <cell r="O77">
            <v>6.62</v>
          </cell>
          <cell r="P77">
            <v>954074.4</v>
          </cell>
        </row>
        <row r="78">
          <cell r="A78">
            <v>77</v>
          </cell>
          <cell r="B78">
            <v>8</v>
          </cell>
          <cell r="E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A79">
            <v>78</v>
          </cell>
          <cell r="B79">
            <v>4</v>
          </cell>
          <cell r="C79" t="str">
            <v>02.04</v>
          </cell>
          <cell r="E79">
            <v>0</v>
          </cell>
          <cell r="F79" t="str">
            <v>* ESCAVACAO EM ROCHA BASALTO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A80">
            <v>79</v>
          </cell>
          <cell r="B80">
            <v>0</v>
          </cell>
          <cell r="C80" t="str">
            <v>02.04.01</v>
          </cell>
          <cell r="E80">
            <v>4005201</v>
          </cell>
          <cell r="F80" t="str">
            <v>ESCAV.ROCHA BASALTO-VERTEDOURO</v>
          </cell>
          <cell r="G80" t="str">
            <v>M3</v>
          </cell>
          <cell r="H80">
            <v>383735</v>
          </cell>
          <cell r="I80">
            <v>1</v>
          </cell>
          <cell r="J80">
            <v>1</v>
          </cell>
          <cell r="K80">
            <v>1</v>
          </cell>
          <cell r="L80">
            <v>1</v>
          </cell>
          <cell r="M80">
            <v>8.0299999999999994</v>
          </cell>
          <cell r="N80">
            <v>3081392.05</v>
          </cell>
          <cell r="O80">
            <v>8.0299999999999994</v>
          </cell>
          <cell r="P80">
            <v>3081392.05</v>
          </cell>
        </row>
        <row r="81">
          <cell r="A81">
            <v>80</v>
          </cell>
          <cell r="B81">
            <v>0</v>
          </cell>
          <cell r="C81" t="str">
            <v>02.04.03</v>
          </cell>
          <cell r="E81">
            <v>4005405</v>
          </cell>
          <cell r="F81" t="str">
            <v>ESCAV.ROCHA BASALTO-C.FORCA/T.DAGUA</v>
          </cell>
          <cell r="G81" t="str">
            <v>M3</v>
          </cell>
          <cell r="H81">
            <v>107180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8.0399999999999991</v>
          </cell>
          <cell r="N81">
            <v>861727.2</v>
          </cell>
          <cell r="O81">
            <v>8.0399999999999991</v>
          </cell>
          <cell r="P81">
            <v>861727.2</v>
          </cell>
        </row>
        <row r="82">
          <cell r="A82">
            <v>81</v>
          </cell>
          <cell r="B82">
            <v>0</v>
          </cell>
          <cell r="C82" t="str">
            <v>02.04.04</v>
          </cell>
          <cell r="E82">
            <v>4005502</v>
          </cell>
          <cell r="F82" t="str">
            <v>ESCAV.ROCHA - PEDREIRA - BASALTO-MD</v>
          </cell>
          <cell r="G82" t="str">
            <v>M3</v>
          </cell>
          <cell r="H82">
            <v>658000</v>
          </cell>
          <cell r="I82">
            <v>1</v>
          </cell>
          <cell r="J82">
            <v>1</v>
          </cell>
          <cell r="K82">
            <v>1</v>
          </cell>
          <cell r="L82">
            <v>1</v>
          </cell>
          <cell r="M82">
            <v>7.9</v>
          </cell>
          <cell r="N82">
            <v>5198200</v>
          </cell>
          <cell r="O82">
            <v>7.9</v>
          </cell>
          <cell r="P82">
            <v>5198200</v>
          </cell>
        </row>
        <row r="83">
          <cell r="A83">
            <v>82</v>
          </cell>
          <cell r="B83">
            <v>8</v>
          </cell>
          <cell r="E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>
            <v>83</v>
          </cell>
          <cell r="B84">
            <v>4</v>
          </cell>
          <cell r="C84" t="str">
            <v>02.05</v>
          </cell>
          <cell r="E84">
            <v>0</v>
          </cell>
          <cell r="F84" t="str">
            <v>* ESCAVACAO EM ROCHA ARENITO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>
            <v>84</v>
          </cell>
          <cell r="B85">
            <v>0</v>
          </cell>
          <cell r="C85" t="str">
            <v>02.05.01</v>
          </cell>
          <cell r="E85">
            <v>4005609</v>
          </cell>
          <cell r="F85" t="str">
            <v>ESCAV.ROCHA ARENITO-VERTEDOURO</v>
          </cell>
          <cell r="G85" t="str">
            <v>M3</v>
          </cell>
          <cell r="H85">
            <v>956380</v>
          </cell>
          <cell r="I85">
            <v>1</v>
          </cell>
          <cell r="J85">
            <v>1</v>
          </cell>
          <cell r="K85">
            <v>1</v>
          </cell>
          <cell r="L85">
            <v>1</v>
          </cell>
          <cell r="M85">
            <v>6.99</v>
          </cell>
          <cell r="N85">
            <v>6685096.2000000002</v>
          </cell>
          <cell r="O85">
            <v>6.99</v>
          </cell>
          <cell r="P85">
            <v>6685096.2000000002</v>
          </cell>
        </row>
        <row r="86">
          <cell r="A86">
            <v>85</v>
          </cell>
          <cell r="B86">
            <v>0</v>
          </cell>
          <cell r="C86" t="str">
            <v>02.05.03</v>
          </cell>
          <cell r="E86">
            <v>4005803</v>
          </cell>
          <cell r="F86" t="str">
            <v>ESCAV.ROCHA ARENITO-C.FORCA/T.DAGUA</v>
          </cell>
          <cell r="G86" t="str">
            <v>M3</v>
          </cell>
          <cell r="H86">
            <v>1547600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7.14</v>
          </cell>
          <cell r="N86">
            <v>11049864</v>
          </cell>
          <cell r="O86">
            <v>7.14</v>
          </cell>
          <cell r="P86">
            <v>11049864</v>
          </cell>
        </row>
        <row r="87">
          <cell r="A87">
            <v>86</v>
          </cell>
          <cell r="C87" t="str">
            <v>02.05.03</v>
          </cell>
          <cell r="E87">
            <v>4005825</v>
          </cell>
          <cell r="F87" t="str">
            <v>ESCAV.ROCHA ARENITO-SEPTO-CANAL DE FUGA-MD</v>
          </cell>
          <cell r="G87" t="str">
            <v>M3</v>
          </cell>
          <cell r="H87">
            <v>62300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9.01</v>
          </cell>
          <cell r="N87">
            <v>561323</v>
          </cell>
          <cell r="O87">
            <v>9.01</v>
          </cell>
          <cell r="P87">
            <v>561323</v>
          </cell>
        </row>
        <row r="88">
          <cell r="A88">
            <v>87</v>
          </cell>
          <cell r="C88" t="str">
            <v>02.05.04</v>
          </cell>
          <cell r="E88">
            <v>4005847</v>
          </cell>
          <cell r="F88" t="str">
            <v>ESCAV.ROCHA ARENITO-SEPTO-CANAL RESTIT.-ME</v>
          </cell>
          <cell r="G88" t="str">
            <v>M3</v>
          </cell>
          <cell r="H88">
            <v>14300</v>
          </cell>
          <cell r="I88">
            <v>1</v>
          </cell>
          <cell r="J88">
            <v>1</v>
          </cell>
          <cell r="K88">
            <v>1</v>
          </cell>
          <cell r="L88">
            <v>1</v>
          </cell>
          <cell r="M88">
            <v>9.01</v>
          </cell>
          <cell r="N88">
            <v>128843</v>
          </cell>
          <cell r="O88">
            <v>9.01</v>
          </cell>
          <cell r="P88">
            <v>128843</v>
          </cell>
        </row>
        <row r="89">
          <cell r="A89">
            <v>88</v>
          </cell>
          <cell r="B89">
            <v>8</v>
          </cell>
          <cell r="E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>
            <v>89</v>
          </cell>
          <cell r="B90">
            <v>4</v>
          </cell>
          <cell r="C90" t="str">
            <v>02.06</v>
          </cell>
          <cell r="E90">
            <v>0</v>
          </cell>
          <cell r="F90" t="str">
            <v>* PRE-FISSURAMENTO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>
            <v>90</v>
          </cell>
          <cell r="B91">
            <v>0</v>
          </cell>
          <cell r="C91" t="str">
            <v>02.06.01</v>
          </cell>
          <cell r="E91">
            <v>4005900</v>
          </cell>
          <cell r="F91" t="str">
            <v>PRE-FISSURAMENTO-VERTEDOURO</v>
          </cell>
          <cell r="G91" t="str">
            <v>M2</v>
          </cell>
          <cell r="H91">
            <v>11200</v>
          </cell>
          <cell r="I91">
            <v>1</v>
          </cell>
          <cell r="J91">
            <v>1</v>
          </cell>
          <cell r="K91">
            <v>1</v>
          </cell>
          <cell r="L91">
            <v>1</v>
          </cell>
          <cell r="M91">
            <v>19.12</v>
          </cell>
          <cell r="N91">
            <v>214144</v>
          </cell>
          <cell r="O91">
            <v>19.12</v>
          </cell>
          <cell r="P91">
            <v>214144</v>
          </cell>
        </row>
        <row r="92">
          <cell r="A92">
            <v>91</v>
          </cell>
          <cell r="B92">
            <v>0</v>
          </cell>
          <cell r="C92" t="str">
            <v>02.06.02</v>
          </cell>
          <cell r="E92">
            <v>4006000</v>
          </cell>
          <cell r="F92" t="str">
            <v>PRE-FISSURAMENTO-CANAIS ADUCAO/RESTITUICAO</v>
          </cell>
          <cell r="G92" t="str">
            <v>M2</v>
          </cell>
          <cell r="H92">
            <v>11200</v>
          </cell>
          <cell r="I92">
            <v>1</v>
          </cell>
          <cell r="J92">
            <v>1</v>
          </cell>
          <cell r="K92">
            <v>1</v>
          </cell>
          <cell r="L92">
            <v>1</v>
          </cell>
          <cell r="M92">
            <v>16.350000000000001</v>
          </cell>
          <cell r="N92">
            <v>183120</v>
          </cell>
          <cell r="O92">
            <v>16.350000000000001</v>
          </cell>
          <cell r="P92">
            <v>183120</v>
          </cell>
        </row>
        <row r="93">
          <cell r="A93">
            <v>92</v>
          </cell>
          <cell r="B93">
            <v>0</v>
          </cell>
          <cell r="C93" t="str">
            <v>02.06.03</v>
          </cell>
          <cell r="E93">
            <v>4006107</v>
          </cell>
          <cell r="F93" t="str">
            <v>PRE-FISSURAMENTO-C.FORCA/T.DAGUA</v>
          </cell>
          <cell r="G93" t="str">
            <v>M2</v>
          </cell>
          <cell r="H93">
            <v>6500</v>
          </cell>
          <cell r="I93">
            <v>1</v>
          </cell>
          <cell r="J93">
            <v>1</v>
          </cell>
          <cell r="K93">
            <v>1</v>
          </cell>
          <cell r="L93">
            <v>1</v>
          </cell>
          <cell r="M93">
            <v>19.82</v>
          </cell>
          <cell r="N93">
            <v>128830</v>
          </cell>
          <cell r="O93">
            <v>19.82</v>
          </cell>
          <cell r="P93">
            <v>128830</v>
          </cell>
        </row>
        <row r="94">
          <cell r="A94">
            <v>93</v>
          </cell>
          <cell r="B94">
            <v>8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>
            <v>94</v>
          </cell>
          <cell r="B95">
            <v>4</v>
          </cell>
          <cell r="C95" t="str">
            <v>02.07</v>
          </cell>
          <cell r="E95">
            <v>0</v>
          </cell>
          <cell r="F95" t="str">
            <v>* REESCAVACAO/TRANSPORTE DE ESTOQUES (MED.CAVA)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>
            <v>95</v>
          </cell>
          <cell r="B96">
            <v>0</v>
          </cell>
          <cell r="C96" t="str">
            <v>02.07.01</v>
          </cell>
          <cell r="E96">
            <v>4006204</v>
          </cell>
          <cell r="F96" t="str">
            <v>CARGA DE ROCHA DE OVER BREAK</v>
          </cell>
          <cell r="G96" t="str">
            <v>M3</v>
          </cell>
          <cell r="H96">
            <v>127000</v>
          </cell>
          <cell r="I96">
            <v>1</v>
          </cell>
          <cell r="J96">
            <v>1</v>
          </cell>
          <cell r="K96">
            <v>1</v>
          </cell>
          <cell r="L96">
            <v>1</v>
          </cell>
          <cell r="M96">
            <v>3.11</v>
          </cell>
          <cell r="N96">
            <v>394970</v>
          </cell>
          <cell r="O96">
            <v>3.11</v>
          </cell>
          <cell r="P96">
            <v>394970</v>
          </cell>
        </row>
        <row r="97">
          <cell r="A97">
            <v>96</v>
          </cell>
          <cell r="B97">
            <v>0</v>
          </cell>
          <cell r="C97" t="str">
            <v>02.07.02</v>
          </cell>
          <cell r="E97">
            <v>4006301</v>
          </cell>
          <cell r="F97" t="str">
            <v>RECARGA ROCHA BRITAGEM - DTM=600M (MED.CAVA)-MD</v>
          </cell>
          <cell r="G97" t="str">
            <v>M3</v>
          </cell>
          <cell r="H97">
            <v>79600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3.25</v>
          </cell>
          <cell r="N97">
            <v>258700</v>
          </cell>
          <cell r="O97">
            <v>3.25</v>
          </cell>
          <cell r="P97">
            <v>258700</v>
          </cell>
        </row>
        <row r="98">
          <cell r="A98">
            <v>97</v>
          </cell>
          <cell r="C98" t="str">
            <v>02.07.03</v>
          </cell>
          <cell r="E98">
            <v>4006356</v>
          </cell>
          <cell r="F98" t="str">
            <v>RECARGA ROCHA BRITAGEM - DMT 600M - ME</v>
          </cell>
          <cell r="G98" t="str">
            <v>M3</v>
          </cell>
          <cell r="H98">
            <v>259000</v>
          </cell>
          <cell r="I98">
            <v>1</v>
          </cell>
          <cell r="J98">
            <v>1</v>
          </cell>
          <cell r="K98">
            <v>1</v>
          </cell>
          <cell r="L98">
            <v>1</v>
          </cell>
          <cell r="M98">
            <v>3.25</v>
          </cell>
          <cell r="N98">
            <v>841750</v>
          </cell>
          <cell r="O98">
            <v>3.25</v>
          </cell>
          <cell r="P98">
            <v>841750</v>
          </cell>
        </row>
        <row r="99">
          <cell r="A99">
            <v>98</v>
          </cell>
          <cell r="B99">
            <v>0</v>
          </cell>
          <cell r="C99" t="str">
            <v>02.07.03</v>
          </cell>
          <cell r="E99">
            <v>4006408</v>
          </cell>
          <cell r="F99" t="str">
            <v>RECARGA ROCHA P/ ENROCAMENTO - ARENITO - MD</v>
          </cell>
          <cell r="G99" t="str">
            <v>M3</v>
          </cell>
          <cell r="H99">
            <v>116600</v>
          </cell>
          <cell r="I99">
            <v>1</v>
          </cell>
          <cell r="J99">
            <v>1</v>
          </cell>
          <cell r="K99">
            <v>1</v>
          </cell>
          <cell r="L99">
            <v>1</v>
          </cell>
          <cell r="M99">
            <v>3.18</v>
          </cell>
          <cell r="N99">
            <v>370788</v>
          </cell>
          <cell r="O99">
            <v>3.18</v>
          </cell>
          <cell r="P99">
            <v>370788</v>
          </cell>
        </row>
        <row r="100">
          <cell r="A100">
            <v>99</v>
          </cell>
          <cell r="B100">
            <v>8</v>
          </cell>
          <cell r="E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>
            <v>100</v>
          </cell>
          <cell r="B101">
            <v>4</v>
          </cell>
          <cell r="C101" t="str">
            <v>02.08</v>
          </cell>
          <cell r="E101">
            <v>0</v>
          </cell>
          <cell r="F101" t="str">
            <v>* PREPARO DE FUNDACAO EM ROCHA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>
            <v>101</v>
          </cell>
          <cell r="B102">
            <v>0</v>
          </cell>
          <cell r="C102" t="str">
            <v>02.08.01</v>
          </cell>
          <cell r="E102">
            <v>4006505</v>
          </cell>
          <cell r="F102" t="str">
            <v>PREPARO FUNDACAO-VERTEDOURO</v>
          </cell>
          <cell r="G102" t="str">
            <v>M2</v>
          </cell>
          <cell r="H102">
            <v>71700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22.34</v>
          </cell>
          <cell r="N102">
            <v>1601778</v>
          </cell>
          <cell r="O102">
            <v>22.34</v>
          </cell>
          <cell r="P102">
            <v>1601778</v>
          </cell>
        </row>
        <row r="103">
          <cell r="A103">
            <v>102</v>
          </cell>
          <cell r="B103">
            <v>0</v>
          </cell>
          <cell r="C103" t="str">
            <v>02.08.02</v>
          </cell>
          <cell r="E103">
            <v>4006602</v>
          </cell>
          <cell r="F103" t="str">
            <v>PREPARO FUNDACAO-BARRAGEM CCR</v>
          </cell>
          <cell r="G103" t="str">
            <v>M2</v>
          </cell>
          <cell r="H103">
            <v>16500</v>
          </cell>
          <cell r="I103">
            <v>1</v>
          </cell>
          <cell r="J103">
            <v>1</v>
          </cell>
          <cell r="K103">
            <v>1</v>
          </cell>
          <cell r="L103">
            <v>1</v>
          </cell>
          <cell r="M103">
            <v>39.5</v>
          </cell>
          <cell r="N103">
            <v>651750</v>
          </cell>
          <cell r="O103">
            <v>39.5</v>
          </cell>
          <cell r="P103">
            <v>651750</v>
          </cell>
        </row>
        <row r="104">
          <cell r="A104">
            <v>103</v>
          </cell>
          <cell r="B104">
            <v>0</v>
          </cell>
          <cell r="C104" t="str">
            <v>02.08.03</v>
          </cell>
          <cell r="E104">
            <v>4006709</v>
          </cell>
          <cell r="F104" t="str">
            <v>PREPARO FUNDACAO-C.FORCA/T.DAGUA</v>
          </cell>
          <cell r="G104" t="str">
            <v>M2</v>
          </cell>
          <cell r="H104">
            <v>33500</v>
          </cell>
          <cell r="I104">
            <v>1</v>
          </cell>
          <cell r="J104">
            <v>1</v>
          </cell>
          <cell r="K104">
            <v>1</v>
          </cell>
          <cell r="L104">
            <v>1</v>
          </cell>
          <cell r="M104">
            <v>22.34</v>
          </cell>
          <cell r="N104">
            <v>748390</v>
          </cell>
          <cell r="O104">
            <v>22.34</v>
          </cell>
          <cell r="P104">
            <v>748390</v>
          </cell>
        </row>
        <row r="105">
          <cell r="A105">
            <v>104</v>
          </cell>
          <cell r="B105">
            <v>0</v>
          </cell>
          <cell r="C105" t="str">
            <v>02.08.04</v>
          </cell>
          <cell r="E105">
            <v>4006806</v>
          </cell>
          <cell r="F105" t="str">
            <v>PREPARO FUNDACAO-ATERROS</v>
          </cell>
          <cell r="G105" t="str">
            <v>M2</v>
          </cell>
          <cell r="H105">
            <v>7900</v>
          </cell>
          <cell r="I105">
            <v>1</v>
          </cell>
          <cell r="J105">
            <v>1</v>
          </cell>
          <cell r="K105">
            <v>1</v>
          </cell>
          <cell r="L105">
            <v>1</v>
          </cell>
          <cell r="M105">
            <v>1.47</v>
          </cell>
          <cell r="N105">
            <v>11613</v>
          </cell>
          <cell r="O105">
            <v>1.47</v>
          </cell>
          <cell r="P105">
            <v>11613</v>
          </cell>
        </row>
        <row r="106">
          <cell r="A106">
            <v>105</v>
          </cell>
          <cell r="B106">
            <v>8</v>
          </cell>
          <cell r="E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>
            <v>106</v>
          </cell>
          <cell r="B107">
            <v>2</v>
          </cell>
          <cell r="C107" t="str">
            <v>03</v>
          </cell>
          <cell r="E107">
            <v>0</v>
          </cell>
          <cell r="F107" t="str">
            <v>** PERFURACOES, INJECOES E INVESTIG. GEOLOGICAS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>
            <v>107</v>
          </cell>
          <cell r="B108">
            <v>4</v>
          </cell>
          <cell r="C108" t="str">
            <v>03.01</v>
          </cell>
          <cell r="E108">
            <v>0</v>
          </cell>
          <cell r="F108" t="str">
            <v>* CORTINA DE INJECAO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A109">
            <v>108</v>
          </cell>
          <cell r="B109">
            <v>0</v>
          </cell>
          <cell r="C109" t="str">
            <v>03.01.01</v>
          </cell>
          <cell r="E109">
            <v>4006903</v>
          </cell>
          <cell r="F109" t="str">
            <v>INSTALACAO DE SONDA ROTATIVA</v>
          </cell>
          <cell r="G109" t="str">
            <v>UN</v>
          </cell>
          <cell r="H109">
            <v>212</v>
          </cell>
          <cell r="I109">
            <v>1</v>
          </cell>
          <cell r="J109">
            <v>1</v>
          </cell>
          <cell r="K109">
            <v>1</v>
          </cell>
          <cell r="L109">
            <v>1</v>
          </cell>
          <cell r="M109">
            <v>350</v>
          </cell>
          <cell r="N109">
            <v>74200</v>
          </cell>
          <cell r="O109">
            <v>350</v>
          </cell>
          <cell r="P109">
            <v>74200</v>
          </cell>
        </row>
        <row r="110">
          <cell r="A110">
            <v>109</v>
          </cell>
          <cell r="B110">
            <v>0</v>
          </cell>
          <cell r="C110" t="str">
            <v>03.01.02</v>
          </cell>
          <cell r="E110">
            <v>4007003</v>
          </cell>
          <cell r="F110" t="str">
            <v>PERFURACAO ROTOPERCUSSIVA ROCHA-DN 76MM-CEU ABERTO</v>
          </cell>
          <cell r="G110" t="str">
            <v>M</v>
          </cell>
          <cell r="H110">
            <v>635</v>
          </cell>
          <cell r="I110">
            <v>1</v>
          </cell>
          <cell r="J110">
            <v>1</v>
          </cell>
          <cell r="K110">
            <v>1</v>
          </cell>
          <cell r="L110">
            <v>1</v>
          </cell>
          <cell r="M110">
            <v>44</v>
          </cell>
          <cell r="N110">
            <v>27940</v>
          </cell>
          <cell r="O110">
            <v>44</v>
          </cell>
          <cell r="P110">
            <v>27940</v>
          </cell>
        </row>
        <row r="111">
          <cell r="A111">
            <v>110</v>
          </cell>
          <cell r="B111">
            <v>0</v>
          </cell>
          <cell r="C111" t="str">
            <v>03.01.03</v>
          </cell>
          <cell r="E111">
            <v>4007100</v>
          </cell>
          <cell r="F111" t="str">
            <v>PERFURACAO ROTOPERCUSSIVA ROCHA-DN 76MM-SUBTERRANEA</v>
          </cell>
          <cell r="G111" t="str">
            <v>M</v>
          </cell>
          <cell r="H111">
            <v>5715</v>
          </cell>
          <cell r="I111">
            <v>1</v>
          </cell>
          <cell r="J111">
            <v>1</v>
          </cell>
          <cell r="K111">
            <v>1</v>
          </cell>
          <cell r="L111">
            <v>1</v>
          </cell>
          <cell r="M111">
            <v>50</v>
          </cell>
          <cell r="N111">
            <v>285750</v>
          </cell>
          <cell r="O111">
            <v>50</v>
          </cell>
          <cell r="P111">
            <v>285750</v>
          </cell>
        </row>
        <row r="112">
          <cell r="A112">
            <v>111</v>
          </cell>
          <cell r="B112">
            <v>0</v>
          </cell>
          <cell r="C112" t="str">
            <v>03.01.04</v>
          </cell>
          <cell r="E112">
            <v>4007207</v>
          </cell>
          <cell r="F112" t="str">
            <v>INJECAO DE CALDA DE CIMENTO A CEU ABERTO</v>
          </cell>
          <cell r="G112" t="str">
            <v>T</v>
          </cell>
          <cell r="H112">
            <v>16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615</v>
          </cell>
          <cell r="N112">
            <v>9840</v>
          </cell>
          <cell r="O112">
            <v>615</v>
          </cell>
          <cell r="P112">
            <v>9840</v>
          </cell>
        </row>
        <row r="113">
          <cell r="A113">
            <v>112</v>
          </cell>
          <cell r="B113">
            <v>0</v>
          </cell>
          <cell r="C113" t="str">
            <v>03.01.05</v>
          </cell>
          <cell r="E113">
            <v>4007304</v>
          </cell>
          <cell r="F113" t="str">
            <v>INJECAO DE CALDA DE CIMENTO EM GALERIAS</v>
          </cell>
          <cell r="G113" t="str">
            <v>T</v>
          </cell>
          <cell r="H113">
            <v>144</v>
          </cell>
          <cell r="I113">
            <v>1</v>
          </cell>
          <cell r="J113">
            <v>1</v>
          </cell>
          <cell r="K113">
            <v>1</v>
          </cell>
          <cell r="L113">
            <v>1</v>
          </cell>
          <cell r="M113">
            <v>615</v>
          </cell>
          <cell r="N113">
            <v>88560</v>
          </cell>
          <cell r="O113">
            <v>615</v>
          </cell>
          <cell r="P113">
            <v>88560</v>
          </cell>
        </row>
        <row r="114">
          <cell r="A114">
            <v>113</v>
          </cell>
          <cell r="B114">
            <v>0</v>
          </cell>
          <cell r="C114" t="str">
            <v>03.01.06</v>
          </cell>
          <cell r="E114">
            <v>4007401</v>
          </cell>
          <cell r="F114" t="str">
            <v>INJECAO DE ARGAMASSA</v>
          </cell>
          <cell r="G114" t="str">
            <v>T</v>
          </cell>
          <cell r="H114">
            <v>10</v>
          </cell>
          <cell r="I114">
            <v>1</v>
          </cell>
          <cell r="J114">
            <v>1</v>
          </cell>
          <cell r="K114">
            <v>1</v>
          </cell>
          <cell r="L114">
            <v>1</v>
          </cell>
          <cell r="M114">
            <v>525</v>
          </cell>
          <cell r="N114">
            <v>5250</v>
          </cell>
          <cell r="O114">
            <v>525</v>
          </cell>
          <cell r="P114">
            <v>5250</v>
          </cell>
        </row>
        <row r="115">
          <cell r="A115">
            <v>114</v>
          </cell>
          <cell r="B115">
            <v>0</v>
          </cell>
          <cell r="C115" t="str">
            <v>03.01.07</v>
          </cell>
          <cell r="E115">
            <v>4007508</v>
          </cell>
          <cell r="F115" t="str">
            <v>CONEXOES AOS FUROS DE INJECAO</v>
          </cell>
          <cell r="G115" t="str">
            <v>UN</v>
          </cell>
          <cell r="H115">
            <v>1140</v>
          </cell>
          <cell r="I115">
            <v>1</v>
          </cell>
          <cell r="J115">
            <v>1</v>
          </cell>
          <cell r="K115">
            <v>1</v>
          </cell>
          <cell r="L115">
            <v>1</v>
          </cell>
          <cell r="M115">
            <v>21</v>
          </cell>
          <cell r="N115">
            <v>23940</v>
          </cell>
          <cell r="O115">
            <v>21</v>
          </cell>
          <cell r="P115">
            <v>23940</v>
          </cell>
        </row>
        <row r="116">
          <cell r="A116">
            <v>115</v>
          </cell>
          <cell r="B116">
            <v>8</v>
          </cell>
          <cell r="E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A117">
            <v>116</v>
          </cell>
          <cell r="B117">
            <v>4</v>
          </cell>
          <cell r="C117" t="str">
            <v>03.02</v>
          </cell>
          <cell r="E117">
            <v>0</v>
          </cell>
          <cell r="F117" t="str">
            <v>* CORTINA DE DRENAGEM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>
            <v>117</v>
          </cell>
          <cell r="B118">
            <v>0</v>
          </cell>
          <cell r="C118" t="str">
            <v>03.02.01</v>
          </cell>
          <cell r="E118">
            <v>4007605</v>
          </cell>
          <cell r="F118" t="str">
            <v>PERFURACAO ROTOPERCUSSIVA ROCHA-DN 76MM SUBTERRANEA</v>
          </cell>
          <cell r="G118" t="str">
            <v>M</v>
          </cell>
          <cell r="H118">
            <v>10800</v>
          </cell>
          <cell r="I118">
            <v>1</v>
          </cell>
          <cell r="J118">
            <v>1</v>
          </cell>
          <cell r="K118">
            <v>1</v>
          </cell>
          <cell r="L118">
            <v>1</v>
          </cell>
          <cell r="M118">
            <v>50</v>
          </cell>
          <cell r="N118">
            <v>540000</v>
          </cell>
          <cell r="O118">
            <v>50</v>
          </cell>
          <cell r="P118">
            <v>540000</v>
          </cell>
        </row>
        <row r="119">
          <cell r="A119">
            <v>118</v>
          </cell>
          <cell r="B119">
            <v>0</v>
          </cell>
          <cell r="C119" t="str">
            <v>03.02.02</v>
          </cell>
          <cell r="E119">
            <v>4007702</v>
          </cell>
          <cell r="F119" t="str">
            <v>PERFURACAO ROTOPERCUSSIVA ROCHA-DN 76MM CEU ABERTO</v>
          </cell>
          <cell r="G119" t="str">
            <v>M</v>
          </cell>
          <cell r="H119">
            <v>1200</v>
          </cell>
          <cell r="I119">
            <v>1</v>
          </cell>
          <cell r="J119">
            <v>1</v>
          </cell>
          <cell r="K119">
            <v>1</v>
          </cell>
          <cell r="L119">
            <v>1</v>
          </cell>
          <cell r="M119">
            <v>44</v>
          </cell>
          <cell r="N119">
            <v>52800</v>
          </cell>
          <cell r="O119">
            <v>44</v>
          </cell>
          <cell r="P119">
            <v>52800</v>
          </cell>
        </row>
        <row r="120">
          <cell r="A120">
            <v>119</v>
          </cell>
          <cell r="B120">
            <v>8</v>
          </cell>
          <cell r="E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A121">
            <v>120</v>
          </cell>
          <cell r="B121">
            <v>4</v>
          </cell>
          <cell r="C121" t="str">
            <v>03.03</v>
          </cell>
          <cell r="E121">
            <v>0</v>
          </cell>
          <cell r="F121" t="str">
            <v>* INVESTIGACAO E ENSAIOS ESPECIAIS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>
            <v>121</v>
          </cell>
          <cell r="B122">
            <v>0</v>
          </cell>
          <cell r="C122" t="str">
            <v>03.03.01</v>
          </cell>
          <cell r="E122">
            <v>4007809</v>
          </cell>
          <cell r="F122" t="str">
            <v>INSTALACAO DE EQUIPAMENTO P/ PESQUISA GEOLOGICA</v>
          </cell>
          <cell r="G122" t="str">
            <v>UN</v>
          </cell>
          <cell r="H122">
            <v>20</v>
          </cell>
          <cell r="I122">
            <v>1</v>
          </cell>
          <cell r="J122">
            <v>1</v>
          </cell>
          <cell r="K122">
            <v>1</v>
          </cell>
          <cell r="L122">
            <v>1</v>
          </cell>
          <cell r="M122">
            <v>350</v>
          </cell>
          <cell r="N122">
            <v>7000</v>
          </cell>
          <cell r="O122">
            <v>350</v>
          </cell>
          <cell r="P122">
            <v>7000</v>
          </cell>
        </row>
        <row r="123">
          <cell r="A123">
            <v>122</v>
          </cell>
          <cell r="B123">
            <v>0</v>
          </cell>
          <cell r="C123" t="str">
            <v>03.03.02</v>
          </cell>
          <cell r="E123">
            <v>4007906</v>
          </cell>
          <cell r="F123" t="str">
            <v>SONDAGEM A PERCUSAO COM ENSAIO SPT</v>
          </cell>
          <cell r="G123" t="str">
            <v>M</v>
          </cell>
          <cell r="H123">
            <v>100</v>
          </cell>
          <cell r="I123">
            <v>1</v>
          </cell>
          <cell r="J123">
            <v>1</v>
          </cell>
          <cell r="K123">
            <v>1</v>
          </cell>
          <cell r="L123">
            <v>1</v>
          </cell>
          <cell r="M123">
            <v>48</v>
          </cell>
          <cell r="N123">
            <v>4800</v>
          </cell>
          <cell r="O123">
            <v>48</v>
          </cell>
          <cell r="P123">
            <v>4800</v>
          </cell>
        </row>
        <row r="124">
          <cell r="A124">
            <v>123</v>
          </cell>
          <cell r="B124">
            <v>0</v>
          </cell>
          <cell r="C124" t="str">
            <v>03.03.03</v>
          </cell>
          <cell r="E124">
            <v>4008006</v>
          </cell>
          <cell r="F124" t="str">
            <v>SONDAGEM ROTATIVA EM SOLO DN NX</v>
          </cell>
          <cell r="G124" t="str">
            <v>M</v>
          </cell>
          <cell r="H124">
            <v>100</v>
          </cell>
          <cell r="I124">
            <v>1</v>
          </cell>
          <cell r="J124">
            <v>1</v>
          </cell>
          <cell r="K124">
            <v>1</v>
          </cell>
          <cell r="L124">
            <v>1</v>
          </cell>
          <cell r="M124">
            <v>85</v>
          </cell>
          <cell r="N124">
            <v>8500</v>
          </cell>
          <cell r="O124">
            <v>85</v>
          </cell>
          <cell r="P124">
            <v>8500</v>
          </cell>
        </row>
        <row r="125">
          <cell r="A125">
            <v>124</v>
          </cell>
          <cell r="B125">
            <v>0</v>
          </cell>
          <cell r="C125" t="str">
            <v>03.03.04</v>
          </cell>
          <cell r="E125">
            <v>4008103</v>
          </cell>
          <cell r="F125" t="str">
            <v>SONDAGEM ROTATIVA EM ROCHA DN NX - INSTUMENTACAO</v>
          </cell>
          <cell r="G125" t="str">
            <v>M</v>
          </cell>
          <cell r="H125">
            <v>300</v>
          </cell>
          <cell r="I125">
            <v>1</v>
          </cell>
          <cell r="J125">
            <v>1</v>
          </cell>
          <cell r="K125">
            <v>1</v>
          </cell>
          <cell r="L125">
            <v>1</v>
          </cell>
          <cell r="M125">
            <v>210</v>
          </cell>
          <cell r="N125">
            <v>63000</v>
          </cell>
          <cell r="O125">
            <v>210</v>
          </cell>
          <cell r="P125">
            <v>63000</v>
          </cell>
        </row>
        <row r="126">
          <cell r="A126">
            <v>125</v>
          </cell>
          <cell r="B126">
            <v>0</v>
          </cell>
          <cell r="C126" t="str">
            <v>03.03.05</v>
          </cell>
          <cell r="E126">
            <v>4008200</v>
          </cell>
          <cell r="F126" t="str">
            <v>SONDAGEM ROTATIVA EM ROCHA DN NX</v>
          </cell>
          <cell r="G126" t="str">
            <v>M</v>
          </cell>
          <cell r="H126">
            <v>780</v>
          </cell>
          <cell r="I126">
            <v>1</v>
          </cell>
          <cell r="J126">
            <v>1</v>
          </cell>
          <cell r="K126">
            <v>1</v>
          </cell>
          <cell r="L126">
            <v>1</v>
          </cell>
          <cell r="M126">
            <v>210</v>
          </cell>
          <cell r="N126">
            <v>163800</v>
          </cell>
          <cell r="O126">
            <v>210</v>
          </cell>
          <cell r="P126">
            <v>163800</v>
          </cell>
        </row>
        <row r="127">
          <cell r="A127">
            <v>126</v>
          </cell>
          <cell r="B127">
            <v>0</v>
          </cell>
          <cell r="C127" t="str">
            <v>03.03.06</v>
          </cell>
          <cell r="E127">
            <v>4008307</v>
          </cell>
          <cell r="F127" t="str">
            <v>ENSAIOS DE PERDA DAGUA COM 5 ESTAGIO DE PRESSAO</v>
          </cell>
          <cell r="G127" t="str">
            <v>UN</v>
          </cell>
          <cell r="H127">
            <v>500</v>
          </cell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380</v>
          </cell>
          <cell r="N127">
            <v>190000</v>
          </cell>
          <cell r="O127">
            <v>380</v>
          </cell>
          <cell r="P127">
            <v>190000</v>
          </cell>
        </row>
        <row r="128">
          <cell r="A128">
            <v>127</v>
          </cell>
          <cell r="B128">
            <v>0</v>
          </cell>
          <cell r="C128" t="str">
            <v>03.03.07</v>
          </cell>
          <cell r="E128">
            <v>4008404</v>
          </cell>
          <cell r="F128" t="str">
            <v>ENSAIOS LABORATORIO EM GOIANIA</v>
          </cell>
          <cell r="G128" t="str">
            <v>R$</v>
          </cell>
          <cell r="H128">
            <v>210000</v>
          </cell>
          <cell r="I128">
            <v>1</v>
          </cell>
          <cell r="J128">
            <v>1</v>
          </cell>
          <cell r="K128">
            <v>1</v>
          </cell>
          <cell r="L128">
            <v>1</v>
          </cell>
          <cell r="M128">
            <v>1</v>
          </cell>
          <cell r="N128">
            <v>210000</v>
          </cell>
          <cell r="O128">
            <v>1</v>
          </cell>
          <cell r="P128">
            <v>210000</v>
          </cell>
        </row>
        <row r="129">
          <cell r="A129">
            <v>128</v>
          </cell>
          <cell r="B129">
            <v>8</v>
          </cell>
          <cell r="E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>
            <v>129</v>
          </cell>
          <cell r="B130">
            <v>2</v>
          </cell>
          <cell r="C130" t="str">
            <v>04</v>
          </cell>
          <cell r="E130">
            <v>0</v>
          </cell>
          <cell r="F130" t="str">
            <v>** ATERROS -  BARRAGENS E ENSECADEIRAS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>
            <v>130</v>
          </cell>
          <cell r="B131">
            <v>4</v>
          </cell>
          <cell r="C131" t="str">
            <v>04.01</v>
          </cell>
          <cell r="E131">
            <v>0</v>
          </cell>
          <cell r="F131" t="str">
            <v>* ENSECADEIRA DA USINA - MD 1A. FASE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131</v>
          </cell>
          <cell r="B132">
            <v>0</v>
          </cell>
          <cell r="C132" t="str">
            <v>04.01.01</v>
          </cell>
          <cell r="E132">
            <v>4009106</v>
          </cell>
          <cell r="F132" t="str">
            <v>ENSEC. DA USINA - MD 1A.FASE - ENROCAMENTO</v>
          </cell>
          <cell r="G132" t="str">
            <v>M3</v>
          </cell>
          <cell r="H132">
            <v>15850</v>
          </cell>
          <cell r="I132">
            <v>1</v>
          </cell>
          <cell r="J132">
            <v>1</v>
          </cell>
          <cell r="K132">
            <v>1</v>
          </cell>
          <cell r="L132">
            <v>1</v>
          </cell>
          <cell r="M132">
            <v>0.74</v>
          </cell>
          <cell r="N132">
            <v>11729</v>
          </cell>
          <cell r="O132">
            <v>0.74</v>
          </cell>
          <cell r="P132">
            <v>11729</v>
          </cell>
        </row>
        <row r="133">
          <cell r="A133">
            <v>132</v>
          </cell>
          <cell r="B133">
            <v>0</v>
          </cell>
          <cell r="C133" t="str">
            <v>04.01.02</v>
          </cell>
          <cell r="E133">
            <v>4009151</v>
          </cell>
          <cell r="F133" t="str">
            <v>ENSEC. DA USINA - MD 1A.FASE - SOLO</v>
          </cell>
          <cell r="G133" t="str">
            <v>M3</v>
          </cell>
          <cell r="H133">
            <v>341242</v>
          </cell>
          <cell r="I133">
            <v>1</v>
          </cell>
          <cell r="J133">
            <v>1</v>
          </cell>
          <cell r="K133">
            <v>1</v>
          </cell>
          <cell r="L133">
            <v>1</v>
          </cell>
          <cell r="M133">
            <v>1.29</v>
          </cell>
          <cell r="N133">
            <v>440202.18</v>
          </cell>
          <cell r="O133">
            <v>1.29</v>
          </cell>
          <cell r="P133">
            <v>440202.18</v>
          </cell>
        </row>
        <row r="134">
          <cell r="A134">
            <v>133</v>
          </cell>
          <cell r="B134">
            <v>0</v>
          </cell>
          <cell r="C134" t="str">
            <v>04.01.02</v>
          </cell>
          <cell r="E134">
            <v>4009203</v>
          </cell>
          <cell r="F134" t="str">
            <v>ENSEC. DA USINA - MD 1A.FASE - TRANSICAO</v>
          </cell>
          <cell r="G134" t="str">
            <v>M3</v>
          </cell>
          <cell r="H134">
            <v>23700</v>
          </cell>
          <cell r="I134">
            <v>1</v>
          </cell>
          <cell r="J134">
            <v>1</v>
          </cell>
          <cell r="K134">
            <v>1</v>
          </cell>
          <cell r="L134">
            <v>1</v>
          </cell>
          <cell r="M134">
            <v>1.41</v>
          </cell>
          <cell r="N134">
            <v>33417</v>
          </cell>
          <cell r="O134">
            <v>1.41</v>
          </cell>
          <cell r="P134">
            <v>33417</v>
          </cell>
        </row>
        <row r="135">
          <cell r="A135">
            <v>134</v>
          </cell>
          <cell r="B135">
            <v>0</v>
          </cell>
          <cell r="C135" t="str">
            <v>04.01.03</v>
          </cell>
          <cell r="E135">
            <v>4009225</v>
          </cell>
          <cell r="F135" t="str">
            <v>ENSEC. DA USINA - MD 1A.FASE - RIP RAP</v>
          </cell>
          <cell r="G135" t="str">
            <v>M3</v>
          </cell>
          <cell r="H135">
            <v>47400</v>
          </cell>
          <cell r="I135">
            <v>1</v>
          </cell>
          <cell r="J135">
            <v>1</v>
          </cell>
          <cell r="K135">
            <v>1</v>
          </cell>
          <cell r="L135">
            <v>1</v>
          </cell>
          <cell r="M135">
            <v>1.82</v>
          </cell>
          <cell r="N135">
            <v>86268</v>
          </cell>
          <cell r="O135">
            <v>1.82</v>
          </cell>
          <cell r="P135">
            <v>86268</v>
          </cell>
        </row>
        <row r="136">
          <cell r="A136">
            <v>135</v>
          </cell>
          <cell r="B136">
            <v>8</v>
          </cell>
          <cell r="E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>
            <v>136</v>
          </cell>
          <cell r="B137">
            <v>4</v>
          </cell>
          <cell r="C137" t="str">
            <v>04.02</v>
          </cell>
          <cell r="E137">
            <v>0</v>
          </cell>
          <cell r="F137" t="str">
            <v>* ENSECADEIRA DA USINA - MD-JUSANTE 2A.FASE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>
            <v>137</v>
          </cell>
          <cell r="B138">
            <v>0</v>
          </cell>
          <cell r="C138" t="str">
            <v>04.02.01</v>
          </cell>
          <cell r="E138">
            <v>4009247</v>
          </cell>
          <cell r="F138" t="str">
            <v>ENSEC. DA USINA - MD-JUSANTE-2A.FASE - ENROCAMENTO</v>
          </cell>
          <cell r="G138" t="str">
            <v>M3</v>
          </cell>
          <cell r="H138">
            <v>0</v>
          </cell>
          <cell r="I138">
            <v>1</v>
          </cell>
          <cell r="J138">
            <v>1</v>
          </cell>
          <cell r="K138">
            <v>1</v>
          </cell>
          <cell r="L138">
            <v>1</v>
          </cell>
          <cell r="M138">
            <v>1.47</v>
          </cell>
          <cell r="N138">
            <v>0</v>
          </cell>
          <cell r="O138">
            <v>1.47</v>
          </cell>
          <cell r="P138">
            <v>0</v>
          </cell>
        </row>
        <row r="139">
          <cell r="A139">
            <v>138</v>
          </cell>
          <cell r="B139">
            <v>0</v>
          </cell>
          <cell r="C139" t="str">
            <v>04.02.02</v>
          </cell>
          <cell r="E139">
            <v>4009269</v>
          </cell>
          <cell r="F139" t="str">
            <v>ENSEC. DA USINA - MD-JUSANTE 2A.FASE - SOLO</v>
          </cell>
          <cell r="G139" t="str">
            <v>M3</v>
          </cell>
          <cell r="H139">
            <v>412726</v>
          </cell>
          <cell r="I139">
            <v>1</v>
          </cell>
          <cell r="J139">
            <v>1</v>
          </cell>
          <cell r="K139">
            <v>1</v>
          </cell>
          <cell r="L139">
            <v>1</v>
          </cell>
          <cell r="M139">
            <v>1.29</v>
          </cell>
          <cell r="N139">
            <v>532416.54</v>
          </cell>
          <cell r="O139">
            <v>1.29</v>
          </cell>
          <cell r="P139">
            <v>532416.54</v>
          </cell>
        </row>
        <row r="140">
          <cell r="A140">
            <v>139</v>
          </cell>
          <cell r="B140">
            <v>0</v>
          </cell>
          <cell r="C140" t="str">
            <v>04.02.03</v>
          </cell>
          <cell r="E140">
            <v>4009281</v>
          </cell>
          <cell r="F140" t="str">
            <v>ENSEC. DA USINA - MD-JUSANTE 2A.FASE - TRANSICAO</v>
          </cell>
          <cell r="G140" t="str">
            <v>M3</v>
          </cell>
          <cell r="H140">
            <v>19000</v>
          </cell>
          <cell r="I140">
            <v>1</v>
          </cell>
          <cell r="J140">
            <v>1</v>
          </cell>
          <cell r="K140">
            <v>1</v>
          </cell>
          <cell r="L140">
            <v>1</v>
          </cell>
          <cell r="M140">
            <v>1.41</v>
          </cell>
          <cell r="N140">
            <v>26790</v>
          </cell>
          <cell r="O140">
            <v>1.41</v>
          </cell>
          <cell r="P140">
            <v>26790</v>
          </cell>
        </row>
        <row r="141">
          <cell r="A141">
            <v>140</v>
          </cell>
          <cell r="B141">
            <v>0</v>
          </cell>
          <cell r="C141" t="str">
            <v>04.02.04</v>
          </cell>
          <cell r="E141">
            <v>4009300</v>
          </cell>
          <cell r="F141" t="str">
            <v>ENSEC. DA USINA - MD-JUSANTE 2A.FASE - RIP RAP</v>
          </cell>
          <cell r="G141" t="str">
            <v>M3</v>
          </cell>
          <cell r="H141">
            <v>39000</v>
          </cell>
          <cell r="I141">
            <v>1</v>
          </cell>
          <cell r="J141">
            <v>1</v>
          </cell>
          <cell r="K141">
            <v>1</v>
          </cell>
          <cell r="L141">
            <v>1</v>
          </cell>
          <cell r="M141">
            <v>1.58</v>
          </cell>
          <cell r="N141">
            <v>61620</v>
          </cell>
          <cell r="O141">
            <v>1.58</v>
          </cell>
          <cell r="P141">
            <v>61620</v>
          </cell>
        </row>
        <row r="142">
          <cell r="A142">
            <v>141</v>
          </cell>
          <cell r="B142">
            <v>8</v>
          </cell>
          <cell r="E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>
            <v>142</v>
          </cell>
          <cell r="B143">
            <v>4</v>
          </cell>
          <cell r="C143" t="str">
            <v>04.03</v>
          </cell>
          <cell r="E143">
            <v>0</v>
          </cell>
          <cell r="F143" t="str">
            <v>* CONSTRUCAO DE DIQUES - ME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A144">
            <v>143</v>
          </cell>
          <cell r="B144">
            <v>0</v>
          </cell>
          <cell r="C144" t="str">
            <v>04.03.01</v>
          </cell>
          <cell r="E144">
            <v>4009407</v>
          </cell>
          <cell r="F144" t="str">
            <v>CONSTRUCAO DE DIQUES - ME - ENROCAMENTO</v>
          </cell>
          <cell r="G144" t="str">
            <v>M3</v>
          </cell>
          <cell r="H144">
            <v>0</v>
          </cell>
          <cell r="I144">
            <v>1</v>
          </cell>
          <cell r="J144">
            <v>1</v>
          </cell>
          <cell r="K144">
            <v>1</v>
          </cell>
          <cell r="L144">
            <v>1</v>
          </cell>
          <cell r="M144">
            <v>1.47</v>
          </cell>
          <cell r="N144">
            <v>0</v>
          </cell>
          <cell r="O144">
            <v>1.47</v>
          </cell>
          <cell r="P144">
            <v>0</v>
          </cell>
        </row>
        <row r="145">
          <cell r="A145">
            <v>144</v>
          </cell>
          <cell r="B145">
            <v>0</v>
          </cell>
          <cell r="C145" t="str">
            <v>04.03.02</v>
          </cell>
          <cell r="E145">
            <v>4009504</v>
          </cell>
          <cell r="F145" t="str">
            <v>CONSTRUCAO DE DIQUES - ME - SOLO</v>
          </cell>
          <cell r="G145" t="str">
            <v>M3</v>
          </cell>
          <cell r="H145">
            <v>103810</v>
          </cell>
          <cell r="I145">
            <v>1</v>
          </cell>
          <cell r="J145">
            <v>1</v>
          </cell>
          <cell r="K145">
            <v>1</v>
          </cell>
          <cell r="L145">
            <v>1</v>
          </cell>
          <cell r="M145">
            <v>1.29</v>
          </cell>
          <cell r="N145">
            <v>133914.9</v>
          </cell>
          <cell r="O145">
            <v>1.29</v>
          </cell>
          <cell r="P145">
            <v>133914.9</v>
          </cell>
        </row>
        <row r="146">
          <cell r="A146">
            <v>145</v>
          </cell>
          <cell r="B146">
            <v>0</v>
          </cell>
          <cell r="C146" t="str">
            <v>04.03.03</v>
          </cell>
          <cell r="E146">
            <v>4009601</v>
          </cell>
          <cell r="F146" t="str">
            <v>CONSTRUCAO DE DIQUES - ME - TRANSICAO</v>
          </cell>
          <cell r="G146" t="str">
            <v>M3</v>
          </cell>
          <cell r="H146">
            <v>9700</v>
          </cell>
          <cell r="I146">
            <v>1</v>
          </cell>
          <cell r="J146">
            <v>1</v>
          </cell>
          <cell r="K146">
            <v>1</v>
          </cell>
          <cell r="L146">
            <v>1</v>
          </cell>
          <cell r="M146">
            <v>2.4900000000000002</v>
          </cell>
          <cell r="N146">
            <v>24153</v>
          </cell>
          <cell r="O146">
            <v>2.4900000000000002</v>
          </cell>
          <cell r="P146">
            <v>24153</v>
          </cell>
        </row>
        <row r="147">
          <cell r="A147">
            <v>146</v>
          </cell>
          <cell r="B147">
            <v>0</v>
          </cell>
          <cell r="C147" t="str">
            <v>04.03.04</v>
          </cell>
          <cell r="E147">
            <v>4009708</v>
          </cell>
          <cell r="F147" t="str">
            <v>CONSTRUCAO DE DIQUES - ME - RIP RAP</v>
          </cell>
          <cell r="G147" t="str">
            <v>M3</v>
          </cell>
          <cell r="H147">
            <v>19400</v>
          </cell>
          <cell r="I147">
            <v>1</v>
          </cell>
          <cell r="J147">
            <v>1</v>
          </cell>
          <cell r="K147">
            <v>1</v>
          </cell>
          <cell r="L147">
            <v>1</v>
          </cell>
          <cell r="M147">
            <v>1.58</v>
          </cell>
          <cell r="N147">
            <v>30652</v>
          </cell>
          <cell r="O147">
            <v>1.58</v>
          </cell>
          <cell r="P147">
            <v>30652</v>
          </cell>
        </row>
        <row r="148">
          <cell r="A148">
            <v>147</v>
          </cell>
          <cell r="B148">
            <v>8</v>
          </cell>
          <cell r="E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A149">
            <v>148</v>
          </cell>
          <cell r="B149">
            <v>4</v>
          </cell>
          <cell r="C149" t="str">
            <v>04.04</v>
          </cell>
          <cell r="E149">
            <v>0</v>
          </cell>
          <cell r="F149" t="str">
            <v>* ENSECADEIRA VERTEDOURO - ME - 1A. FASE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A150">
            <v>149</v>
          </cell>
          <cell r="B150">
            <v>0</v>
          </cell>
          <cell r="C150" t="str">
            <v>04.04.01</v>
          </cell>
          <cell r="E150">
            <v>4009720</v>
          </cell>
          <cell r="F150" t="str">
            <v>ENSEC. VERTEDOURO - ME - 1A. FASE - ENROCAMENTO</v>
          </cell>
          <cell r="G150" t="str">
            <v>M3</v>
          </cell>
          <cell r="H150">
            <v>11610</v>
          </cell>
          <cell r="I150">
            <v>1</v>
          </cell>
          <cell r="J150">
            <v>1</v>
          </cell>
          <cell r="K150">
            <v>1</v>
          </cell>
          <cell r="L150">
            <v>1</v>
          </cell>
          <cell r="M150">
            <v>0.74</v>
          </cell>
          <cell r="N150">
            <v>8591.4</v>
          </cell>
          <cell r="O150">
            <v>0.74</v>
          </cell>
          <cell r="P150">
            <v>8591.4</v>
          </cell>
        </row>
        <row r="151">
          <cell r="A151">
            <v>150</v>
          </cell>
          <cell r="B151">
            <v>0</v>
          </cell>
          <cell r="C151" t="str">
            <v>04.04.02</v>
          </cell>
          <cell r="E151">
            <v>4009742</v>
          </cell>
          <cell r="F151" t="str">
            <v>ENSEC. VERTEDOURO - ME - 1A. FASE - SOLO</v>
          </cell>
          <cell r="G151" t="str">
            <v>M3</v>
          </cell>
          <cell r="H151">
            <v>449100</v>
          </cell>
          <cell r="I151">
            <v>1</v>
          </cell>
          <cell r="J151">
            <v>1</v>
          </cell>
          <cell r="K151">
            <v>1</v>
          </cell>
          <cell r="L151">
            <v>1</v>
          </cell>
          <cell r="M151">
            <v>1.29</v>
          </cell>
          <cell r="N151">
            <v>579339</v>
          </cell>
          <cell r="O151">
            <v>1.29</v>
          </cell>
          <cell r="P151">
            <v>579339</v>
          </cell>
        </row>
        <row r="152">
          <cell r="A152">
            <v>151</v>
          </cell>
          <cell r="B152">
            <v>0</v>
          </cell>
          <cell r="C152" t="str">
            <v>04.04.03</v>
          </cell>
          <cell r="E152">
            <v>4009764</v>
          </cell>
          <cell r="F152" t="str">
            <v>ENSEC. VERTEDOURO - ME - 1A. FASE - TRANSICAO</v>
          </cell>
          <cell r="G152" t="str">
            <v>M3</v>
          </cell>
          <cell r="H152">
            <v>29000</v>
          </cell>
          <cell r="I152">
            <v>1</v>
          </cell>
          <cell r="J152">
            <v>1</v>
          </cell>
          <cell r="K152">
            <v>1</v>
          </cell>
          <cell r="L152">
            <v>1</v>
          </cell>
          <cell r="M152">
            <v>2.5099999999999998</v>
          </cell>
          <cell r="N152">
            <v>72790</v>
          </cell>
          <cell r="O152">
            <v>2.5099999999999998</v>
          </cell>
          <cell r="P152">
            <v>72790</v>
          </cell>
        </row>
        <row r="153">
          <cell r="A153">
            <v>152</v>
          </cell>
          <cell r="B153">
            <v>0</v>
          </cell>
          <cell r="C153" t="str">
            <v>04.04.04</v>
          </cell>
          <cell r="E153">
            <v>4009786</v>
          </cell>
          <cell r="F153" t="str">
            <v>ENSEC. VERTEDOURO - ME - 1A. FASE - RIP RAP</v>
          </cell>
          <cell r="G153" t="str">
            <v>M3</v>
          </cell>
          <cell r="H153">
            <v>58000</v>
          </cell>
          <cell r="I153">
            <v>1</v>
          </cell>
          <cell r="J153">
            <v>1</v>
          </cell>
          <cell r="K153">
            <v>1</v>
          </cell>
          <cell r="L153">
            <v>1</v>
          </cell>
          <cell r="M153">
            <v>1.58</v>
          </cell>
          <cell r="N153">
            <v>91640</v>
          </cell>
          <cell r="O153">
            <v>1.58</v>
          </cell>
          <cell r="P153">
            <v>91640</v>
          </cell>
        </row>
        <row r="154">
          <cell r="A154">
            <v>153</v>
          </cell>
          <cell r="B154">
            <v>8</v>
          </cell>
          <cell r="E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>
            <v>154</v>
          </cell>
          <cell r="B155">
            <v>4</v>
          </cell>
          <cell r="C155" t="str">
            <v>04.05</v>
          </cell>
          <cell r="E155">
            <v>0</v>
          </cell>
          <cell r="F155" t="str">
            <v>* ENSECADEIRA VERTEDOURO - ME - 2A. FASE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>
            <v>155</v>
          </cell>
          <cell r="B156">
            <v>0</v>
          </cell>
          <cell r="C156" t="str">
            <v>04.05.01</v>
          </cell>
          <cell r="E156">
            <v>4009805</v>
          </cell>
          <cell r="F156" t="str">
            <v>ENSEC. VERTEDOURO - ME - 2A. FASE - ENROCAMENTO</v>
          </cell>
          <cell r="G156" t="str">
            <v>M3</v>
          </cell>
          <cell r="H156">
            <v>0</v>
          </cell>
          <cell r="I156">
            <v>1</v>
          </cell>
          <cell r="J156">
            <v>1</v>
          </cell>
          <cell r="K156">
            <v>1</v>
          </cell>
          <cell r="L156">
            <v>1</v>
          </cell>
          <cell r="M156">
            <v>1.47</v>
          </cell>
          <cell r="N156">
            <v>0</v>
          </cell>
          <cell r="O156">
            <v>1.47</v>
          </cell>
          <cell r="P156">
            <v>0</v>
          </cell>
        </row>
        <row r="157">
          <cell r="A157">
            <v>156</v>
          </cell>
          <cell r="B157">
            <v>0</v>
          </cell>
          <cell r="C157" t="str">
            <v>04.05.02</v>
          </cell>
          <cell r="E157">
            <v>4009827</v>
          </cell>
          <cell r="F157" t="str">
            <v>ENSEC. VERTEDOURO - ME - 2A. FASE - SOLO</v>
          </cell>
          <cell r="G157" t="str">
            <v>M3</v>
          </cell>
          <cell r="H157">
            <v>185770</v>
          </cell>
          <cell r="I157">
            <v>1</v>
          </cell>
          <cell r="J157">
            <v>1</v>
          </cell>
          <cell r="K157">
            <v>1</v>
          </cell>
          <cell r="L157">
            <v>1</v>
          </cell>
          <cell r="M157">
            <v>1.29</v>
          </cell>
          <cell r="N157">
            <v>239643.3</v>
          </cell>
          <cell r="O157">
            <v>1.29</v>
          </cell>
          <cell r="P157">
            <v>239643.3</v>
          </cell>
        </row>
        <row r="158">
          <cell r="A158">
            <v>157</v>
          </cell>
          <cell r="B158">
            <v>0</v>
          </cell>
          <cell r="C158" t="str">
            <v>04.05.03</v>
          </cell>
          <cell r="E158">
            <v>4009849</v>
          </cell>
          <cell r="F158" t="str">
            <v>ENSEC. VERTEDOURO - ME - 2A. FASE - TRANSICAO</v>
          </cell>
          <cell r="G158" t="str">
            <v>M3</v>
          </cell>
          <cell r="H158">
            <v>11500</v>
          </cell>
          <cell r="I158">
            <v>1</v>
          </cell>
          <cell r="J158">
            <v>1</v>
          </cell>
          <cell r="K158">
            <v>1</v>
          </cell>
          <cell r="L158">
            <v>1</v>
          </cell>
          <cell r="M158">
            <v>2.5099999999999998</v>
          </cell>
          <cell r="N158">
            <v>28865</v>
          </cell>
          <cell r="O158">
            <v>2.5099999999999998</v>
          </cell>
          <cell r="P158">
            <v>28865</v>
          </cell>
        </row>
        <row r="159">
          <cell r="A159">
            <v>158</v>
          </cell>
          <cell r="B159">
            <v>0</v>
          </cell>
          <cell r="C159" t="str">
            <v>04.05.04</v>
          </cell>
          <cell r="E159">
            <v>4009861</v>
          </cell>
          <cell r="F159" t="str">
            <v>ENSEC. VERTEDOURO - ME - 2A. FASE - RIP RAP</v>
          </cell>
          <cell r="G159" t="str">
            <v>M3</v>
          </cell>
          <cell r="H159">
            <v>23000</v>
          </cell>
          <cell r="I159">
            <v>1</v>
          </cell>
          <cell r="J159">
            <v>1</v>
          </cell>
          <cell r="K159">
            <v>1</v>
          </cell>
          <cell r="L159">
            <v>1</v>
          </cell>
          <cell r="M159">
            <v>1.58</v>
          </cell>
          <cell r="N159">
            <v>36340</v>
          </cell>
          <cell r="O159">
            <v>1.58</v>
          </cell>
          <cell r="P159">
            <v>36340</v>
          </cell>
        </row>
        <row r="160">
          <cell r="A160">
            <v>159</v>
          </cell>
          <cell r="B160">
            <v>8</v>
          </cell>
          <cell r="E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>
            <v>160</v>
          </cell>
          <cell r="B161">
            <v>4</v>
          </cell>
          <cell r="C161" t="str">
            <v>04.06</v>
          </cell>
          <cell r="E161">
            <v>0</v>
          </cell>
          <cell r="F161" t="str">
            <v>* ENSECADEIRA MONTANTE (MD) - FASE 1AA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>
            <v>161</v>
          </cell>
          <cell r="B162">
            <v>0</v>
          </cell>
          <cell r="C162" t="str">
            <v>04.06.01</v>
          </cell>
          <cell r="E162">
            <v>4009902</v>
          </cell>
          <cell r="F162" t="str">
            <v>ENSEC. MONTANTE (MD) - FASE 1AA - ENROCAMENTO</v>
          </cell>
          <cell r="G162" t="str">
            <v>M3</v>
          </cell>
          <cell r="H162">
            <v>0</v>
          </cell>
          <cell r="I162">
            <v>1</v>
          </cell>
          <cell r="J162">
            <v>1</v>
          </cell>
          <cell r="K162">
            <v>1</v>
          </cell>
          <cell r="L162">
            <v>1</v>
          </cell>
          <cell r="M162">
            <v>1.47</v>
          </cell>
          <cell r="N162">
            <v>0</v>
          </cell>
          <cell r="O162">
            <v>1.47</v>
          </cell>
          <cell r="P162">
            <v>0</v>
          </cell>
        </row>
        <row r="163">
          <cell r="A163">
            <v>162</v>
          </cell>
          <cell r="B163">
            <v>0</v>
          </cell>
          <cell r="C163" t="str">
            <v>04.06.02</v>
          </cell>
          <cell r="E163">
            <v>4009924</v>
          </cell>
          <cell r="F163" t="str">
            <v>ENSEC. MONTANTE (MD) - FASE 1AA - SOLO</v>
          </cell>
          <cell r="G163" t="str">
            <v>M3</v>
          </cell>
          <cell r="H163">
            <v>0</v>
          </cell>
          <cell r="I163">
            <v>1</v>
          </cell>
          <cell r="J163">
            <v>1</v>
          </cell>
          <cell r="K163">
            <v>1</v>
          </cell>
          <cell r="L163">
            <v>1</v>
          </cell>
          <cell r="M163">
            <v>1.18</v>
          </cell>
          <cell r="N163">
            <v>0</v>
          </cell>
          <cell r="O163">
            <v>1.18</v>
          </cell>
          <cell r="P163">
            <v>0</v>
          </cell>
        </row>
        <row r="164">
          <cell r="A164">
            <v>163</v>
          </cell>
          <cell r="B164">
            <v>0</v>
          </cell>
          <cell r="C164" t="str">
            <v>04.06.03</v>
          </cell>
          <cell r="E164">
            <v>4009946</v>
          </cell>
          <cell r="F164" t="str">
            <v>ENSEC. MONTANTE (MD) - FASE 1AA - TRANSICAO</v>
          </cell>
          <cell r="G164" t="str">
            <v>M3</v>
          </cell>
          <cell r="H164">
            <v>0</v>
          </cell>
          <cell r="I164">
            <v>1</v>
          </cell>
          <cell r="J164">
            <v>1</v>
          </cell>
          <cell r="K164">
            <v>1</v>
          </cell>
          <cell r="L164">
            <v>1</v>
          </cell>
          <cell r="M164">
            <v>2.09</v>
          </cell>
          <cell r="N164">
            <v>0</v>
          </cell>
          <cell r="O164">
            <v>2.09</v>
          </cell>
          <cell r="P164">
            <v>0</v>
          </cell>
        </row>
        <row r="165">
          <cell r="A165">
            <v>164</v>
          </cell>
          <cell r="B165">
            <v>0</v>
          </cell>
          <cell r="C165" t="str">
            <v>04.06.04</v>
          </cell>
          <cell r="E165">
            <v>4009968</v>
          </cell>
          <cell r="F165" t="str">
            <v>ENSEC. MONTANTE (MD) - FASE 1AA - RIP RAP</v>
          </cell>
          <cell r="G165" t="str">
            <v>M3</v>
          </cell>
          <cell r="H165">
            <v>0</v>
          </cell>
          <cell r="I165">
            <v>1</v>
          </cell>
          <cell r="J165">
            <v>1</v>
          </cell>
          <cell r="K165">
            <v>1</v>
          </cell>
          <cell r="L165">
            <v>1</v>
          </cell>
          <cell r="M165">
            <v>4.1500000000000004</v>
          </cell>
          <cell r="N165">
            <v>0</v>
          </cell>
          <cell r="O165">
            <v>4.1500000000000004</v>
          </cell>
          <cell r="P165">
            <v>0</v>
          </cell>
        </row>
        <row r="166">
          <cell r="A166">
            <v>165</v>
          </cell>
          <cell r="B166">
            <v>8</v>
          </cell>
          <cell r="E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A167">
            <v>166</v>
          </cell>
          <cell r="B167">
            <v>4</v>
          </cell>
          <cell r="C167" t="str">
            <v>04.07</v>
          </cell>
          <cell r="E167">
            <v>0</v>
          </cell>
          <cell r="F167" t="str">
            <v>* ENSECADEIRA MONTANTE (ME) - FASE 1D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>
            <v>167</v>
          </cell>
          <cell r="B168">
            <v>0</v>
          </cell>
          <cell r="C168" t="str">
            <v>04.07.01</v>
          </cell>
          <cell r="E168">
            <v>4010003</v>
          </cell>
          <cell r="F168" t="str">
            <v>ENSEC. MONTANTE (ME) - FASE 1D - ENROCAMENTO</v>
          </cell>
          <cell r="G168" t="str">
            <v>M3</v>
          </cell>
          <cell r="H168">
            <v>0</v>
          </cell>
          <cell r="I168">
            <v>1</v>
          </cell>
          <cell r="J168">
            <v>1</v>
          </cell>
          <cell r="K168">
            <v>1</v>
          </cell>
          <cell r="L168">
            <v>1</v>
          </cell>
          <cell r="M168">
            <v>1.47</v>
          </cell>
          <cell r="N168">
            <v>0</v>
          </cell>
          <cell r="O168">
            <v>1.47</v>
          </cell>
          <cell r="P168">
            <v>0</v>
          </cell>
        </row>
        <row r="169">
          <cell r="A169">
            <v>168</v>
          </cell>
          <cell r="B169">
            <v>0</v>
          </cell>
          <cell r="C169" t="str">
            <v>04.07.02</v>
          </cell>
          <cell r="E169">
            <v>4010025</v>
          </cell>
          <cell r="F169" t="str">
            <v>ENSEC. MONTANTE (ME) - FASE 1D - SOLO</v>
          </cell>
          <cell r="G169" t="str">
            <v>M3</v>
          </cell>
          <cell r="H169">
            <v>0</v>
          </cell>
          <cell r="I169">
            <v>1</v>
          </cell>
          <cell r="J169">
            <v>1</v>
          </cell>
          <cell r="K169">
            <v>1</v>
          </cell>
          <cell r="L169">
            <v>1</v>
          </cell>
          <cell r="M169">
            <v>1.18</v>
          </cell>
          <cell r="N169">
            <v>0</v>
          </cell>
          <cell r="O169">
            <v>1.18</v>
          </cell>
          <cell r="P169">
            <v>0</v>
          </cell>
        </row>
        <row r="170">
          <cell r="A170">
            <v>169</v>
          </cell>
          <cell r="B170">
            <v>0</v>
          </cell>
          <cell r="C170" t="str">
            <v>04.07.03</v>
          </cell>
          <cell r="E170">
            <v>4010047</v>
          </cell>
          <cell r="F170" t="str">
            <v>ENSEC. MONTANTE (ME) - FASE 1D - TRANSICAO</v>
          </cell>
          <cell r="G170" t="str">
            <v>M3</v>
          </cell>
          <cell r="H170">
            <v>0</v>
          </cell>
          <cell r="I170">
            <v>1</v>
          </cell>
          <cell r="J170">
            <v>1</v>
          </cell>
          <cell r="K170">
            <v>1</v>
          </cell>
          <cell r="L170">
            <v>1</v>
          </cell>
          <cell r="M170">
            <v>2.09</v>
          </cell>
          <cell r="N170">
            <v>0</v>
          </cell>
          <cell r="O170">
            <v>2.09</v>
          </cell>
          <cell r="P170">
            <v>0</v>
          </cell>
        </row>
        <row r="171">
          <cell r="A171">
            <v>170</v>
          </cell>
          <cell r="B171">
            <v>0</v>
          </cell>
          <cell r="C171" t="str">
            <v>04.07.04</v>
          </cell>
          <cell r="E171">
            <v>4010069</v>
          </cell>
          <cell r="F171" t="str">
            <v>ENSEC. MONTANTE (ME) - FASE 1D - RIP RAP</v>
          </cell>
          <cell r="G171" t="str">
            <v>M3</v>
          </cell>
          <cell r="H171">
            <v>0</v>
          </cell>
          <cell r="I171">
            <v>1</v>
          </cell>
          <cell r="J171">
            <v>1</v>
          </cell>
          <cell r="K171">
            <v>1</v>
          </cell>
          <cell r="L171">
            <v>1</v>
          </cell>
          <cell r="M171">
            <v>4.1500000000000004</v>
          </cell>
          <cell r="N171">
            <v>0</v>
          </cell>
          <cell r="O171">
            <v>4.1500000000000004</v>
          </cell>
          <cell r="P171">
            <v>0</v>
          </cell>
        </row>
        <row r="172">
          <cell r="A172">
            <v>171</v>
          </cell>
          <cell r="B172">
            <v>8</v>
          </cell>
          <cell r="E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>
            <v>172</v>
          </cell>
          <cell r="B173">
            <v>4</v>
          </cell>
          <cell r="C173" t="str">
            <v>04.08</v>
          </cell>
          <cell r="E173">
            <v>0</v>
          </cell>
          <cell r="F173" t="str">
            <v>* PRE-ENSECADEIRA MONTANTE (LR) - ELEV.136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>
            <v>173</v>
          </cell>
          <cell r="B174">
            <v>0</v>
          </cell>
          <cell r="C174" t="str">
            <v>04.08.01</v>
          </cell>
          <cell r="E174">
            <v>4010100</v>
          </cell>
          <cell r="F174" t="str">
            <v>PRE-ENSEC. MONT.(LR) - ELEV.136 - ENROCAMENTO</v>
          </cell>
          <cell r="G174" t="str">
            <v>M3</v>
          </cell>
          <cell r="H174">
            <v>273450</v>
          </cell>
          <cell r="I174">
            <v>1</v>
          </cell>
          <cell r="J174">
            <v>1</v>
          </cell>
          <cell r="K174">
            <v>1</v>
          </cell>
          <cell r="L174">
            <v>1</v>
          </cell>
          <cell r="M174">
            <v>0.75</v>
          </cell>
          <cell r="N174">
            <v>205087.5</v>
          </cell>
          <cell r="O174">
            <v>0.75</v>
          </cell>
          <cell r="P174">
            <v>205087.5</v>
          </cell>
        </row>
        <row r="175">
          <cell r="A175">
            <v>174</v>
          </cell>
          <cell r="B175">
            <v>0</v>
          </cell>
          <cell r="C175" t="str">
            <v>04.08.02</v>
          </cell>
          <cell r="E175">
            <v>4010122</v>
          </cell>
          <cell r="F175" t="str">
            <v>PRE-ENSEC. MONT.(LR) - ELEV.136 - SOLO</v>
          </cell>
          <cell r="G175" t="str">
            <v>M3</v>
          </cell>
          <cell r="H175">
            <v>418800</v>
          </cell>
          <cell r="I175">
            <v>1</v>
          </cell>
          <cell r="J175">
            <v>1</v>
          </cell>
          <cell r="K175">
            <v>1</v>
          </cell>
          <cell r="L175">
            <v>1</v>
          </cell>
          <cell r="M175">
            <v>0.81</v>
          </cell>
          <cell r="N175">
            <v>339228</v>
          </cell>
          <cell r="O175">
            <v>0.81</v>
          </cell>
          <cell r="P175">
            <v>339228</v>
          </cell>
        </row>
        <row r="176">
          <cell r="A176">
            <v>175</v>
          </cell>
          <cell r="B176">
            <v>0</v>
          </cell>
          <cell r="C176" t="str">
            <v>04.08.03</v>
          </cell>
          <cell r="E176">
            <v>4010144</v>
          </cell>
          <cell r="F176" t="str">
            <v>PRE-ENSEC. MONT.(LR) - ELEV.136 - TRANSICAO</v>
          </cell>
          <cell r="G176" t="str">
            <v>M3</v>
          </cell>
          <cell r="H176">
            <v>7900</v>
          </cell>
          <cell r="I176">
            <v>1</v>
          </cell>
          <cell r="J176">
            <v>1</v>
          </cell>
          <cell r="K176">
            <v>1</v>
          </cell>
          <cell r="L176">
            <v>1</v>
          </cell>
          <cell r="M176">
            <v>1.02</v>
          </cell>
          <cell r="N176">
            <v>8058</v>
          </cell>
          <cell r="O176">
            <v>1.02</v>
          </cell>
          <cell r="P176">
            <v>8058</v>
          </cell>
        </row>
        <row r="177">
          <cell r="A177">
            <v>176</v>
          </cell>
          <cell r="B177">
            <v>0</v>
          </cell>
          <cell r="C177" t="str">
            <v>04.08.04</v>
          </cell>
          <cell r="E177">
            <v>4010166</v>
          </cell>
          <cell r="F177" t="str">
            <v>PRE-ENSEC. MONT.(LR) - ELEV.136 - RIP RAP</v>
          </cell>
          <cell r="G177" t="str">
            <v>M3</v>
          </cell>
          <cell r="H177">
            <v>0</v>
          </cell>
          <cell r="I177">
            <v>1</v>
          </cell>
          <cell r="J177">
            <v>1</v>
          </cell>
          <cell r="K177">
            <v>1</v>
          </cell>
          <cell r="L177">
            <v>1</v>
          </cell>
          <cell r="M177">
            <v>4.3899999999999997</v>
          </cell>
          <cell r="N177">
            <v>0</v>
          </cell>
          <cell r="O177">
            <v>4.3899999999999997</v>
          </cell>
          <cell r="P177">
            <v>0</v>
          </cell>
        </row>
        <row r="178">
          <cell r="A178">
            <v>177</v>
          </cell>
          <cell r="B178">
            <v>8</v>
          </cell>
          <cell r="E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A179">
            <v>178</v>
          </cell>
          <cell r="B179">
            <v>4</v>
          </cell>
          <cell r="C179" t="str">
            <v>04.09</v>
          </cell>
          <cell r="E179">
            <v>0</v>
          </cell>
          <cell r="F179" t="str">
            <v>* ENSECADEIRA MONTANTE (LR ALT 151) - TR 100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>
            <v>179</v>
          </cell>
          <cell r="B180">
            <v>0</v>
          </cell>
          <cell r="C180" t="str">
            <v>04.09.01</v>
          </cell>
          <cell r="E180">
            <v>4010207</v>
          </cell>
          <cell r="F180" t="str">
            <v>ENSEC. MONTANTE (LR ALT 151) - TR 100 - ENROCAMENTO</v>
          </cell>
          <cell r="G180" t="str">
            <v>M3</v>
          </cell>
          <cell r="H180">
            <v>0</v>
          </cell>
          <cell r="I180">
            <v>1</v>
          </cell>
          <cell r="J180">
            <v>1</v>
          </cell>
          <cell r="K180">
            <v>1</v>
          </cell>
          <cell r="L180">
            <v>1</v>
          </cell>
          <cell r="M180">
            <v>4.26</v>
          </cell>
          <cell r="N180">
            <v>0</v>
          </cell>
          <cell r="O180">
            <v>4.26</v>
          </cell>
          <cell r="P180">
            <v>0</v>
          </cell>
        </row>
        <row r="181">
          <cell r="A181">
            <v>180</v>
          </cell>
          <cell r="B181">
            <v>0</v>
          </cell>
          <cell r="C181" t="str">
            <v>04.09.02</v>
          </cell>
          <cell r="E181">
            <v>4010229</v>
          </cell>
          <cell r="F181" t="str">
            <v>ENSEC. MONTANTE (LR ALT 151) - TR 100 - SOLO</v>
          </cell>
          <cell r="G181" t="str">
            <v>M3</v>
          </cell>
          <cell r="H181">
            <v>216320</v>
          </cell>
          <cell r="I181">
            <v>1</v>
          </cell>
          <cell r="J181">
            <v>1</v>
          </cell>
          <cell r="K181">
            <v>1</v>
          </cell>
          <cell r="L181">
            <v>1</v>
          </cell>
          <cell r="M181">
            <v>1.29</v>
          </cell>
          <cell r="N181">
            <v>279052.79999999999</v>
          </cell>
          <cell r="O181">
            <v>1.29</v>
          </cell>
          <cell r="P181">
            <v>279052.79999999999</v>
          </cell>
        </row>
        <row r="182">
          <cell r="A182">
            <v>181</v>
          </cell>
          <cell r="B182">
            <v>0</v>
          </cell>
          <cell r="C182" t="str">
            <v>04.09.03</v>
          </cell>
          <cell r="E182">
            <v>4010241</v>
          </cell>
          <cell r="F182" t="str">
            <v>ENSEC. MONTANTE (LR ALT 151) - TR 100 - TRANSICAO</v>
          </cell>
          <cell r="G182" t="str">
            <v>M3</v>
          </cell>
          <cell r="H182">
            <v>16660</v>
          </cell>
          <cell r="I182">
            <v>1</v>
          </cell>
          <cell r="J182">
            <v>1</v>
          </cell>
          <cell r="K182">
            <v>1</v>
          </cell>
          <cell r="L182">
            <v>1</v>
          </cell>
          <cell r="M182">
            <v>2.5099999999999998</v>
          </cell>
          <cell r="N182">
            <v>41816.6</v>
          </cell>
          <cell r="O182">
            <v>2.5099999999999998</v>
          </cell>
          <cell r="P182">
            <v>41816.6</v>
          </cell>
        </row>
        <row r="183">
          <cell r="A183">
            <v>182</v>
          </cell>
          <cell r="B183">
            <v>0</v>
          </cell>
          <cell r="C183" t="str">
            <v>04.09.04</v>
          </cell>
          <cell r="E183">
            <v>4010263</v>
          </cell>
          <cell r="F183" t="str">
            <v>ENSEC. MONTANTE (LR ALT 151) - TR 100 - RIP RAP</v>
          </cell>
          <cell r="G183" t="str">
            <v>M3</v>
          </cell>
          <cell r="H183">
            <v>33320</v>
          </cell>
          <cell r="I183">
            <v>1</v>
          </cell>
          <cell r="J183">
            <v>1</v>
          </cell>
          <cell r="K183">
            <v>1</v>
          </cell>
          <cell r="L183">
            <v>1</v>
          </cell>
          <cell r="M183">
            <v>1.58</v>
          </cell>
          <cell r="N183">
            <v>52645.599999999999</v>
          </cell>
          <cell r="O183">
            <v>1.58</v>
          </cell>
          <cell r="P183">
            <v>52645.599999999999</v>
          </cell>
        </row>
        <row r="184">
          <cell r="A184">
            <v>183</v>
          </cell>
          <cell r="B184">
            <v>8</v>
          </cell>
          <cell r="E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>
            <v>184</v>
          </cell>
          <cell r="B185">
            <v>4</v>
          </cell>
          <cell r="C185" t="str">
            <v>04.10</v>
          </cell>
          <cell r="E185">
            <v>0</v>
          </cell>
          <cell r="F185" t="str">
            <v>* ENSECADEIRA JUSANTE (MD) - FASE 1C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185</v>
          </cell>
          <cell r="B186">
            <v>0</v>
          </cell>
          <cell r="C186" t="str">
            <v>04.10.01</v>
          </cell>
          <cell r="E186">
            <v>4010304</v>
          </cell>
          <cell r="F186" t="str">
            <v>ENSEC. JUSANTE (MD) - FASE 1C - ENROCAMENTO</v>
          </cell>
          <cell r="G186" t="str">
            <v>M3</v>
          </cell>
          <cell r="H186">
            <v>0</v>
          </cell>
          <cell r="I186">
            <v>1</v>
          </cell>
          <cell r="J186">
            <v>1</v>
          </cell>
          <cell r="K186">
            <v>1</v>
          </cell>
          <cell r="L186">
            <v>1</v>
          </cell>
          <cell r="M186">
            <v>1.47</v>
          </cell>
          <cell r="N186">
            <v>0</v>
          </cell>
          <cell r="O186">
            <v>1.47</v>
          </cell>
          <cell r="P186">
            <v>0</v>
          </cell>
        </row>
        <row r="187">
          <cell r="A187">
            <v>186</v>
          </cell>
          <cell r="B187">
            <v>0</v>
          </cell>
          <cell r="C187" t="str">
            <v>04.10.02</v>
          </cell>
          <cell r="E187">
            <v>4010326</v>
          </cell>
          <cell r="F187" t="str">
            <v>ENSEC. JUSANTE (MD) - FASE 1C - SOLO</v>
          </cell>
          <cell r="G187" t="str">
            <v>M3</v>
          </cell>
          <cell r="H187">
            <v>0</v>
          </cell>
          <cell r="I187">
            <v>1</v>
          </cell>
          <cell r="J187">
            <v>1</v>
          </cell>
          <cell r="K187">
            <v>1</v>
          </cell>
          <cell r="L187">
            <v>1</v>
          </cell>
          <cell r="M187">
            <v>1.18</v>
          </cell>
          <cell r="N187">
            <v>0</v>
          </cell>
          <cell r="O187">
            <v>1.18</v>
          </cell>
          <cell r="P187">
            <v>0</v>
          </cell>
        </row>
        <row r="188">
          <cell r="A188">
            <v>187</v>
          </cell>
          <cell r="B188">
            <v>0</v>
          </cell>
          <cell r="C188" t="str">
            <v>04.10.03</v>
          </cell>
          <cell r="E188">
            <v>4010348</v>
          </cell>
          <cell r="F188" t="str">
            <v>ENSEC. JUSANTE (MD) - FASE 1C - TRANSICAO</v>
          </cell>
          <cell r="G188" t="str">
            <v>M3</v>
          </cell>
          <cell r="H188">
            <v>0</v>
          </cell>
          <cell r="I188">
            <v>1</v>
          </cell>
          <cell r="J188">
            <v>1</v>
          </cell>
          <cell r="K188">
            <v>1</v>
          </cell>
          <cell r="L188">
            <v>1</v>
          </cell>
          <cell r="M188">
            <v>2.09</v>
          </cell>
          <cell r="N188">
            <v>0</v>
          </cell>
          <cell r="O188">
            <v>2.09</v>
          </cell>
          <cell r="P188">
            <v>0</v>
          </cell>
        </row>
        <row r="189">
          <cell r="A189">
            <v>188</v>
          </cell>
          <cell r="B189">
            <v>0</v>
          </cell>
          <cell r="C189" t="str">
            <v>04.10.04</v>
          </cell>
          <cell r="E189">
            <v>4010360</v>
          </cell>
          <cell r="F189" t="str">
            <v>ENSEC. JUSANTE (MD) - FASE 1C - RIP RAP</v>
          </cell>
          <cell r="G189" t="str">
            <v>M3</v>
          </cell>
          <cell r="H189">
            <v>0</v>
          </cell>
          <cell r="I189">
            <v>1</v>
          </cell>
          <cell r="J189">
            <v>1</v>
          </cell>
          <cell r="K189">
            <v>1</v>
          </cell>
          <cell r="L189">
            <v>1</v>
          </cell>
          <cell r="M189">
            <v>4.1500000000000004</v>
          </cell>
          <cell r="N189">
            <v>0</v>
          </cell>
          <cell r="O189">
            <v>4.1500000000000004</v>
          </cell>
          <cell r="P189">
            <v>0</v>
          </cell>
        </row>
        <row r="190">
          <cell r="A190">
            <v>189</v>
          </cell>
          <cell r="B190">
            <v>8</v>
          </cell>
          <cell r="E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A191">
            <v>190</v>
          </cell>
          <cell r="B191">
            <v>4</v>
          </cell>
          <cell r="C191" t="str">
            <v>04.11</v>
          </cell>
          <cell r="E191">
            <v>0</v>
          </cell>
          <cell r="F191" t="str">
            <v>* ENSECADEIRA JUSANTE (ME) - FASE 1D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>
            <v>191</v>
          </cell>
          <cell r="B192">
            <v>0</v>
          </cell>
          <cell r="C192" t="str">
            <v>04.11.01</v>
          </cell>
          <cell r="E192">
            <v>4010401</v>
          </cell>
          <cell r="F192" t="str">
            <v>ENSEC. JUSANTE (ME) - FASE 1D - ENROCAMENTO</v>
          </cell>
          <cell r="G192" t="str">
            <v>M3</v>
          </cell>
          <cell r="H192">
            <v>0</v>
          </cell>
          <cell r="I192">
            <v>1</v>
          </cell>
          <cell r="J192">
            <v>1</v>
          </cell>
          <cell r="K192">
            <v>1</v>
          </cell>
          <cell r="L192">
            <v>1</v>
          </cell>
          <cell r="M192">
            <v>0.67</v>
          </cell>
          <cell r="N192">
            <v>0</v>
          </cell>
          <cell r="O192">
            <v>0.67</v>
          </cell>
          <cell r="P192">
            <v>0</v>
          </cell>
        </row>
        <row r="193">
          <cell r="A193">
            <v>192</v>
          </cell>
          <cell r="B193">
            <v>0</v>
          </cell>
          <cell r="C193" t="str">
            <v>04.11.02</v>
          </cell>
          <cell r="E193">
            <v>4010423</v>
          </cell>
          <cell r="F193" t="str">
            <v>ENSEC. JUSANTE (ME) - FASE 1D - SOLO</v>
          </cell>
          <cell r="G193" t="str">
            <v>M3</v>
          </cell>
          <cell r="H193">
            <v>0</v>
          </cell>
          <cell r="I193">
            <v>1</v>
          </cell>
          <cell r="J193">
            <v>1</v>
          </cell>
          <cell r="K193">
            <v>1</v>
          </cell>
          <cell r="L193">
            <v>1</v>
          </cell>
          <cell r="M193">
            <v>1.18</v>
          </cell>
          <cell r="N193">
            <v>0</v>
          </cell>
          <cell r="O193">
            <v>1.18</v>
          </cell>
          <cell r="P193">
            <v>0</v>
          </cell>
        </row>
        <row r="194">
          <cell r="A194">
            <v>193</v>
          </cell>
          <cell r="B194">
            <v>0</v>
          </cell>
          <cell r="C194" t="str">
            <v>04.11.03</v>
          </cell>
          <cell r="E194">
            <v>4010445</v>
          </cell>
          <cell r="F194" t="str">
            <v>ENSEC. JUSANTE (ME) - FASE 1D - TRANSICAO</v>
          </cell>
          <cell r="G194" t="str">
            <v>M3</v>
          </cell>
          <cell r="H194">
            <v>0</v>
          </cell>
          <cell r="I194">
            <v>1</v>
          </cell>
          <cell r="J194">
            <v>1</v>
          </cell>
          <cell r="K194">
            <v>1</v>
          </cell>
          <cell r="L194">
            <v>1</v>
          </cell>
          <cell r="M194">
            <v>2.09</v>
          </cell>
          <cell r="N194">
            <v>0</v>
          </cell>
          <cell r="O194">
            <v>2.09</v>
          </cell>
          <cell r="P194">
            <v>0</v>
          </cell>
        </row>
        <row r="195">
          <cell r="A195">
            <v>194</v>
          </cell>
          <cell r="B195">
            <v>0</v>
          </cell>
          <cell r="C195" t="str">
            <v>04.11.04</v>
          </cell>
          <cell r="E195">
            <v>4010467</v>
          </cell>
          <cell r="F195" t="str">
            <v>ENSEC. JUSANTE (ME) - FASE 1D - RIP RAP</v>
          </cell>
          <cell r="G195" t="str">
            <v>M3</v>
          </cell>
          <cell r="H195">
            <v>0</v>
          </cell>
          <cell r="I195">
            <v>1</v>
          </cell>
          <cell r="J195">
            <v>1</v>
          </cell>
          <cell r="K195">
            <v>1</v>
          </cell>
          <cell r="L195">
            <v>1</v>
          </cell>
          <cell r="M195">
            <v>4.1500000000000004</v>
          </cell>
          <cell r="N195">
            <v>0</v>
          </cell>
          <cell r="O195">
            <v>4.1500000000000004</v>
          </cell>
          <cell r="P195">
            <v>0</v>
          </cell>
        </row>
        <row r="196">
          <cell r="A196">
            <v>195</v>
          </cell>
          <cell r="B196">
            <v>8</v>
          </cell>
          <cell r="E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>
            <v>196</v>
          </cell>
          <cell r="B197">
            <v>4</v>
          </cell>
          <cell r="C197" t="str">
            <v>04.12</v>
          </cell>
          <cell r="E197">
            <v>0</v>
          </cell>
          <cell r="F197" t="str">
            <v>* PRE-ENSECADEIRA JUSANTE (LR) - ELEV.133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A198">
            <v>197</v>
          </cell>
          <cell r="B198">
            <v>0</v>
          </cell>
          <cell r="C198" t="str">
            <v>04.12.01</v>
          </cell>
          <cell r="E198">
            <v>4010508</v>
          </cell>
          <cell r="F198" t="str">
            <v>PRE-ENSEC. JUSANTE (LR) - ELEV.133 - ENROCAMENTO</v>
          </cell>
          <cell r="G198" t="str">
            <v>M3</v>
          </cell>
          <cell r="H198">
            <v>253350</v>
          </cell>
          <cell r="I198">
            <v>1</v>
          </cell>
          <cell r="J198">
            <v>1</v>
          </cell>
          <cell r="K198">
            <v>1</v>
          </cell>
          <cell r="L198">
            <v>1</v>
          </cell>
          <cell r="M198">
            <v>0.75</v>
          </cell>
          <cell r="N198">
            <v>190012.5</v>
          </cell>
          <cell r="O198">
            <v>0.75</v>
          </cell>
          <cell r="P198">
            <v>190012.5</v>
          </cell>
        </row>
        <row r="199">
          <cell r="A199">
            <v>198</v>
          </cell>
          <cell r="B199">
            <v>0</v>
          </cell>
          <cell r="C199" t="str">
            <v>04.12.02</v>
          </cell>
          <cell r="E199">
            <v>4010520</v>
          </cell>
          <cell r="F199" t="str">
            <v>PRE-ENSEC. JUSANTE (LR) - ELEV.133 - SOLO</v>
          </cell>
          <cell r="G199" t="str">
            <v>M3</v>
          </cell>
          <cell r="H199">
            <v>361629</v>
          </cell>
          <cell r="I199">
            <v>1</v>
          </cell>
          <cell r="J199">
            <v>1</v>
          </cell>
          <cell r="K199">
            <v>1</v>
          </cell>
          <cell r="L199">
            <v>1</v>
          </cell>
          <cell r="M199">
            <v>0.81</v>
          </cell>
          <cell r="N199">
            <v>292919.49</v>
          </cell>
          <cell r="O199">
            <v>0.81</v>
          </cell>
          <cell r="P199">
            <v>292919.49</v>
          </cell>
        </row>
        <row r="200">
          <cell r="A200">
            <v>199</v>
          </cell>
          <cell r="B200">
            <v>0</v>
          </cell>
          <cell r="C200" t="str">
            <v>04.12.03</v>
          </cell>
          <cell r="E200">
            <v>4010542</v>
          </cell>
          <cell r="F200" t="str">
            <v>PRE-ENSEC. JUSANTE (LR) - ELEV.133 - TRANSICAO</v>
          </cell>
          <cell r="G200" t="str">
            <v>M3</v>
          </cell>
          <cell r="H200">
            <v>6900</v>
          </cell>
          <cell r="I200">
            <v>1</v>
          </cell>
          <cell r="J200">
            <v>1</v>
          </cell>
          <cell r="K200">
            <v>1</v>
          </cell>
          <cell r="L200">
            <v>1</v>
          </cell>
          <cell r="M200">
            <v>1.02</v>
          </cell>
          <cell r="N200">
            <v>7038</v>
          </cell>
          <cell r="O200">
            <v>1.02</v>
          </cell>
          <cell r="P200">
            <v>7038</v>
          </cell>
        </row>
        <row r="201">
          <cell r="A201">
            <v>200</v>
          </cell>
          <cell r="B201">
            <v>0</v>
          </cell>
          <cell r="C201" t="str">
            <v>04.12.04</v>
          </cell>
          <cell r="E201">
            <v>4010564</v>
          </cell>
          <cell r="F201" t="str">
            <v>PRE-ENSEC. JUSANTE (LR) - ELEV.133 - RIP RAP</v>
          </cell>
          <cell r="G201" t="str">
            <v>M3</v>
          </cell>
          <cell r="H201">
            <v>0</v>
          </cell>
          <cell r="I201">
            <v>1</v>
          </cell>
          <cell r="J201">
            <v>1</v>
          </cell>
          <cell r="K201">
            <v>1</v>
          </cell>
          <cell r="L201">
            <v>1</v>
          </cell>
          <cell r="M201">
            <v>4.3899999999999997</v>
          </cell>
          <cell r="N201">
            <v>0</v>
          </cell>
          <cell r="O201">
            <v>4.3899999999999997</v>
          </cell>
          <cell r="P201">
            <v>0</v>
          </cell>
        </row>
        <row r="202">
          <cell r="A202">
            <v>201</v>
          </cell>
          <cell r="B202">
            <v>8</v>
          </cell>
          <cell r="E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>
            <v>202</v>
          </cell>
          <cell r="B203">
            <v>4</v>
          </cell>
          <cell r="C203" t="str">
            <v>04.13</v>
          </cell>
          <cell r="E203">
            <v>0</v>
          </cell>
          <cell r="F203" t="str">
            <v>* ENSECADEIRA JUSANTE (LR ALT 148.5) - TR 100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>
            <v>203</v>
          </cell>
          <cell r="B204">
            <v>0</v>
          </cell>
          <cell r="C204" t="str">
            <v>04.13.01</v>
          </cell>
          <cell r="E204">
            <v>4010605</v>
          </cell>
          <cell r="F204" t="str">
            <v>ENSEC. JUSANTE (LR ALT 148.5) - TR 100 - ENROCAMENTO</v>
          </cell>
          <cell r="G204" t="str">
            <v>M3</v>
          </cell>
          <cell r="H204">
            <v>0</v>
          </cell>
          <cell r="I204">
            <v>1</v>
          </cell>
          <cell r="J204">
            <v>1</v>
          </cell>
          <cell r="K204">
            <v>1</v>
          </cell>
          <cell r="L204">
            <v>1</v>
          </cell>
          <cell r="M204">
            <v>4.26</v>
          </cell>
          <cell r="N204">
            <v>0</v>
          </cell>
          <cell r="O204">
            <v>4.26</v>
          </cell>
          <cell r="P204">
            <v>0</v>
          </cell>
        </row>
        <row r="205">
          <cell r="A205">
            <v>204</v>
          </cell>
          <cell r="B205">
            <v>0</v>
          </cell>
          <cell r="C205" t="str">
            <v>04.13.02</v>
          </cell>
          <cell r="E205">
            <v>4010627</v>
          </cell>
          <cell r="F205" t="str">
            <v>ENSEC. JUSANTE (LR ALT 148.5) - TR 100 - SOLO</v>
          </cell>
          <cell r="G205" t="str">
            <v>M3</v>
          </cell>
          <cell r="H205">
            <v>229124</v>
          </cell>
          <cell r="I205">
            <v>1</v>
          </cell>
          <cell r="J205">
            <v>1</v>
          </cell>
          <cell r="K205">
            <v>1</v>
          </cell>
          <cell r="L205">
            <v>1</v>
          </cell>
          <cell r="M205">
            <v>1.29</v>
          </cell>
          <cell r="N205">
            <v>295569.96000000002</v>
          </cell>
          <cell r="O205">
            <v>1.29</v>
          </cell>
          <cell r="P205">
            <v>295569.96000000002</v>
          </cell>
        </row>
        <row r="206">
          <cell r="A206">
            <v>205</v>
          </cell>
          <cell r="B206">
            <v>0</v>
          </cell>
          <cell r="C206" t="str">
            <v>04.13.03</v>
          </cell>
          <cell r="E206">
            <v>4010649</v>
          </cell>
          <cell r="F206" t="str">
            <v>ENSEC. JUSANTE (LR ALT 148.5) - TR 100 - TRANSICAO</v>
          </cell>
          <cell r="G206" t="str">
            <v>M3</v>
          </cell>
          <cell r="H206">
            <v>12000</v>
          </cell>
          <cell r="I206">
            <v>1</v>
          </cell>
          <cell r="J206">
            <v>1</v>
          </cell>
          <cell r="K206">
            <v>1</v>
          </cell>
          <cell r="L206">
            <v>1</v>
          </cell>
          <cell r="M206">
            <v>2.5099999999999998</v>
          </cell>
          <cell r="N206">
            <v>30120</v>
          </cell>
          <cell r="O206">
            <v>2.5099999999999998</v>
          </cell>
          <cell r="P206">
            <v>30120</v>
          </cell>
        </row>
        <row r="207">
          <cell r="A207">
            <v>206</v>
          </cell>
          <cell r="B207">
            <v>0</v>
          </cell>
          <cell r="C207" t="str">
            <v>04.13.04</v>
          </cell>
          <cell r="E207">
            <v>4010661</v>
          </cell>
          <cell r="F207" t="str">
            <v>ENSEC. JUSANTE (LR ALT 148.5) - TR 100 - RIP RAP</v>
          </cell>
          <cell r="G207" t="str">
            <v>M3</v>
          </cell>
          <cell r="H207">
            <v>24000</v>
          </cell>
          <cell r="I207">
            <v>1</v>
          </cell>
          <cell r="J207">
            <v>1</v>
          </cell>
          <cell r="K207">
            <v>1</v>
          </cell>
          <cell r="L207">
            <v>1</v>
          </cell>
          <cell r="M207">
            <v>1.82</v>
          </cell>
          <cell r="N207">
            <v>43680</v>
          </cell>
          <cell r="O207">
            <v>1.82</v>
          </cell>
          <cell r="P207">
            <v>43680</v>
          </cell>
        </row>
        <row r="208">
          <cell r="A208">
            <v>207</v>
          </cell>
          <cell r="B208">
            <v>8</v>
          </cell>
          <cell r="E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>
            <v>208</v>
          </cell>
          <cell r="B209">
            <v>4</v>
          </cell>
          <cell r="C209" t="str">
            <v>04.14</v>
          </cell>
          <cell r="E209">
            <v>0</v>
          </cell>
          <cell r="F209" t="str">
            <v>* BARRAGEM OMBREIRA DIREITA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209</v>
          </cell>
          <cell r="B210">
            <v>0</v>
          </cell>
          <cell r="C210" t="str">
            <v>04.14.01</v>
          </cell>
          <cell r="E210">
            <v>4010702</v>
          </cell>
          <cell r="F210" t="str">
            <v>BARRAGEM OMBREIRA DIREITA - SOLO</v>
          </cell>
          <cell r="G210" t="str">
            <v>M3</v>
          </cell>
          <cell r="H210">
            <v>2500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2.0299999999999998</v>
          </cell>
          <cell r="N210">
            <v>5075</v>
          </cell>
          <cell r="O210">
            <v>2.0299999999999998</v>
          </cell>
          <cell r="P210">
            <v>5075</v>
          </cell>
        </row>
        <row r="211">
          <cell r="A211">
            <v>210</v>
          </cell>
          <cell r="B211">
            <v>0</v>
          </cell>
          <cell r="C211" t="str">
            <v>04.14.02</v>
          </cell>
          <cell r="E211">
            <v>4010809</v>
          </cell>
          <cell r="F211" t="str">
            <v>BARRAGEM OMBREIRA DIREITA - ENROCAMENTO</v>
          </cell>
          <cell r="G211" t="str">
            <v>M3</v>
          </cell>
          <cell r="H211">
            <v>0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4.37</v>
          </cell>
          <cell r="N211">
            <v>0</v>
          </cell>
          <cell r="O211">
            <v>4.37</v>
          </cell>
          <cell r="P211">
            <v>0</v>
          </cell>
        </row>
        <row r="212">
          <cell r="A212">
            <v>211</v>
          </cell>
          <cell r="B212">
            <v>0</v>
          </cell>
          <cell r="C212" t="str">
            <v>04.14.03</v>
          </cell>
          <cell r="E212">
            <v>4010906</v>
          </cell>
          <cell r="F212" t="str">
            <v>BARRAGEM OMBREIRA DIREITA - FILTRO E TRANSICAO</v>
          </cell>
          <cell r="G212" t="str">
            <v>M3</v>
          </cell>
          <cell r="H212">
            <v>0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4.6399999999999997</v>
          </cell>
          <cell r="N212">
            <v>0</v>
          </cell>
          <cell r="O212">
            <v>4.6399999999999997</v>
          </cell>
          <cell r="P212">
            <v>0</v>
          </cell>
        </row>
        <row r="213">
          <cell r="A213">
            <v>212</v>
          </cell>
          <cell r="B213">
            <v>8</v>
          </cell>
          <cell r="E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A214">
            <v>213</v>
          </cell>
          <cell r="B214">
            <v>4</v>
          </cell>
          <cell r="C214" t="str">
            <v>04.15</v>
          </cell>
          <cell r="E214">
            <v>0</v>
          </cell>
          <cell r="F214" t="str">
            <v>* BARRAGEM OMBREIRA ESQUERDA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A215">
            <v>214</v>
          </cell>
          <cell r="B215">
            <v>0</v>
          </cell>
          <cell r="C215" t="str">
            <v>04.15.01</v>
          </cell>
          <cell r="E215">
            <v>4011006</v>
          </cell>
          <cell r="F215" t="str">
            <v>BARRAGEM OMBREIRA ESQUERDA - SOLO</v>
          </cell>
          <cell r="G215" t="str">
            <v>M3</v>
          </cell>
          <cell r="H215">
            <v>8500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1.79</v>
          </cell>
          <cell r="N215">
            <v>15215</v>
          </cell>
          <cell r="O215">
            <v>1.79</v>
          </cell>
          <cell r="P215">
            <v>15215</v>
          </cell>
        </row>
        <row r="216">
          <cell r="A216">
            <v>215</v>
          </cell>
          <cell r="B216">
            <v>0</v>
          </cell>
          <cell r="C216" t="str">
            <v>04.15.02</v>
          </cell>
          <cell r="E216">
            <v>4011103</v>
          </cell>
          <cell r="F216" t="str">
            <v>BARRAGEM OMBREIRA ESQUERDA - ENROCAMENTO</v>
          </cell>
          <cell r="G216" t="str">
            <v>M3</v>
          </cell>
          <cell r="H216">
            <v>0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4.37</v>
          </cell>
          <cell r="N216">
            <v>0</v>
          </cell>
          <cell r="O216">
            <v>4.37</v>
          </cell>
          <cell r="P216">
            <v>0</v>
          </cell>
        </row>
        <row r="217">
          <cell r="A217">
            <v>216</v>
          </cell>
          <cell r="B217">
            <v>0</v>
          </cell>
          <cell r="C217" t="str">
            <v>04.15.03</v>
          </cell>
          <cell r="E217">
            <v>4011200</v>
          </cell>
          <cell r="F217" t="str">
            <v>BARRAGEM OMBREIRA ESQUERDA - FILTRO E TRANSICAO</v>
          </cell>
          <cell r="G217" t="str">
            <v>M3</v>
          </cell>
          <cell r="H217">
            <v>0</v>
          </cell>
          <cell r="I217">
            <v>1</v>
          </cell>
          <cell r="J217">
            <v>1</v>
          </cell>
          <cell r="K217">
            <v>1</v>
          </cell>
          <cell r="L217">
            <v>1</v>
          </cell>
          <cell r="M217">
            <v>4.6399999999999997</v>
          </cell>
          <cell r="N217">
            <v>0</v>
          </cell>
          <cell r="O217">
            <v>4.6399999999999997</v>
          </cell>
          <cell r="P217">
            <v>0</v>
          </cell>
        </row>
        <row r="218">
          <cell r="A218">
            <v>217</v>
          </cell>
          <cell r="B218">
            <v>0</v>
          </cell>
          <cell r="C218" t="str">
            <v>04.15.04</v>
          </cell>
          <cell r="E218">
            <v>4011307</v>
          </cell>
          <cell r="F218" t="str">
            <v>ATERRO ACESSO AREA MONTAGEM - ENROCAMENTO</v>
          </cell>
          <cell r="G218" t="str">
            <v>M3</v>
          </cell>
          <cell r="H218">
            <v>47300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1.1100000000000001</v>
          </cell>
          <cell r="N218">
            <v>52503</v>
          </cell>
          <cell r="O218">
            <v>1.1100000000000001</v>
          </cell>
          <cell r="P218">
            <v>52503</v>
          </cell>
        </row>
        <row r="219">
          <cell r="A219">
            <v>218</v>
          </cell>
          <cell r="C219" t="str">
            <v>04.15.05</v>
          </cell>
          <cell r="E219">
            <v>4011352</v>
          </cell>
          <cell r="F219" t="str">
            <v>RECONSTRUCAO ENSECADEIRA MD - BARRAGEM CCR</v>
          </cell>
          <cell r="G219" t="str">
            <v>M3</v>
          </cell>
          <cell r="H219">
            <v>61400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1.29</v>
          </cell>
          <cell r="N219">
            <v>79206</v>
          </cell>
          <cell r="O219">
            <v>1.29</v>
          </cell>
          <cell r="P219">
            <v>79206</v>
          </cell>
        </row>
        <row r="220">
          <cell r="A220">
            <v>219</v>
          </cell>
          <cell r="B220">
            <v>8</v>
          </cell>
          <cell r="E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</row>
        <row r="221">
          <cell r="A221">
            <v>220</v>
          </cell>
          <cell r="B221">
            <v>4</v>
          </cell>
          <cell r="C221" t="str">
            <v>04.16</v>
          </cell>
          <cell r="E221">
            <v>0</v>
          </cell>
          <cell r="F221" t="str">
            <v>* REMOCAO DA ENSECADEIRAS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A222">
            <v>221</v>
          </cell>
          <cell r="B222">
            <v>0</v>
          </cell>
          <cell r="C222" t="str">
            <v>04.16.01</v>
          </cell>
          <cell r="E222">
            <v>4011404</v>
          </cell>
          <cell r="F222" t="str">
            <v>REMOCAO ENSEC. DA USINA - MD - JUSANTE</v>
          </cell>
          <cell r="G222" t="str">
            <v>M3</v>
          </cell>
          <cell r="H222">
            <v>72000</v>
          </cell>
          <cell r="I222">
            <v>1</v>
          </cell>
          <cell r="J222">
            <v>1</v>
          </cell>
          <cell r="K222">
            <v>1</v>
          </cell>
          <cell r="L222">
            <v>1</v>
          </cell>
          <cell r="M222">
            <v>2.84</v>
          </cell>
          <cell r="N222">
            <v>204480</v>
          </cell>
          <cell r="O222">
            <v>2.84</v>
          </cell>
          <cell r="P222">
            <v>204480</v>
          </cell>
        </row>
        <row r="223">
          <cell r="A223">
            <v>222</v>
          </cell>
          <cell r="B223">
            <v>0</v>
          </cell>
          <cell r="C223" t="str">
            <v>04.16.02</v>
          </cell>
          <cell r="E223">
            <v>4011501</v>
          </cell>
          <cell r="F223" t="str">
            <v>REMOCAO ENSEC. JUS. PARCIAL - ELEV. 135 (SECO)</v>
          </cell>
          <cell r="G223" t="str">
            <v>M3</v>
          </cell>
          <cell r="H223">
            <v>194850</v>
          </cell>
          <cell r="I223">
            <v>1</v>
          </cell>
          <cell r="J223">
            <v>1</v>
          </cell>
          <cell r="K223">
            <v>1</v>
          </cell>
          <cell r="L223">
            <v>1</v>
          </cell>
          <cell r="M223">
            <v>2.96</v>
          </cell>
          <cell r="N223">
            <v>576756</v>
          </cell>
          <cell r="O223">
            <v>2.96</v>
          </cell>
          <cell r="P223">
            <v>576756</v>
          </cell>
        </row>
        <row r="224">
          <cell r="A224">
            <v>223</v>
          </cell>
          <cell r="B224">
            <v>0</v>
          </cell>
          <cell r="C224" t="str">
            <v>04.16.03</v>
          </cell>
          <cell r="E224">
            <v>4011608</v>
          </cell>
          <cell r="F224" t="str">
            <v>REMOCAO ENSEC. DO VERTED. 1A.FASE-PARCIAL (SECO)</v>
          </cell>
          <cell r="G224" t="str">
            <v>M3</v>
          </cell>
          <cell r="H224">
            <v>31600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3.06</v>
          </cell>
          <cell r="N224">
            <v>96696</v>
          </cell>
          <cell r="O224">
            <v>3.06</v>
          </cell>
          <cell r="P224">
            <v>96696</v>
          </cell>
        </row>
        <row r="225">
          <cell r="A225">
            <v>224</v>
          </cell>
          <cell r="B225">
            <v>0</v>
          </cell>
          <cell r="C225" t="str">
            <v>04.16.04</v>
          </cell>
          <cell r="E225">
            <v>4011705</v>
          </cell>
          <cell r="F225" t="str">
            <v>REMOCAO ENSEC. DO VERTEDOURO - ME - SUBMERSA</v>
          </cell>
          <cell r="G225" t="str">
            <v>M3</v>
          </cell>
          <cell r="H225">
            <v>198700</v>
          </cell>
          <cell r="I225">
            <v>1</v>
          </cell>
          <cell r="J225">
            <v>1</v>
          </cell>
          <cell r="K225">
            <v>1</v>
          </cell>
          <cell r="L225">
            <v>1</v>
          </cell>
          <cell r="M225">
            <v>5.55</v>
          </cell>
          <cell r="N225">
            <v>1102785</v>
          </cell>
          <cell r="O225">
            <v>5.55</v>
          </cell>
          <cell r="P225">
            <v>1102785</v>
          </cell>
        </row>
        <row r="226">
          <cell r="A226">
            <v>225</v>
          </cell>
          <cell r="C226" t="str">
            <v>04.16.05</v>
          </cell>
          <cell r="E226">
            <v>4011750</v>
          </cell>
          <cell r="F226" t="str">
            <v>REMOCAO ENSEC. DO VERTEDOURO - ME - SECO</v>
          </cell>
          <cell r="G226" t="str">
            <v>M3</v>
          </cell>
          <cell r="H226">
            <v>537680</v>
          </cell>
          <cell r="I226">
            <v>1</v>
          </cell>
          <cell r="J226">
            <v>1</v>
          </cell>
          <cell r="K226">
            <v>1</v>
          </cell>
          <cell r="L226">
            <v>1</v>
          </cell>
          <cell r="M226">
            <v>4.2300000000000004</v>
          </cell>
          <cell r="N226">
            <v>2274386.4</v>
          </cell>
          <cell r="O226">
            <v>4.2300000000000004</v>
          </cell>
          <cell r="P226">
            <v>2274386.4</v>
          </cell>
        </row>
        <row r="227">
          <cell r="A227">
            <v>226</v>
          </cell>
          <cell r="B227">
            <v>0</v>
          </cell>
          <cell r="C227" t="str">
            <v>04.16.06</v>
          </cell>
          <cell r="E227">
            <v>4011802</v>
          </cell>
          <cell r="F227" t="str">
            <v>REMOCAO ENSEC. PARCIAL-MD-TRECHO CCR - SECO</v>
          </cell>
          <cell r="G227" t="str">
            <v>M3</v>
          </cell>
          <cell r="H227">
            <v>73550</v>
          </cell>
          <cell r="I227">
            <v>1</v>
          </cell>
          <cell r="J227">
            <v>1</v>
          </cell>
          <cell r="K227">
            <v>1</v>
          </cell>
          <cell r="L227">
            <v>1</v>
          </cell>
          <cell r="M227">
            <v>3.19</v>
          </cell>
          <cell r="N227">
            <v>234624.5</v>
          </cell>
          <cell r="O227">
            <v>3.19</v>
          </cell>
          <cell r="P227">
            <v>234624.5</v>
          </cell>
        </row>
        <row r="228">
          <cell r="A228">
            <v>227</v>
          </cell>
          <cell r="B228">
            <v>0</v>
          </cell>
          <cell r="C228" t="str">
            <v>04.16.07</v>
          </cell>
          <cell r="E228">
            <v>4011909</v>
          </cell>
          <cell r="F228" t="str">
            <v>REMOCAO ENSEC. DE MONTANTE - PARCIAL - ATE ELEV.140</v>
          </cell>
          <cell r="G228" t="str">
            <v>M3</v>
          </cell>
          <cell r="H228">
            <v>137900</v>
          </cell>
          <cell r="I228">
            <v>1</v>
          </cell>
          <cell r="J228">
            <v>1</v>
          </cell>
          <cell r="K228">
            <v>1</v>
          </cell>
          <cell r="L228">
            <v>1</v>
          </cell>
          <cell r="M228">
            <v>2.9</v>
          </cell>
          <cell r="N228">
            <v>399910</v>
          </cell>
          <cell r="O228">
            <v>2.9</v>
          </cell>
          <cell r="P228">
            <v>399910</v>
          </cell>
        </row>
        <row r="229">
          <cell r="A229">
            <v>228</v>
          </cell>
          <cell r="B229">
            <v>0</v>
          </cell>
          <cell r="C229" t="str">
            <v>04.16.08</v>
          </cell>
          <cell r="E229">
            <v>4012009</v>
          </cell>
          <cell r="F229" t="str">
            <v>REMOCAO ENSEC. 2A. FASE - SUBMERSA</v>
          </cell>
          <cell r="G229" t="str">
            <v>M3</v>
          </cell>
          <cell r="H229">
            <v>69000</v>
          </cell>
          <cell r="I229">
            <v>1</v>
          </cell>
          <cell r="J229">
            <v>1</v>
          </cell>
          <cell r="K229">
            <v>1</v>
          </cell>
          <cell r="L229">
            <v>1</v>
          </cell>
          <cell r="M229">
            <v>5.34</v>
          </cell>
          <cell r="N229">
            <v>368460</v>
          </cell>
          <cell r="O229">
            <v>5.34</v>
          </cell>
          <cell r="P229">
            <v>368460</v>
          </cell>
        </row>
        <row r="230">
          <cell r="A230">
            <v>229</v>
          </cell>
          <cell r="C230" t="str">
            <v>04.16.09</v>
          </cell>
          <cell r="E230">
            <v>4012021</v>
          </cell>
          <cell r="F230" t="str">
            <v>REMOCAO ENSEC. 2A. FASE -ATE NA - SECO</v>
          </cell>
          <cell r="G230" t="str">
            <v>M3</v>
          </cell>
          <cell r="H230">
            <v>320000</v>
          </cell>
          <cell r="I230">
            <v>1</v>
          </cell>
          <cell r="J230">
            <v>1</v>
          </cell>
          <cell r="K230">
            <v>1</v>
          </cell>
          <cell r="L230">
            <v>1</v>
          </cell>
          <cell r="M230">
            <v>2.96</v>
          </cell>
          <cell r="N230">
            <v>947200</v>
          </cell>
          <cell r="O230">
            <v>2.96</v>
          </cell>
          <cell r="P230">
            <v>947200</v>
          </cell>
        </row>
        <row r="231">
          <cell r="A231">
            <v>230</v>
          </cell>
          <cell r="B231">
            <v>8</v>
          </cell>
          <cell r="E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A232">
            <v>231</v>
          </cell>
          <cell r="B232">
            <v>4</v>
          </cell>
          <cell r="C232" t="str">
            <v>04.17</v>
          </cell>
          <cell r="E232">
            <v>0</v>
          </cell>
          <cell r="F232" t="str">
            <v>* VEDACAO E ESGOTAMENTO DE ENSECADEIRA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A233">
            <v>232</v>
          </cell>
          <cell r="B233">
            <v>0</v>
          </cell>
          <cell r="C233" t="str">
            <v>04.17.01</v>
          </cell>
          <cell r="E233">
            <v>4012106</v>
          </cell>
          <cell r="F233" t="str">
            <v>PAREDE DIAFRAGMA / JET GROUTING</v>
          </cell>
          <cell r="G233" t="str">
            <v>M2</v>
          </cell>
          <cell r="H233">
            <v>18000</v>
          </cell>
          <cell r="I233">
            <v>1</v>
          </cell>
          <cell r="J233">
            <v>1</v>
          </cell>
          <cell r="K233">
            <v>1</v>
          </cell>
          <cell r="L233">
            <v>1</v>
          </cell>
          <cell r="M233">
            <v>200</v>
          </cell>
          <cell r="N233">
            <v>3600000</v>
          </cell>
          <cell r="O233">
            <v>200</v>
          </cell>
          <cell r="P233">
            <v>3600000</v>
          </cell>
        </row>
        <row r="234">
          <cell r="A234">
            <v>233</v>
          </cell>
          <cell r="B234">
            <v>0</v>
          </cell>
          <cell r="C234" t="str">
            <v>04.17.02</v>
          </cell>
          <cell r="E234">
            <v>4012203</v>
          </cell>
          <cell r="F234" t="str">
            <v>ESGOTAMENTO E MANUTENCAO DE ENSECADEIRA</v>
          </cell>
          <cell r="G234" t="str">
            <v>VB</v>
          </cell>
          <cell r="H234">
            <v>1</v>
          </cell>
          <cell r="I234">
            <v>1</v>
          </cell>
          <cell r="J234">
            <v>1</v>
          </cell>
          <cell r="K234">
            <v>1</v>
          </cell>
          <cell r="L234">
            <v>1</v>
          </cell>
          <cell r="M234">
            <v>0.01</v>
          </cell>
          <cell r="N234">
            <v>0.01</v>
          </cell>
          <cell r="O234">
            <v>0.01</v>
          </cell>
          <cell r="P234">
            <v>0.01</v>
          </cell>
        </row>
        <row r="235">
          <cell r="A235">
            <v>234</v>
          </cell>
          <cell r="B235">
            <v>8</v>
          </cell>
          <cell r="E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A236">
            <v>235</v>
          </cell>
          <cell r="B236">
            <v>2</v>
          </cell>
          <cell r="C236" t="str">
            <v>05</v>
          </cell>
          <cell r="E236">
            <v>0</v>
          </cell>
          <cell r="F236" t="str">
            <v>** CONCRETO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236</v>
          </cell>
          <cell r="B237">
            <v>3</v>
          </cell>
          <cell r="C237" t="str">
            <v>05.01</v>
          </cell>
          <cell r="E237">
            <v>0</v>
          </cell>
          <cell r="F237" t="str">
            <v>*PREPARO E LANCAMENTO DE CONCRETO CONVENCIONAL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A238">
            <v>237</v>
          </cell>
          <cell r="B238">
            <v>4</v>
          </cell>
          <cell r="C238" t="str">
            <v>05.01.01</v>
          </cell>
          <cell r="E238">
            <v>0</v>
          </cell>
          <cell r="F238" t="str">
            <v>CONCRETO VERTEDOURO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A239">
            <v>238</v>
          </cell>
          <cell r="B239">
            <v>0</v>
          </cell>
          <cell r="C239" t="str">
            <v>05.01.01.01</v>
          </cell>
          <cell r="E239">
            <v>4012300</v>
          </cell>
          <cell r="F239" t="str">
            <v>CONCRETO P/REGULARIZACAO DE FUNDACOES/OVER BREAK</v>
          </cell>
          <cell r="G239" t="str">
            <v>M3</v>
          </cell>
          <cell r="H239">
            <v>17240</v>
          </cell>
          <cell r="I239">
            <v>1</v>
          </cell>
          <cell r="J239">
            <v>1</v>
          </cell>
          <cell r="K239">
            <v>1</v>
          </cell>
          <cell r="L239">
            <v>1</v>
          </cell>
          <cell r="M239">
            <v>166.01</v>
          </cell>
          <cell r="N239">
            <v>2862012.4</v>
          </cell>
          <cell r="O239">
            <v>166.01</v>
          </cell>
          <cell r="P239">
            <v>2862012.4</v>
          </cell>
        </row>
        <row r="240">
          <cell r="A240">
            <v>239</v>
          </cell>
          <cell r="B240">
            <v>0</v>
          </cell>
          <cell r="C240" t="str">
            <v>05.01.01.02</v>
          </cell>
          <cell r="E240">
            <v>4012407</v>
          </cell>
          <cell r="F240" t="str">
            <v>CONCRETO VERTEDOURO - OGIVA</v>
          </cell>
          <cell r="G240" t="str">
            <v>M3</v>
          </cell>
          <cell r="H240">
            <v>85285</v>
          </cell>
          <cell r="I240">
            <v>1</v>
          </cell>
          <cell r="J240">
            <v>1</v>
          </cell>
          <cell r="K240">
            <v>1</v>
          </cell>
          <cell r="L240">
            <v>1</v>
          </cell>
          <cell r="M240">
            <v>107.12</v>
          </cell>
          <cell r="N240">
            <v>9135729.1999999993</v>
          </cell>
          <cell r="O240">
            <v>107.12</v>
          </cell>
          <cell r="P240">
            <v>9135729.1999999993</v>
          </cell>
        </row>
        <row r="241">
          <cell r="A241">
            <v>240</v>
          </cell>
          <cell r="B241">
            <v>0</v>
          </cell>
          <cell r="C241" t="str">
            <v>05.01.01.03</v>
          </cell>
          <cell r="E241">
            <v>4012504</v>
          </cell>
          <cell r="F241" t="str">
            <v>CONCRETO VERTEDOURO - OGIVA - SUPERF.HIDRAULICA</v>
          </cell>
          <cell r="G241" t="str">
            <v>M3</v>
          </cell>
          <cell r="H241">
            <v>5313</v>
          </cell>
          <cell r="I241">
            <v>1</v>
          </cell>
          <cell r="J241">
            <v>1</v>
          </cell>
          <cell r="K241">
            <v>1</v>
          </cell>
          <cell r="L241">
            <v>1</v>
          </cell>
          <cell r="M241">
            <v>197.67</v>
          </cell>
          <cell r="N241">
            <v>1050220.71</v>
          </cell>
          <cell r="O241">
            <v>197.67</v>
          </cell>
          <cell r="P241">
            <v>1050220.71</v>
          </cell>
        </row>
        <row r="242">
          <cell r="A242">
            <v>241</v>
          </cell>
          <cell r="B242">
            <v>0</v>
          </cell>
          <cell r="C242" t="str">
            <v>05.01.01.04</v>
          </cell>
          <cell r="E242">
            <v>4012601</v>
          </cell>
          <cell r="F242" t="str">
            <v>CONCRETO VERTEDOURO - PILARES</v>
          </cell>
          <cell r="G242" t="str">
            <v>M3</v>
          </cell>
          <cell r="H242">
            <v>95599</v>
          </cell>
          <cell r="I242">
            <v>1</v>
          </cell>
          <cell r="J242">
            <v>1</v>
          </cell>
          <cell r="K242">
            <v>1</v>
          </cell>
          <cell r="L242">
            <v>1</v>
          </cell>
          <cell r="M242">
            <v>116.41</v>
          </cell>
          <cell r="N242">
            <v>11128679.59</v>
          </cell>
          <cell r="O242">
            <v>116.41</v>
          </cell>
          <cell r="P242">
            <v>11128679.59</v>
          </cell>
        </row>
        <row r="243">
          <cell r="A243">
            <v>242</v>
          </cell>
          <cell r="C243" t="str">
            <v>05.01.01.05</v>
          </cell>
          <cell r="E243">
            <v>4012623</v>
          </cell>
          <cell r="F243" t="str">
            <v>CONCRETO VERTEDOURO - PILARES - REGIAO PROTENSAO</v>
          </cell>
          <cell r="G243" t="str">
            <v>M3</v>
          </cell>
          <cell r="H243">
            <v>7244</v>
          </cell>
          <cell r="I243">
            <v>1</v>
          </cell>
          <cell r="J243">
            <v>1</v>
          </cell>
          <cell r="K243">
            <v>1</v>
          </cell>
          <cell r="L243">
            <v>1</v>
          </cell>
          <cell r="M243">
            <v>215.29</v>
          </cell>
          <cell r="N243">
            <v>1559560.76</v>
          </cell>
          <cell r="O243">
            <v>215.29</v>
          </cell>
          <cell r="P243">
            <v>1559560.76</v>
          </cell>
        </row>
        <row r="244">
          <cell r="A244">
            <v>243</v>
          </cell>
          <cell r="C244" t="str">
            <v>05.01.01.06</v>
          </cell>
          <cell r="E244">
            <v>4012645</v>
          </cell>
          <cell r="F244" t="str">
            <v>CONCRETO VERTEDOURO - PILARES - SUPERF.HIDR.</v>
          </cell>
          <cell r="G244" t="str">
            <v>M3</v>
          </cell>
          <cell r="H244">
            <v>15438</v>
          </cell>
          <cell r="I244">
            <v>1</v>
          </cell>
          <cell r="J244">
            <v>1</v>
          </cell>
          <cell r="K244">
            <v>1</v>
          </cell>
          <cell r="L244">
            <v>1</v>
          </cell>
          <cell r="M244">
            <v>191.55</v>
          </cell>
          <cell r="N244">
            <v>2957148.9</v>
          </cell>
          <cell r="O244">
            <v>191.55</v>
          </cell>
          <cell r="P244">
            <v>2957148.9</v>
          </cell>
        </row>
        <row r="245">
          <cell r="A245">
            <v>244</v>
          </cell>
          <cell r="B245">
            <v>0</v>
          </cell>
          <cell r="C245" t="str">
            <v>05.01.01.07</v>
          </cell>
          <cell r="E245">
            <v>4012708</v>
          </cell>
          <cell r="F245" t="str">
            <v>CONCRETO VERTEDOURO - PONTE COROAMENTO - TABULEIRO</v>
          </cell>
          <cell r="G245" t="str">
            <v>M3</v>
          </cell>
          <cell r="H245">
            <v>1313</v>
          </cell>
          <cell r="I245">
            <v>1</v>
          </cell>
          <cell r="J245">
            <v>1</v>
          </cell>
          <cell r="K245">
            <v>1</v>
          </cell>
          <cell r="L245">
            <v>1</v>
          </cell>
          <cell r="M245">
            <v>159.37</v>
          </cell>
          <cell r="N245">
            <v>209252.81</v>
          </cell>
          <cell r="O245">
            <v>159.37</v>
          </cell>
          <cell r="P245">
            <v>209252.81</v>
          </cell>
        </row>
        <row r="246">
          <cell r="A246">
            <v>245</v>
          </cell>
          <cell r="C246" t="str">
            <v>05.01.01.08</v>
          </cell>
          <cell r="E246">
            <v>4012720</v>
          </cell>
          <cell r="F246" t="str">
            <v>CONCRETO VERTEDOURO - PONTE COROAMENTO - PRE-MOLDADOS</v>
          </cell>
          <cell r="G246" t="str">
            <v>M3</v>
          </cell>
          <cell r="H246">
            <v>1770</v>
          </cell>
          <cell r="I246">
            <v>1</v>
          </cell>
          <cell r="J246">
            <v>1</v>
          </cell>
          <cell r="K246">
            <v>1</v>
          </cell>
          <cell r="L246">
            <v>1</v>
          </cell>
          <cell r="M246">
            <v>354.64</v>
          </cell>
          <cell r="N246">
            <v>627712.80000000005</v>
          </cell>
          <cell r="O246">
            <v>354.64</v>
          </cell>
          <cell r="P246">
            <v>627712.80000000005</v>
          </cell>
        </row>
        <row r="247">
          <cell r="A247">
            <v>246</v>
          </cell>
          <cell r="B247">
            <v>0</v>
          </cell>
          <cell r="C247" t="str">
            <v>05.01.01.09</v>
          </cell>
          <cell r="E247">
            <v>4012805</v>
          </cell>
          <cell r="F247" t="str">
            <v>CONCRETO VERTEDOURO - PONTE AUXILIAR JUSANTE</v>
          </cell>
          <cell r="G247" t="str">
            <v>M3</v>
          </cell>
          <cell r="H247">
            <v>816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160.19</v>
          </cell>
          <cell r="N247">
            <v>130715.04</v>
          </cell>
          <cell r="O247">
            <v>160.19</v>
          </cell>
          <cell r="P247">
            <v>130715.04</v>
          </cell>
        </row>
        <row r="248">
          <cell r="A248">
            <v>247</v>
          </cell>
          <cell r="B248">
            <v>0</v>
          </cell>
          <cell r="C248" t="str">
            <v>05.01.01.10</v>
          </cell>
          <cell r="E248">
            <v>4012902</v>
          </cell>
          <cell r="F248" t="str">
            <v>CONCRETO VERTEDOURO - VIGA MUNHAO/PROTENDIDO</v>
          </cell>
          <cell r="G248" t="str">
            <v>M3</v>
          </cell>
          <cell r="H248">
            <v>3258</v>
          </cell>
          <cell r="I248">
            <v>1</v>
          </cell>
          <cell r="J248">
            <v>1</v>
          </cell>
          <cell r="K248">
            <v>1</v>
          </cell>
          <cell r="L248">
            <v>1</v>
          </cell>
          <cell r="M248">
            <v>218.59</v>
          </cell>
          <cell r="N248">
            <v>712166.22</v>
          </cell>
          <cell r="O248">
            <v>218.59</v>
          </cell>
          <cell r="P248">
            <v>712166.22</v>
          </cell>
        </row>
        <row r="249">
          <cell r="A249">
            <v>248</v>
          </cell>
          <cell r="B249">
            <v>0</v>
          </cell>
          <cell r="C249" t="str">
            <v>05.01.01.11</v>
          </cell>
          <cell r="E249">
            <v>4013002</v>
          </cell>
          <cell r="F249" t="str">
            <v>CONCRETO VERTEDOURO - SEGUNDO ESTAGIO</v>
          </cell>
          <cell r="G249" t="str">
            <v>M3</v>
          </cell>
          <cell r="H249">
            <v>1178</v>
          </cell>
          <cell r="I249">
            <v>1</v>
          </cell>
          <cell r="J249">
            <v>1</v>
          </cell>
          <cell r="K249">
            <v>1</v>
          </cell>
          <cell r="L249">
            <v>1</v>
          </cell>
          <cell r="M249">
            <v>162.96</v>
          </cell>
          <cell r="N249">
            <v>191966.88</v>
          </cell>
          <cell r="O249">
            <v>162.96</v>
          </cell>
          <cell r="P249">
            <v>191966.88</v>
          </cell>
        </row>
        <row r="250">
          <cell r="A250">
            <v>249</v>
          </cell>
          <cell r="B250">
            <v>0</v>
          </cell>
          <cell r="C250" t="str">
            <v>05.01.01.12</v>
          </cell>
          <cell r="E250">
            <v>4013109</v>
          </cell>
          <cell r="F250" t="str">
            <v>CONCRETO VERTEDOURO - VAOS REBAIXADOS-OGIVA</v>
          </cell>
          <cell r="G250" t="str">
            <v>M3</v>
          </cell>
          <cell r="H250">
            <v>7026</v>
          </cell>
          <cell r="I250">
            <v>1</v>
          </cell>
          <cell r="J250">
            <v>1</v>
          </cell>
          <cell r="K250">
            <v>1</v>
          </cell>
          <cell r="L250">
            <v>1</v>
          </cell>
          <cell r="M250">
            <v>154.82</v>
          </cell>
          <cell r="N250">
            <v>1087765.32</v>
          </cell>
          <cell r="O250">
            <v>154.82</v>
          </cell>
          <cell r="P250">
            <v>1087765.32</v>
          </cell>
        </row>
        <row r="251">
          <cell r="A251">
            <v>250</v>
          </cell>
          <cell r="B251">
            <v>0</v>
          </cell>
          <cell r="C251" t="str">
            <v>05.01.01.13</v>
          </cell>
          <cell r="E251">
            <v>4013206</v>
          </cell>
          <cell r="F251" t="str">
            <v>CONCRETO VERTEDOURO - VAOS REBAIXADOS-SUP.HIDR.</v>
          </cell>
          <cell r="G251" t="str">
            <v>M3</v>
          </cell>
          <cell r="H251">
            <v>631</v>
          </cell>
          <cell r="I251">
            <v>1</v>
          </cell>
          <cell r="J251">
            <v>1</v>
          </cell>
          <cell r="K251">
            <v>1</v>
          </cell>
          <cell r="L251">
            <v>1</v>
          </cell>
          <cell r="M251">
            <v>204.48</v>
          </cell>
          <cell r="N251">
            <v>129026.88</v>
          </cell>
          <cell r="O251">
            <v>204.48</v>
          </cell>
          <cell r="P251">
            <v>129026.88</v>
          </cell>
        </row>
        <row r="252">
          <cell r="A252">
            <v>251</v>
          </cell>
          <cell r="B252">
            <v>0</v>
          </cell>
          <cell r="C252" t="str">
            <v>05.01.01.14</v>
          </cell>
          <cell r="E252">
            <v>4013303</v>
          </cell>
          <cell r="F252" t="str">
            <v>CONCRETO VERTEDOURO - MUROS DE APROXIMACAO</v>
          </cell>
          <cell r="G252" t="str">
            <v>M3</v>
          </cell>
          <cell r="H252">
            <v>15100</v>
          </cell>
          <cell r="I252">
            <v>1</v>
          </cell>
          <cell r="J252">
            <v>1</v>
          </cell>
          <cell r="K252">
            <v>1</v>
          </cell>
          <cell r="L252">
            <v>1</v>
          </cell>
          <cell r="M252">
            <v>94.74</v>
          </cell>
          <cell r="N252">
            <v>1430574</v>
          </cell>
          <cell r="O252">
            <v>94.74</v>
          </cell>
          <cell r="P252">
            <v>1430574</v>
          </cell>
        </row>
        <row r="253">
          <cell r="A253">
            <v>252</v>
          </cell>
          <cell r="B253">
            <v>0</v>
          </cell>
          <cell r="C253" t="str">
            <v>05.01.01.15</v>
          </cell>
          <cell r="E253">
            <v>4013400</v>
          </cell>
          <cell r="F253" t="str">
            <v>CONCRETO BACIA VERT.- PARTE INFERIOR LAJE</v>
          </cell>
          <cell r="G253" t="str">
            <v>M3</v>
          </cell>
          <cell r="H253">
            <v>25063</v>
          </cell>
          <cell r="I253">
            <v>1</v>
          </cell>
          <cell r="J253">
            <v>1</v>
          </cell>
          <cell r="K253">
            <v>1</v>
          </cell>
          <cell r="L253">
            <v>1</v>
          </cell>
          <cell r="M253">
            <v>97.55</v>
          </cell>
          <cell r="N253">
            <v>2444895.65</v>
          </cell>
          <cell r="O253">
            <v>97.55</v>
          </cell>
          <cell r="P253">
            <v>2444895.65</v>
          </cell>
        </row>
        <row r="254">
          <cell r="A254">
            <v>253</v>
          </cell>
          <cell r="C254" t="str">
            <v>05.01.01.16</v>
          </cell>
          <cell r="E254">
            <v>4013422</v>
          </cell>
          <cell r="F254" t="str">
            <v>CONCRETO BACIA VERT.- MUROS</v>
          </cell>
          <cell r="G254" t="str">
            <v>M3</v>
          </cell>
          <cell r="H254">
            <v>3903</v>
          </cell>
          <cell r="I254">
            <v>1</v>
          </cell>
          <cell r="J254">
            <v>1</v>
          </cell>
          <cell r="K254">
            <v>1</v>
          </cell>
          <cell r="L254">
            <v>1</v>
          </cell>
          <cell r="M254">
            <v>104.53</v>
          </cell>
          <cell r="N254">
            <v>407980.59</v>
          </cell>
          <cell r="O254">
            <v>104.53</v>
          </cell>
          <cell r="P254">
            <v>407980.59</v>
          </cell>
        </row>
        <row r="255">
          <cell r="A255">
            <v>254</v>
          </cell>
          <cell r="B255">
            <v>0</v>
          </cell>
          <cell r="C255" t="str">
            <v>05.01.01.17</v>
          </cell>
          <cell r="E255">
            <v>4013507</v>
          </cell>
          <cell r="F255" t="str">
            <v>CONCRETO BACIA VERT.- SUPERFICIE HIDRAULICA</v>
          </cell>
          <cell r="G255" t="str">
            <v>M3</v>
          </cell>
          <cell r="H255">
            <v>8834</v>
          </cell>
          <cell r="I255">
            <v>1</v>
          </cell>
          <cell r="J255">
            <v>1</v>
          </cell>
          <cell r="K255">
            <v>1</v>
          </cell>
          <cell r="L255">
            <v>1</v>
          </cell>
          <cell r="M255">
            <v>194.72</v>
          </cell>
          <cell r="N255">
            <v>1720156.48</v>
          </cell>
          <cell r="O255">
            <v>194.72</v>
          </cell>
          <cell r="P255">
            <v>1720156.48</v>
          </cell>
        </row>
        <row r="256">
          <cell r="A256">
            <v>255</v>
          </cell>
          <cell r="B256">
            <v>0</v>
          </cell>
          <cell r="C256" t="str">
            <v>05.01.01.18</v>
          </cell>
          <cell r="E256">
            <v>4013604</v>
          </cell>
          <cell r="F256" t="str">
            <v>CONCRETO VERTEDOURO - PROTECAO MONTANTE/JUSANTE</v>
          </cell>
          <cell r="G256" t="str">
            <v>M3</v>
          </cell>
          <cell r="H256">
            <v>23400</v>
          </cell>
          <cell r="I256">
            <v>1</v>
          </cell>
          <cell r="J256">
            <v>1</v>
          </cell>
          <cell r="K256">
            <v>1</v>
          </cell>
          <cell r="L256">
            <v>1</v>
          </cell>
          <cell r="M256">
            <v>114.41</v>
          </cell>
          <cell r="N256">
            <v>2677194</v>
          </cell>
          <cell r="O256">
            <v>114.41</v>
          </cell>
          <cell r="P256">
            <v>2677194</v>
          </cell>
        </row>
        <row r="257">
          <cell r="A257">
            <v>256</v>
          </cell>
          <cell r="B257">
            <v>0</v>
          </cell>
          <cell r="C257" t="str">
            <v>05.01.01.19</v>
          </cell>
          <cell r="E257">
            <v>4013701</v>
          </cell>
          <cell r="F257" t="str">
            <v>CONCRETO VERTEDOURO - SUBSTITUICAO SAPROLITO</v>
          </cell>
          <cell r="G257" t="str">
            <v>M3</v>
          </cell>
          <cell r="H257">
            <v>2500</v>
          </cell>
          <cell r="I257">
            <v>1</v>
          </cell>
          <cell r="J257">
            <v>1</v>
          </cell>
          <cell r="K257">
            <v>1</v>
          </cell>
          <cell r="L257">
            <v>1</v>
          </cell>
          <cell r="M257">
            <v>145.5</v>
          </cell>
          <cell r="N257">
            <v>363750</v>
          </cell>
          <cell r="O257">
            <v>145.5</v>
          </cell>
          <cell r="P257">
            <v>363750</v>
          </cell>
        </row>
        <row r="258">
          <cell r="A258">
            <v>257</v>
          </cell>
          <cell r="B258">
            <v>8</v>
          </cell>
          <cell r="E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</row>
        <row r="259">
          <cell r="A259">
            <v>258</v>
          </cell>
          <cell r="B259">
            <v>4</v>
          </cell>
          <cell r="C259" t="str">
            <v>05.01.02</v>
          </cell>
          <cell r="E259">
            <v>0</v>
          </cell>
          <cell r="F259" t="str">
            <v>CONCRETO CASA FORCA/TOMADA DAGUA/ AREA MONTAGEM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A260">
            <v>259</v>
          </cell>
          <cell r="B260">
            <v>0</v>
          </cell>
          <cell r="C260" t="str">
            <v>05.01.02.01</v>
          </cell>
          <cell r="E260">
            <v>4013808</v>
          </cell>
          <cell r="F260" t="str">
            <v>CONCRETO P/REGULARIZACAO DE FUNDACOES/OVER BREAK</v>
          </cell>
          <cell r="G260" t="str">
            <v>M3</v>
          </cell>
          <cell r="H260">
            <v>11350</v>
          </cell>
          <cell r="I260">
            <v>1</v>
          </cell>
          <cell r="J260">
            <v>1</v>
          </cell>
          <cell r="K260">
            <v>1</v>
          </cell>
          <cell r="L260">
            <v>1</v>
          </cell>
          <cell r="M260">
            <v>128.97</v>
          </cell>
          <cell r="N260">
            <v>1463809.5</v>
          </cell>
          <cell r="O260">
            <v>128.97</v>
          </cell>
          <cell r="P260">
            <v>1463809.5</v>
          </cell>
        </row>
        <row r="261">
          <cell r="A261">
            <v>260</v>
          </cell>
          <cell r="B261">
            <v>0</v>
          </cell>
          <cell r="C261" t="str">
            <v>05.01.02.02</v>
          </cell>
          <cell r="E261">
            <v>4013905</v>
          </cell>
          <cell r="F261" t="str">
            <v>CONCRETO CF/TD/AM - T.DAGUA-SUP HIDRAULICA</v>
          </cell>
          <cell r="G261" t="str">
            <v>M3</v>
          </cell>
          <cell r="H261">
            <v>15960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190.29</v>
          </cell>
          <cell r="N261">
            <v>3037028.4</v>
          </cell>
          <cell r="O261">
            <v>190.29</v>
          </cell>
          <cell r="P261">
            <v>3037028.4</v>
          </cell>
        </row>
        <row r="262">
          <cell r="A262">
            <v>261</v>
          </cell>
          <cell r="B262">
            <v>0</v>
          </cell>
          <cell r="C262" t="str">
            <v>05.01.02.03</v>
          </cell>
          <cell r="E262">
            <v>4014005</v>
          </cell>
          <cell r="F262" t="str">
            <v>CONCRETO CF/TD/AM - T.DAGUA-PAREDES</v>
          </cell>
          <cell r="G262" t="str">
            <v>M3</v>
          </cell>
          <cell r="H262">
            <v>128387</v>
          </cell>
          <cell r="I262">
            <v>1</v>
          </cell>
          <cell r="J262">
            <v>1</v>
          </cell>
          <cell r="K262">
            <v>1</v>
          </cell>
          <cell r="L262">
            <v>1</v>
          </cell>
          <cell r="M262">
            <v>112.2</v>
          </cell>
          <cell r="N262">
            <v>14405021.4</v>
          </cell>
          <cell r="O262">
            <v>112.2</v>
          </cell>
          <cell r="P262">
            <v>14405021.4</v>
          </cell>
        </row>
        <row r="263">
          <cell r="A263">
            <v>262</v>
          </cell>
          <cell r="B263">
            <v>0</v>
          </cell>
          <cell r="C263" t="str">
            <v>05.01.02.04</v>
          </cell>
          <cell r="E263">
            <v>4014027</v>
          </cell>
          <cell r="F263" t="str">
            <v>CONCRETO CF/TD/AM - T.DAGUA-PILARES</v>
          </cell>
          <cell r="G263" t="str">
            <v>M3</v>
          </cell>
          <cell r="H263">
            <v>2023</v>
          </cell>
          <cell r="I263">
            <v>1</v>
          </cell>
          <cell r="J263">
            <v>1</v>
          </cell>
          <cell r="K263">
            <v>1</v>
          </cell>
          <cell r="L263">
            <v>1</v>
          </cell>
          <cell r="M263">
            <v>150.5</v>
          </cell>
          <cell r="N263">
            <v>304461.5</v>
          </cell>
          <cell r="O263">
            <v>150.5</v>
          </cell>
          <cell r="P263">
            <v>304461.5</v>
          </cell>
        </row>
        <row r="264">
          <cell r="A264">
            <v>263</v>
          </cell>
          <cell r="B264">
            <v>0</v>
          </cell>
          <cell r="C264" t="str">
            <v>05.01.02.05</v>
          </cell>
          <cell r="E264">
            <v>4014102</v>
          </cell>
          <cell r="F264" t="str">
            <v>CONCRETO CF/TD/AM - T.DAGUA-LAJES</v>
          </cell>
          <cell r="G264" t="str">
            <v>M3</v>
          </cell>
          <cell r="H264">
            <v>9625</v>
          </cell>
          <cell r="I264">
            <v>1</v>
          </cell>
          <cell r="J264">
            <v>1</v>
          </cell>
          <cell r="K264">
            <v>1</v>
          </cell>
          <cell r="L264">
            <v>1</v>
          </cell>
          <cell r="M264">
            <v>134.79</v>
          </cell>
          <cell r="N264">
            <v>1297353.75</v>
          </cell>
          <cell r="O264">
            <v>134.79</v>
          </cell>
          <cell r="P264">
            <v>1297353.75</v>
          </cell>
        </row>
        <row r="265">
          <cell r="A265">
            <v>264</v>
          </cell>
          <cell r="B265">
            <v>0</v>
          </cell>
          <cell r="C265" t="str">
            <v>05.01.02.06</v>
          </cell>
          <cell r="E265">
            <v>4014209</v>
          </cell>
          <cell r="F265" t="str">
            <v>CONCRETO CF/TD/AM - T.DAGUA-PRE MOLDADOS</v>
          </cell>
          <cell r="G265" t="str">
            <v>M3</v>
          </cell>
          <cell r="H265">
            <v>805</v>
          </cell>
          <cell r="I265">
            <v>1</v>
          </cell>
          <cell r="J265">
            <v>1</v>
          </cell>
          <cell r="K265">
            <v>1</v>
          </cell>
          <cell r="L265">
            <v>1</v>
          </cell>
          <cell r="M265">
            <v>354.04</v>
          </cell>
          <cell r="N265">
            <v>285002.2</v>
          </cell>
          <cell r="O265">
            <v>354.04</v>
          </cell>
          <cell r="P265">
            <v>285002.2</v>
          </cell>
        </row>
        <row r="266">
          <cell r="A266">
            <v>265</v>
          </cell>
          <cell r="B266">
            <v>0</v>
          </cell>
          <cell r="C266" t="str">
            <v>05.01.02.07</v>
          </cell>
          <cell r="E266">
            <v>4014306</v>
          </cell>
          <cell r="F266" t="str">
            <v>CONCRETO CF/TD/AM - T.DAGUA-SEGUNDO ESTAGIO</v>
          </cell>
          <cell r="G266" t="str">
            <v>M3</v>
          </cell>
          <cell r="H266">
            <v>3903</v>
          </cell>
          <cell r="I266">
            <v>1</v>
          </cell>
          <cell r="J266">
            <v>1</v>
          </cell>
          <cell r="K266">
            <v>1</v>
          </cell>
          <cell r="L266">
            <v>1</v>
          </cell>
          <cell r="M266">
            <v>160.53</v>
          </cell>
          <cell r="N266">
            <v>626548.59</v>
          </cell>
          <cell r="O266">
            <v>160.53</v>
          </cell>
          <cell r="P266">
            <v>626548.59</v>
          </cell>
        </row>
        <row r="267">
          <cell r="A267">
            <v>266</v>
          </cell>
          <cell r="B267">
            <v>0</v>
          </cell>
          <cell r="C267" t="str">
            <v>05.01.02.08</v>
          </cell>
          <cell r="E267">
            <v>4014403</v>
          </cell>
          <cell r="F267" t="str">
            <v>CONCRETO CF/TD/AM - C.FORTE-SUP.HIDRAULICA</v>
          </cell>
          <cell r="G267" t="str">
            <v>M3</v>
          </cell>
          <cell r="H267">
            <v>13970</v>
          </cell>
          <cell r="I267">
            <v>1</v>
          </cell>
          <cell r="J267">
            <v>1</v>
          </cell>
          <cell r="K267">
            <v>1</v>
          </cell>
          <cell r="L267">
            <v>1</v>
          </cell>
          <cell r="M267">
            <v>186.53</v>
          </cell>
          <cell r="N267">
            <v>2605824.1</v>
          </cell>
          <cell r="O267">
            <v>186.53</v>
          </cell>
          <cell r="P267">
            <v>2605824.1</v>
          </cell>
        </row>
        <row r="268">
          <cell r="A268">
            <v>267</v>
          </cell>
          <cell r="B268">
            <v>0</v>
          </cell>
          <cell r="C268" t="str">
            <v>05.01.02.09</v>
          </cell>
          <cell r="E268">
            <v>4014500</v>
          </cell>
          <cell r="F268" t="str">
            <v>CONCRETO CF/TD/AM - C.FORTE-PAREDES</v>
          </cell>
          <cell r="G268" t="str">
            <v>M3</v>
          </cell>
          <cell r="H268">
            <v>109641</v>
          </cell>
          <cell r="I268">
            <v>1</v>
          </cell>
          <cell r="J268">
            <v>1</v>
          </cell>
          <cell r="K268">
            <v>1</v>
          </cell>
          <cell r="L268">
            <v>1</v>
          </cell>
          <cell r="M268">
            <v>113.51</v>
          </cell>
          <cell r="N268">
            <v>12445349.91</v>
          </cell>
          <cell r="O268">
            <v>113.51</v>
          </cell>
          <cell r="P268">
            <v>12445349.91</v>
          </cell>
        </row>
        <row r="269">
          <cell r="A269">
            <v>268</v>
          </cell>
          <cell r="B269">
            <v>0</v>
          </cell>
          <cell r="C269" t="str">
            <v>05.01.02.10</v>
          </cell>
          <cell r="E269">
            <v>4014522</v>
          </cell>
          <cell r="F269" t="str">
            <v>CONCRETO CF/TD/AM - C.FORTE-PILARES</v>
          </cell>
          <cell r="G269" t="str">
            <v>M3</v>
          </cell>
          <cell r="H269">
            <v>3847</v>
          </cell>
          <cell r="I269">
            <v>1</v>
          </cell>
          <cell r="J269">
            <v>1</v>
          </cell>
          <cell r="K269">
            <v>1</v>
          </cell>
          <cell r="L269">
            <v>1</v>
          </cell>
          <cell r="M269">
            <v>147.81</v>
          </cell>
          <cell r="N269">
            <v>568625.06999999995</v>
          </cell>
          <cell r="O269">
            <v>147.81</v>
          </cell>
          <cell r="P269">
            <v>568625.06999999995</v>
          </cell>
        </row>
        <row r="270">
          <cell r="A270">
            <v>269</v>
          </cell>
          <cell r="B270">
            <v>0</v>
          </cell>
          <cell r="C270" t="str">
            <v>05.01.02.11</v>
          </cell>
          <cell r="E270">
            <v>4014607</v>
          </cell>
          <cell r="F270" t="str">
            <v>CONCRETO CF/TD/AM - C.FORTE-LAJES</v>
          </cell>
          <cell r="G270" t="str">
            <v>M3</v>
          </cell>
          <cell r="H270">
            <v>14231</v>
          </cell>
          <cell r="I270">
            <v>1</v>
          </cell>
          <cell r="J270">
            <v>1</v>
          </cell>
          <cell r="K270">
            <v>1</v>
          </cell>
          <cell r="L270">
            <v>1</v>
          </cell>
          <cell r="M270">
            <v>136.27000000000001</v>
          </cell>
          <cell r="N270">
            <v>1939258.37</v>
          </cell>
          <cell r="O270">
            <v>136.27000000000001</v>
          </cell>
          <cell r="P270">
            <v>1939258.37</v>
          </cell>
        </row>
        <row r="271">
          <cell r="A271">
            <v>270</v>
          </cell>
          <cell r="B271">
            <v>0</v>
          </cell>
          <cell r="C271" t="str">
            <v>05.01.02.12</v>
          </cell>
          <cell r="E271">
            <v>4014704</v>
          </cell>
          <cell r="F271" t="str">
            <v>CONCRETO CF/TD/AM - C.FORTE-PRE MOLDADOS</v>
          </cell>
          <cell r="G271" t="str">
            <v>M3</v>
          </cell>
          <cell r="H271">
            <v>3105</v>
          </cell>
          <cell r="I271">
            <v>1</v>
          </cell>
          <cell r="J271">
            <v>1</v>
          </cell>
          <cell r="K271">
            <v>1</v>
          </cell>
          <cell r="L271">
            <v>1</v>
          </cell>
          <cell r="M271">
            <v>363.3</v>
          </cell>
          <cell r="N271">
            <v>1128046.5</v>
          </cell>
          <cell r="O271">
            <v>363.3</v>
          </cell>
          <cell r="P271">
            <v>1128046.5</v>
          </cell>
        </row>
        <row r="272">
          <cell r="A272">
            <v>271</v>
          </cell>
          <cell r="B272">
            <v>0</v>
          </cell>
          <cell r="C272" t="str">
            <v>05.01.02.13</v>
          </cell>
          <cell r="E272">
            <v>4014801</v>
          </cell>
          <cell r="F272" t="str">
            <v>CONCRETO CF/TD/AM - C.FORTE-2O.ESTAGIO</v>
          </cell>
          <cell r="G272" t="str">
            <v>M3</v>
          </cell>
          <cell r="H272">
            <v>2249</v>
          </cell>
          <cell r="I272">
            <v>1</v>
          </cell>
          <cell r="J272">
            <v>1</v>
          </cell>
          <cell r="K272">
            <v>1</v>
          </cell>
          <cell r="L272">
            <v>1</v>
          </cell>
          <cell r="M272">
            <v>158.01</v>
          </cell>
          <cell r="N272">
            <v>355364.49</v>
          </cell>
          <cell r="O272">
            <v>158.01</v>
          </cell>
          <cell r="P272">
            <v>355364.49</v>
          </cell>
        </row>
        <row r="273">
          <cell r="A273">
            <v>272</v>
          </cell>
          <cell r="B273">
            <v>0</v>
          </cell>
          <cell r="C273" t="str">
            <v>05.01.02.14</v>
          </cell>
          <cell r="E273">
            <v>4014908</v>
          </cell>
          <cell r="F273" t="str">
            <v>CONCRETO CF/TD/AM - NAVE-1O.ESTAGIO</v>
          </cell>
          <cell r="G273" t="str">
            <v>M3</v>
          </cell>
          <cell r="H273">
            <v>56497</v>
          </cell>
          <cell r="I273">
            <v>1</v>
          </cell>
          <cell r="J273">
            <v>1</v>
          </cell>
          <cell r="K273">
            <v>1</v>
          </cell>
          <cell r="L273">
            <v>1</v>
          </cell>
          <cell r="M273">
            <v>112.45</v>
          </cell>
          <cell r="N273">
            <v>6353087.6500000004</v>
          </cell>
          <cell r="O273">
            <v>112.45</v>
          </cell>
          <cell r="P273">
            <v>6353087.6500000004</v>
          </cell>
        </row>
        <row r="274">
          <cell r="A274">
            <v>273</v>
          </cell>
          <cell r="B274">
            <v>0</v>
          </cell>
          <cell r="C274" t="str">
            <v>05.01.02.15</v>
          </cell>
          <cell r="E274">
            <v>4015008</v>
          </cell>
          <cell r="F274" t="str">
            <v>CONCRETO CF/TD/AM - NAVE-2O.ESTAGIO</v>
          </cell>
          <cell r="G274" t="str">
            <v>M3</v>
          </cell>
          <cell r="H274">
            <v>92232</v>
          </cell>
          <cell r="I274">
            <v>1</v>
          </cell>
          <cell r="J274">
            <v>1</v>
          </cell>
          <cell r="K274">
            <v>1</v>
          </cell>
          <cell r="L274">
            <v>1</v>
          </cell>
          <cell r="M274">
            <v>184.3</v>
          </cell>
          <cell r="N274">
            <v>16998357.600000001</v>
          </cell>
          <cell r="O274">
            <v>184.3</v>
          </cell>
          <cell r="P274">
            <v>16998357.600000001</v>
          </cell>
        </row>
        <row r="275">
          <cell r="A275">
            <v>274</v>
          </cell>
          <cell r="B275">
            <v>0</v>
          </cell>
          <cell r="C275" t="str">
            <v>05.01.02.16</v>
          </cell>
          <cell r="E275">
            <v>4015105</v>
          </cell>
          <cell r="F275" t="str">
            <v>CONCRETO CF/TD/AM - NAVE-3O.ESTAGIO</v>
          </cell>
          <cell r="G275" t="str">
            <v>M3</v>
          </cell>
          <cell r="H275">
            <v>16989</v>
          </cell>
          <cell r="I275">
            <v>1</v>
          </cell>
          <cell r="J275">
            <v>1</v>
          </cell>
          <cell r="K275">
            <v>1</v>
          </cell>
          <cell r="L275">
            <v>1</v>
          </cell>
          <cell r="M275">
            <v>193.98</v>
          </cell>
          <cell r="N275">
            <v>3295526.22</v>
          </cell>
          <cell r="O275">
            <v>193.98</v>
          </cell>
          <cell r="P275">
            <v>3295526.22</v>
          </cell>
        </row>
        <row r="276">
          <cell r="A276">
            <v>275</v>
          </cell>
          <cell r="B276">
            <v>0</v>
          </cell>
          <cell r="C276" t="str">
            <v>05.01.02.17</v>
          </cell>
          <cell r="E276">
            <v>4015202</v>
          </cell>
          <cell r="F276" t="str">
            <v>CONCRETO CF/TD/AM - BLOCO LATERAL</v>
          </cell>
          <cell r="G276" t="str">
            <v>M3</v>
          </cell>
          <cell r="H276">
            <v>12066</v>
          </cell>
          <cell r="I276">
            <v>1</v>
          </cell>
          <cell r="J276">
            <v>1</v>
          </cell>
          <cell r="K276">
            <v>1</v>
          </cell>
          <cell r="L276">
            <v>1</v>
          </cell>
          <cell r="M276">
            <v>115.64</v>
          </cell>
          <cell r="N276">
            <v>1395312.24</v>
          </cell>
          <cell r="O276">
            <v>115.64</v>
          </cell>
          <cell r="P276">
            <v>1395312.24</v>
          </cell>
        </row>
        <row r="277">
          <cell r="A277">
            <v>276</v>
          </cell>
          <cell r="B277">
            <v>0</v>
          </cell>
          <cell r="C277" t="str">
            <v>05.01.02.18</v>
          </cell>
          <cell r="E277">
            <v>4015309</v>
          </cell>
          <cell r="F277" t="str">
            <v>CONCRETO CF/TD/AM - AREA DE MONTAGEM</v>
          </cell>
          <cell r="G277" t="str">
            <v>M3</v>
          </cell>
          <cell r="H277">
            <v>19477</v>
          </cell>
          <cell r="I277">
            <v>1</v>
          </cell>
          <cell r="J277">
            <v>1</v>
          </cell>
          <cell r="K277">
            <v>1</v>
          </cell>
          <cell r="L277">
            <v>1</v>
          </cell>
          <cell r="M277">
            <v>114.84</v>
          </cell>
          <cell r="N277">
            <v>2236738.6800000002</v>
          </cell>
          <cell r="O277">
            <v>114.84</v>
          </cell>
          <cell r="P277">
            <v>2236738.6800000002</v>
          </cell>
        </row>
        <row r="278">
          <cell r="A278">
            <v>277</v>
          </cell>
          <cell r="B278">
            <v>0</v>
          </cell>
          <cell r="C278" t="str">
            <v>05.01.02.19</v>
          </cell>
          <cell r="E278">
            <v>4015406</v>
          </cell>
          <cell r="F278" t="str">
            <v>CONCRETO CF/TD/AM - SUBSTITUICAO SAPROLITO</v>
          </cell>
          <cell r="G278" t="str">
            <v>M3</v>
          </cell>
          <cell r="H278">
            <v>1300</v>
          </cell>
          <cell r="I278">
            <v>1</v>
          </cell>
          <cell r="J278">
            <v>1</v>
          </cell>
          <cell r="K278">
            <v>1</v>
          </cell>
          <cell r="L278">
            <v>1</v>
          </cell>
          <cell r="M278">
            <v>117.65</v>
          </cell>
          <cell r="N278">
            <v>152945</v>
          </cell>
          <cell r="O278">
            <v>117.65</v>
          </cell>
          <cell r="P278">
            <v>152945</v>
          </cell>
        </row>
        <row r="279">
          <cell r="A279">
            <v>278</v>
          </cell>
          <cell r="B279">
            <v>8</v>
          </cell>
          <cell r="E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279</v>
          </cell>
          <cell r="B280">
            <v>4</v>
          </cell>
          <cell r="C280" t="str">
            <v>05.01.03</v>
          </cell>
          <cell r="E280">
            <v>0</v>
          </cell>
          <cell r="F280" t="str">
            <v>CONCRETO BARRAGEM/ BLOCOS EM CCR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A281">
            <v>280</v>
          </cell>
          <cell r="B281">
            <v>0</v>
          </cell>
          <cell r="C281" t="str">
            <v>05.01.03.01</v>
          </cell>
          <cell r="E281">
            <v>4015503</v>
          </cell>
          <cell r="F281" t="str">
            <v>CONCRETO P/REGULARIZACAO FUNDACAO/OVER BREAK</v>
          </cell>
          <cell r="G281" t="str">
            <v>M3</v>
          </cell>
          <cell r="H281">
            <v>2596</v>
          </cell>
          <cell r="I281">
            <v>1</v>
          </cell>
          <cell r="J281">
            <v>1</v>
          </cell>
          <cell r="K281">
            <v>1</v>
          </cell>
          <cell r="L281">
            <v>1</v>
          </cell>
          <cell r="M281">
            <v>124.89</v>
          </cell>
          <cell r="N281">
            <v>324214.44</v>
          </cell>
          <cell r="O281">
            <v>124.89</v>
          </cell>
          <cell r="P281">
            <v>324214.44</v>
          </cell>
        </row>
        <row r="282">
          <cell r="A282">
            <v>281</v>
          </cell>
          <cell r="B282">
            <v>0</v>
          </cell>
          <cell r="C282" t="str">
            <v>05.01.03.02</v>
          </cell>
          <cell r="E282">
            <v>4015600</v>
          </cell>
          <cell r="F282" t="str">
            <v>CONCRETO FACE - BARRAGEM CCR</v>
          </cell>
          <cell r="G282" t="str">
            <v>M3</v>
          </cell>
          <cell r="H282">
            <v>25114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111.06</v>
          </cell>
          <cell r="N282">
            <v>2789160.84</v>
          </cell>
          <cell r="O282">
            <v>111.06</v>
          </cell>
          <cell r="P282">
            <v>2789160.84</v>
          </cell>
        </row>
        <row r="283">
          <cell r="A283">
            <v>282</v>
          </cell>
          <cell r="B283">
            <v>0</v>
          </cell>
          <cell r="C283" t="str">
            <v>05.01.03.03</v>
          </cell>
          <cell r="E283">
            <v>4015707</v>
          </cell>
          <cell r="F283" t="str">
            <v>CONCRETO COROAMENTO - BARRAGEM CCR</v>
          </cell>
          <cell r="G283" t="str">
            <v>M3</v>
          </cell>
          <cell r="H283">
            <v>2249</v>
          </cell>
          <cell r="I283">
            <v>1</v>
          </cell>
          <cell r="J283">
            <v>1</v>
          </cell>
          <cell r="K283">
            <v>1</v>
          </cell>
          <cell r="L283">
            <v>1</v>
          </cell>
          <cell r="M283">
            <v>172.86</v>
          </cell>
          <cell r="N283">
            <v>388762.14</v>
          </cell>
          <cell r="O283">
            <v>172.86</v>
          </cell>
          <cell r="P283">
            <v>388762.14</v>
          </cell>
        </row>
        <row r="284">
          <cell r="A284">
            <v>283</v>
          </cell>
          <cell r="B284">
            <v>0</v>
          </cell>
          <cell r="C284" t="str">
            <v>05.01.03.04</v>
          </cell>
          <cell r="E284">
            <v>4015804</v>
          </cell>
          <cell r="F284" t="str">
            <v>CONCRETO FACE BLOCOS MONTANTE AREA MONTAGEM</v>
          </cell>
          <cell r="G284" t="str">
            <v>M3</v>
          </cell>
          <cell r="H284">
            <v>2010</v>
          </cell>
          <cell r="I284">
            <v>1</v>
          </cell>
          <cell r="J284">
            <v>1</v>
          </cell>
          <cell r="K284">
            <v>1</v>
          </cell>
          <cell r="L284">
            <v>1</v>
          </cell>
          <cell r="M284">
            <v>164.75</v>
          </cell>
          <cell r="N284">
            <v>331147.5</v>
          </cell>
          <cell r="O284">
            <v>164.75</v>
          </cell>
          <cell r="P284">
            <v>331147.5</v>
          </cell>
        </row>
        <row r="285">
          <cell r="A285">
            <v>284</v>
          </cell>
          <cell r="B285">
            <v>0</v>
          </cell>
          <cell r="C285" t="str">
            <v>05.01.03.05</v>
          </cell>
          <cell r="E285">
            <v>4015901</v>
          </cell>
          <cell r="F285" t="str">
            <v>CONCRETO COROAMENTO - BLOCO MONTAGEM AREA DE MONTAGEM</v>
          </cell>
          <cell r="G285" t="str">
            <v>M3</v>
          </cell>
          <cell r="H285">
            <v>542</v>
          </cell>
          <cell r="I285">
            <v>1</v>
          </cell>
          <cell r="J285">
            <v>1</v>
          </cell>
          <cell r="K285">
            <v>1</v>
          </cell>
          <cell r="L285">
            <v>1</v>
          </cell>
          <cell r="M285">
            <v>172.86</v>
          </cell>
          <cell r="N285">
            <v>93690.12</v>
          </cell>
          <cell r="O285">
            <v>172.86</v>
          </cell>
          <cell r="P285">
            <v>93690.12</v>
          </cell>
        </row>
        <row r="286">
          <cell r="A286">
            <v>285</v>
          </cell>
          <cell r="B286">
            <v>0</v>
          </cell>
          <cell r="C286" t="str">
            <v>05.01.03.06</v>
          </cell>
          <cell r="E286">
            <v>4016001</v>
          </cell>
          <cell r="F286" t="str">
            <v>CONCRETO FACE BLOCOS - MONTAGEM DO BLOCO LATERAL</v>
          </cell>
          <cell r="G286" t="str">
            <v>M3</v>
          </cell>
          <cell r="H286">
            <v>381</v>
          </cell>
          <cell r="I286">
            <v>1</v>
          </cell>
          <cell r="J286">
            <v>1</v>
          </cell>
          <cell r="K286">
            <v>1</v>
          </cell>
          <cell r="L286">
            <v>1</v>
          </cell>
          <cell r="M286">
            <v>111.06</v>
          </cell>
          <cell r="N286">
            <v>42313.86</v>
          </cell>
          <cell r="O286">
            <v>111.06</v>
          </cell>
          <cell r="P286">
            <v>42313.86</v>
          </cell>
        </row>
        <row r="287">
          <cell r="A287">
            <v>286</v>
          </cell>
          <cell r="B287">
            <v>0</v>
          </cell>
          <cell r="C287" t="str">
            <v>05.01.03.07</v>
          </cell>
          <cell r="E287">
            <v>4016108</v>
          </cell>
          <cell r="F287" t="str">
            <v>CONCRETO COROAMENTO - BLOCO MONTANTE DO BLOCO LATERAL</v>
          </cell>
          <cell r="G287" t="str">
            <v>M3</v>
          </cell>
          <cell r="H287">
            <v>45</v>
          </cell>
          <cell r="I287">
            <v>1</v>
          </cell>
          <cell r="J287">
            <v>1</v>
          </cell>
          <cell r="K287">
            <v>1</v>
          </cell>
          <cell r="L287">
            <v>1</v>
          </cell>
          <cell r="M287">
            <v>172.86</v>
          </cell>
          <cell r="N287">
            <v>7778.7</v>
          </cell>
          <cell r="O287">
            <v>172.86</v>
          </cell>
          <cell r="P287">
            <v>7778.7</v>
          </cell>
        </row>
        <row r="288">
          <cell r="A288">
            <v>287</v>
          </cell>
          <cell r="B288">
            <v>8</v>
          </cell>
          <cell r="E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</row>
        <row r="289">
          <cell r="A289">
            <v>288</v>
          </cell>
          <cell r="B289">
            <v>4</v>
          </cell>
          <cell r="C289" t="str">
            <v>05.01.04</v>
          </cell>
          <cell r="E289">
            <v>0</v>
          </cell>
          <cell r="F289" t="str">
            <v>CONCRETO PECAS PRE MOLDADAS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289</v>
          </cell>
          <cell r="B290">
            <v>0</v>
          </cell>
          <cell r="C290" t="str">
            <v>05.01.04.01</v>
          </cell>
          <cell r="E290">
            <v>4016205</v>
          </cell>
          <cell r="F290" t="str">
            <v>CONCRETO PECAS PRE MOLDADAS - TOMADA DE AGUA</v>
          </cell>
          <cell r="G290" t="str">
            <v>M3</v>
          </cell>
          <cell r="H290">
            <v>1000</v>
          </cell>
          <cell r="I290">
            <v>1</v>
          </cell>
          <cell r="J290">
            <v>1</v>
          </cell>
          <cell r="K290">
            <v>1</v>
          </cell>
          <cell r="L290">
            <v>1</v>
          </cell>
          <cell r="M290">
            <v>353.54</v>
          </cell>
          <cell r="N290">
            <v>353540</v>
          </cell>
          <cell r="O290">
            <v>353.54</v>
          </cell>
          <cell r="P290">
            <v>353540</v>
          </cell>
        </row>
        <row r="291">
          <cell r="A291">
            <v>290</v>
          </cell>
          <cell r="B291">
            <v>0</v>
          </cell>
          <cell r="C291" t="str">
            <v>05.01.04.02</v>
          </cell>
          <cell r="E291">
            <v>4016302</v>
          </cell>
          <cell r="F291" t="str">
            <v>CONCRETO PECAS PRE MOLDADAS - CASA DE FORCA</v>
          </cell>
          <cell r="G291" t="str">
            <v>M3</v>
          </cell>
          <cell r="H291">
            <v>2000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  <cell r="M291">
            <v>362.8</v>
          </cell>
          <cell r="N291">
            <v>725600</v>
          </cell>
          <cell r="O291">
            <v>362.8</v>
          </cell>
          <cell r="P291">
            <v>725600</v>
          </cell>
        </row>
        <row r="292">
          <cell r="A292">
            <v>291</v>
          </cell>
          <cell r="B292">
            <v>0</v>
          </cell>
          <cell r="C292" t="str">
            <v>05.01.04.03</v>
          </cell>
          <cell r="E292">
            <v>4016409</v>
          </cell>
          <cell r="F292" t="str">
            <v>CONCRETO PECAS PRE MOLDADAS - AREA DE MONTAGEM</v>
          </cell>
          <cell r="G292" t="str">
            <v>M3</v>
          </cell>
          <cell r="H292">
            <v>300</v>
          </cell>
          <cell r="I292">
            <v>1</v>
          </cell>
          <cell r="J292">
            <v>1</v>
          </cell>
          <cell r="K292">
            <v>1</v>
          </cell>
          <cell r="L292">
            <v>1</v>
          </cell>
          <cell r="M292">
            <v>356.2</v>
          </cell>
          <cell r="N292">
            <v>106860</v>
          </cell>
          <cell r="O292">
            <v>356.2</v>
          </cell>
          <cell r="P292">
            <v>106860</v>
          </cell>
        </row>
        <row r="293">
          <cell r="A293">
            <v>292</v>
          </cell>
          <cell r="B293">
            <v>0</v>
          </cell>
          <cell r="C293" t="str">
            <v>05.01.04.04</v>
          </cell>
          <cell r="E293">
            <v>4016506</v>
          </cell>
          <cell r="F293" t="str">
            <v>CONCRETO PECAS PRE MOLDADAS - GALERIAS DRENAGEM</v>
          </cell>
          <cell r="G293" t="str">
            <v>M3</v>
          </cell>
          <cell r="H293">
            <v>700</v>
          </cell>
          <cell r="I293">
            <v>1</v>
          </cell>
          <cell r="J293">
            <v>1</v>
          </cell>
          <cell r="K293">
            <v>1</v>
          </cell>
          <cell r="L293">
            <v>1</v>
          </cell>
          <cell r="M293">
            <v>410.27</v>
          </cell>
          <cell r="N293">
            <v>287189</v>
          </cell>
          <cell r="O293">
            <v>410.27</v>
          </cell>
          <cell r="P293">
            <v>287189</v>
          </cell>
        </row>
        <row r="294">
          <cell r="A294">
            <v>293</v>
          </cell>
          <cell r="B294">
            <v>0</v>
          </cell>
          <cell r="C294" t="str">
            <v>05.01.04.05</v>
          </cell>
          <cell r="E294">
            <v>4016603</v>
          </cell>
          <cell r="F294" t="str">
            <v>CONCRETO PECAS PRE MOLDADAS - GALERIAS CCR</v>
          </cell>
          <cell r="G294" t="str">
            <v>M3</v>
          </cell>
          <cell r="H294">
            <v>1000</v>
          </cell>
          <cell r="I294">
            <v>1</v>
          </cell>
          <cell r="J294">
            <v>1</v>
          </cell>
          <cell r="K294">
            <v>1</v>
          </cell>
          <cell r="L294">
            <v>1</v>
          </cell>
          <cell r="M294">
            <v>410.27</v>
          </cell>
          <cell r="N294">
            <v>410270</v>
          </cell>
          <cell r="O294">
            <v>410.27</v>
          </cell>
          <cell r="P294">
            <v>410270</v>
          </cell>
        </row>
        <row r="295">
          <cell r="A295">
            <v>294</v>
          </cell>
          <cell r="B295">
            <v>0</v>
          </cell>
          <cell r="C295" t="str">
            <v>05.01.04.06</v>
          </cell>
          <cell r="E295">
            <v>4016700</v>
          </cell>
          <cell r="F295" t="str">
            <v>CONCRETO PECAS PRE MOLDADAS - VERTEDOURO</v>
          </cell>
          <cell r="G295" t="str">
            <v>M3</v>
          </cell>
          <cell r="H295">
            <v>1000</v>
          </cell>
          <cell r="I295">
            <v>1</v>
          </cell>
          <cell r="J295">
            <v>1</v>
          </cell>
          <cell r="K295">
            <v>1</v>
          </cell>
          <cell r="L295">
            <v>1</v>
          </cell>
          <cell r="M295">
            <v>360.89</v>
          </cell>
          <cell r="N295">
            <v>360890</v>
          </cell>
          <cell r="O295">
            <v>360.89</v>
          </cell>
          <cell r="P295">
            <v>360890</v>
          </cell>
        </row>
        <row r="296">
          <cell r="A296">
            <v>295</v>
          </cell>
          <cell r="B296">
            <v>8</v>
          </cell>
          <cell r="E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A297">
            <v>296</v>
          </cell>
          <cell r="B297">
            <v>3</v>
          </cell>
          <cell r="C297" t="str">
            <v>05.02</v>
          </cell>
          <cell r="E297">
            <v>0</v>
          </cell>
          <cell r="F297" t="str">
            <v>* PREPARO E LANCAMENTO CONCRETO CCR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A298">
            <v>297</v>
          </cell>
          <cell r="B298">
            <v>0</v>
          </cell>
          <cell r="C298" t="str">
            <v>05.02.01</v>
          </cell>
          <cell r="E298">
            <v>4016807</v>
          </cell>
          <cell r="F298" t="str">
            <v>CONCRETO CCR - VERTEDOURO - OGIVA</v>
          </cell>
          <cell r="G298" t="str">
            <v>M3</v>
          </cell>
          <cell r="H298">
            <v>21487</v>
          </cell>
          <cell r="I298">
            <v>1</v>
          </cell>
          <cell r="J298">
            <v>1</v>
          </cell>
          <cell r="K298">
            <v>1</v>
          </cell>
          <cell r="L298">
            <v>1</v>
          </cell>
          <cell r="M298">
            <v>54.36</v>
          </cell>
          <cell r="N298">
            <v>1168033.32</v>
          </cell>
          <cell r="O298">
            <v>54.36</v>
          </cell>
          <cell r="P298">
            <v>1168033.32</v>
          </cell>
        </row>
        <row r="299">
          <cell r="A299">
            <v>298</v>
          </cell>
          <cell r="B299">
            <v>0</v>
          </cell>
          <cell r="C299" t="str">
            <v>05.02.02</v>
          </cell>
          <cell r="E299">
            <v>4016904</v>
          </cell>
          <cell r="F299" t="str">
            <v>CONCRETO CCR - VERTEDOURO - MURO BACIA DISSIPACAO</v>
          </cell>
          <cell r="G299" t="str">
            <v>M3</v>
          </cell>
          <cell r="H299">
            <v>7145</v>
          </cell>
          <cell r="I299">
            <v>1</v>
          </cell>
          <cell r="J299">
            <v>1</v>
          </cell>
          <cell r="K299">
            <v>1</v>
          </cell>
          <cell r="L299">
            <v>1</v>
          </cell>
          <cell r="M299">
            <v>54.36</v>
          </cell>
          <cell r="N299">
            <v>388402.2</v>
          </cell>
          <cell r="O299">
            <v>54.36</v>
          </cell>
          <cell r="P299">
            <v>388402.2</v>
          </cell>
        </row>
        <row r="300">
          <cell r="A300">
            <v>299</v>
          </cell>
          <cell r="B300">
            <v>0</v>
          </cell>
          <cell r="C300" t="str">
            <v>05.02.03</v>
          </cell>
          <cell r="E300">
            <v>4017004</v>
          </cell>
          <cell r="F300" t="str">
            <v>CONCRETO CCR - BARRAGEM CCR</v>
          </cell>
          <cell r="G300" t="str">
            <v>M3</v>
          </cell>
          <cell r="H300">
            <v>331147</v>
          </cell>
          <cell r="I300">
            <v>1</v>
          </cell>
          <cell r="J300">
            <v>1</v>
          </cell>
          <cell r="K300">
            <v>1</v>
          </cell>
          <cell r="L300">
            <v>1</v>
          </cell>
          <cell r="M300">
            <v>53.73</v>
          </cell>
          <cell r="N300">
            <v>17792528.309999999</v>
          </cell>
          <cell r="O300">
            <v>53.73</v>
          </cell>
          <cell r="P300">
            <v>17792528.309999999</v>
          </cell>
        </row>
        <row r="301">
          <cell r="A301">
            <v>300</v>
          </cell>
          <cell r="B301">
            <v>0</v>
          </cell>
          <cell r="C301" t="str">
            <v>05.02.04</v>
          </cell>
          <cell r="E301">
            <v>4017101</v>
          </cell>
          <cell r="F301" t="str">
            <v>CONCRETO CCR - BLOCOS MONTANTE AREA MONTAGEM</v>
          </cell>
          <cell r="G301" t="str">
            <v>M3</v>
          </cell>
          <cell r="H301">
            <v>14185</v>
          </cell>
          <cell r="I301">
            <v>1</v>
          </cell>
          <cell r="J301">
            <v>1</v>
          </cell>
          <cell r="K301">
            <v>1</v>
          </cell>
          <cell r="L301">
            <v>1</v>
          </cell>
          <cell r="M301">
            <v>54.36</v>
          </cell>
          <cell r="N301">
            <v>771096.6</v>
          </cell>
          <cell r="O301">
            <v>54.36</v>
          </cell>
          <cell r="P301">
            <v>771096.6</v>
          </cell>
        </row>
        <row r="302">
          <cell r="A302">
            <v>301</v>
          </cell>
          <cell r="B302">
            <v>0</v>
          </cell>
          <cell r="C302" t="str">
            <v>05.02.05</v>
          </cell>
          <cell r="E302">
            <v>4017208</v>
          </cell>
          <cell r="F302" t="str">
            <v>CONCRETO CCR - BLOCOS MONTANTE DO BLOCO LATERAL</v>
          </cell>
          <cell r="G302" t="str">
            <v>M3</v>
          </cell>
          <cell r="H302">
            <v>3674</v>
          </cell>
          <cell r="I302">
            <v>1</v>
          </cell>
          <cell r="J302">
            <v>1</v>
          </cell>
          <cell r="K302">
            <v>1</v>
          </cell>
          <cell r="L302">
            <v>1</v>
          </cell>
          <cell r="M302">
            <v>54.36</v>
          </cell>
          <cell r="N302">
            <v>199718.64</v>
          </cell>
          <cell r="O302">
            <v>54.36</v>
          </cell>
          <cell r="P302">
            <v>199718.64</v>
          </cell>
        </row>
        <row r="303">
          <cell r="A303">
            <v>302</v>
          </cell>
          <cell r="B303">
            <v>0</v>
          </cell>
          <cell r="C303" t="str">
            <v>05.02.06</v>
          </cell>
          <cell r="E303">
            <v>4017305</v>
          </cell>
          <cell r="F303" t="str">
            <v>ARGAMASSA DE LIGACAO PARA CCR</v>
          </cell>
          <cell r="G303" t="str">
            <v>M3</v>
          </cell>
          <cell r="H303">
            <v>3776</v>
          </cell>
          <cell r="I303">
            <v>1</v>
          </cell>
          <cell r="J303">
            <v>1</v>
          </cell>
          <cell r="K303">
            <v>1</v>
          </cell>
          <cell r="L303">
            <v>1</v>
          </cell>
          <cell r="M303">
            <v>193.24</v>
          </cell>
          <cell r="N303">
            <v>729674.23999999999</v>
          </cell>
          <cell r="O303">
            <v>193.24</v>
          </cell>
          <cell r="P303">
            <v>729674.23999999999</v>
          </cell>
        </row>
        <row r="304">
          <cell r="A304">
            <v>303</v>
          </cell>
          <cell r="B304">
            <v>0</v>
          </cell>
          <cell r="C304" t="str">
            <v>05.02.07</v>
          </cell>
          <cell r="E304">
            <v>4017402</v>
          </cell>
          <cell r="F304" t="str">
            <v>JUNTAS DE CONTRACAO PARA CCR</v>
          </cell>
          <cell r="G304" t="str">
            <v>M2</v>
          </cell>
          <cell r="H304">
            <v>25435</v>
          </cell>
          <cell r="I304">
            <v>1</v>
          </cell>
          <cell r="J304">
            <v>1</v>
          </cell>
          <cell r="K304">
            <v>1</v>
          </cell>
          <cell r="L304">
            <v>1</v>
          </cell>
          <cell r="M304">
            <v>12.48</v>
          </cell>
          <cell r="N304">
            <v>317428.8</v>
          </cell>
          <cell r="O304">
            <v>12.48</v>
          </cell>
          <cell r="P304">
            <v>317428.8</v>
          </cell>
        </row>
        <row r="305">
          <cell r="A305">
            <v>304</v>
          </cell>
          <cell r="B305">
            <v>8</v>
          </cell>
          <cell r="E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</row>
        <row r="306">
          <cell r="A306">
            <v>305</v>
          </cell>
          <cell r="B306">
            <v>3</v>
          </cell>
          <cell r="C306" t="str">
            <v>05.03</v>
          </cell>
          <cell r="E306">
            <v>0</v>
          </cell>
          <cell r="F306" t="str">
            <v>* PREPARO E LANC CONCRETO PROJETADO A CEU ABERTO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</row>
        <row r="307">
          <cell r="A307">
            <v>306</v>
          </cell>
          <cell r="B307">
            <v>0</v>
          </cell>
          <cell r="C307" t="str">
            <v>05.03.01</v>
          </cell>
          <cell r="E307">
            <v>4017509</v>
          </cell>
          <cell r="F307" t="str">
            <v>PREP E LANC CONCR PROJ CEU ABERTO -COM FIBRAS</v>
          </cell>
          <cell r="G307" t="str">
            <v>M3</v>
          </cell>
          <cell r="H307">
            <v>350</v>
          </cell>
          <cell r="I307">
            <v>1</v>
          </cell>
          <cell r="J307">
            <v>1</v>
          </cell>
          <cell r="K307">
            <v>1</v>
          </cell>
          <cell r="L307">
            <v>1</v>
          </cell>
          <cell r="M307">
            <v>455.54</v>
          </cell>
          <cell r="N307">
            <v>159439</v>
          </cell>
          <cell r="O307">
            <v>455.54</v>
          </cell>
          <cell r="P307">
            <v>159439</v>
          </cell>
        </row>
        <row r="308">
          <cell r="A308">
            <v>307</v>
          </cell>
          <cell r="B308">
            <v>8</v>
          </cell>
          <cell r="E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</row>
        <row r="309">
          <cell r="A309">
            <v>308</v>
          </cell>
          <cell r="B309">
            <v>3</v>
          </cell>
          <cell r="C309" t="str">
            <v>05.04</v>
          </cell>
          <cell r="E309">
            <v>0</v>
          </cell>
          <cell r="F309" t="str">
            <v>* ARMADURAS PARA CONCRETO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309</v>
          </cell>
          <cell r="B310">
            <v>0</v>
          </cell>
          <cell r="C310" t="str">
            <v>05.04.01</v>
          </cell>
          <cell r="E310">
            <v>4017606</v>
          </cell>
          <cell r="F310" t="str">
            <v>ARMADURAS VERTED.-OGIVA/MUROS/PILARES</v>
          </cell>
          <cell r="G310" t="str">
            <v>T</v>
          </cell>
          <cell r="H310">
            <v>6448</v>
          </cell>
          <cell r="I310">
            <v>1</v>
          </cell>
          <cell r="J310">
            <v>1</v>
          </cell>
          <cell r="K310">
            <v>1</v>
          </cell>
          <cell r="L310">
            <v>1</v>
          </cell>
          <cell r="M310">
            <v>1898.99</v>
          </cell>
          <cell r="N310">
            <v>12244687.52</v>
          </cell>
          <cell r="O310">
            <v>1898.99</v>
          </cell>
          <cell r="P310">
            <v>12244687.52</v>
          </cell>
        </row>
        <row r="311">
          <cell r="A311">
            <v>310</v>
          </cell>
          <cell r="B311">
            <v>0</v>
          </cell>
          <cell r="C311" t="str">
            <v>05.04.02</v>
          </cell>
          <cell r="E311">
            <v>4017703</v>
          </cell>
          <cell r="F311" t="str">
            <v>ARMADURAS VERTED.-BACIA DISSIPACAO</v>
          </cell>
          <cell r="G311" t="str">
            <v>T</v>
          </cell>
          <cell r="H311">
            <v>907</v>
          </cell>
          <cell r="I311">
            <v>1</v>
          </cell>
          <cell r="J311">
            <v>1</v>
          </cell>
          <cell r="K311">
            <v>1</v>
          </cell>
          <cell r="L311">
            <v>1</v>
          </cell>
          <cell r="M311">
            <v>1898.99</v>
          </cell>
          <cell r="N311">
            <v>1722383.93</v>
          </cell>
          <cell r="O311">
            <v>1898.99</v>
          </cell>
          <cell r="P311">
            <v>1722383.93</v>
          </cell>
        </row>
        <row r="312">
          <cell r="A312">
            <v>311</v>
          </cell>
          <cell r="B312">
            <v>0</v>
          </cell>
          <cell r="C312" t="str">
            <v>05.04.03</v>
          </cell>
          <cell r="E312">
            <v>4017800</v>
          </cell>
          <cell r="F312" t="str">
            <v>ARMADURAS VERTED.-COMPLEM.VAOS REBAIXADOS</v>
          </cell>
          <cell r="G312" t="str">
            <v>T</v>
          </cell>
          <cell r="H312">
            <v>207</v>
          </cell>
          <cell r="I312">
            <v>1</v>
          </cell>
          <cell r="J312">
            <v>1</v>
          </cell>
          <cell r="K312">
            <v>1</v>
          </cell>
          <cell r="L312">
            <v>1</v>
          </cell>
          <cell r="M312">
            <v>1898.99</v>
          </cell>
          <cell r="N312">
            <v>393090.93</v>
          </cell>
          <cell r="O312">
            <v>1898.99</v>
          </cell>
          <cell r="P312">
            <v>393090.93</v>
          </cell>
        </row>
        <row r="313">
          <cell r="A313">
            <v>312</v>
          </cell>
          <cell r="B313">
            <v>0</v>
          </cell>
          <cell r="C313" t="str">
            <v>05.04.04</v>
          </cell>
          <cell r="E313">
            <v>4017907</v>
          </cell>
          <cell r="F313" t="str">
            <v>ARMADURAS VERTED.-PONTE AUXILIAR JUSANTE</v>
          </cell>
          <cell r="G313" t="str">
            <v>T</v>
          </cell>
          <cell r="H313">
            <v>82</v>
          </cell>
          <cell r="I313">
            <v>1</v>
          </cell>
          <cell r="J313">
            <v>1</v>
          </cell>
          <cell r="K313">
            <v>1</v>
          </cell>
          <cell r="L313">
            <v>1</v>
          </cell>
          <cell r="M313">
            <v>1898.99</v>
          </cell>
          <cell r="N313">
            <v>155717.18</v>
          </cell>
          <cell r="O313">
            <v>1898.99</v>
          </cell>
          <cell r="P313">
            <v>155717.18</v>
          </cell>
        </row>
        <row r="314">
          <cell r="A314">
            <v>313</v>
          </cell>
          <cell r="B314">
            <v>0</v>
          </cell>
          <cell r="C314" t="str">
            <v>05.04.05</v>
          </cell>
          <cell r="E314">
            <v>4018007</v>
          </cell>
          <cell r="F314" t="str">
            <v>ARMADURAS PROTECAO VERTEDOURO</v>
          </cell>
          <cell r="G314" t="str">
            <v>T</v>
          </cell>
          <cell r="H314">
            <v>177</v>
          </cell>
          <cell r="I314">
            <v>1</v>
          </cell>
          <cell r="J314">
            <v>1</v>
          </cell>
          <cell r="K314">
            <v>1</v>
          </cell>
          <cell r="L314">
            <v>1</v>
          </cell>
          <cell r="M314">
            <v>1898.99</v>
          </cell>
          <cell r="N314">
            <v>336121.23</v>
          </cell>
          <cell r="O314">
            <v>1898.99</v>
          </cell>
          <cell r="P314">
            <v>336121.23</v>
          </cell>
        </row>
        <row r="315">
          <cell r="A315">
            <v>314</v>
          </cell>
          <cell r="B315">
            <v>0</v>
          </cell>
          <cell r="C315" t="str">
            <v>05.04.06</v>
          </cell>
          <cell r="E315">
            <v>4018104</v>
          </cell>
          <cell r="F315" t="str">
            <v>ARMADURAS CASA DE FORCA/TOMADA D`AGUA</v>
          </cell>
          <cell r="G315" t="str">
            <v>T</v>
          </cell>
          <cell r="H315">
            <v>31740</v>
          </cell>
          <cell r="I315">
            <v>1</v>
          </cell>
          <cell r="J315">
            <v>1</v>
          </cell>
          <cell r="K315">
            <v>1</v>
          </cell>
          <cell r="L315">
            <v>1</v>
          </cell>
          <cell r="M315">
            <v>1925.34</v>
          </cell>
          <cell r="N315">
            <v>61110291.600000001</v>
          </cell>
          <cell r="O315">
            <v>1925.34</v>
          </cell>
          <cell r="P315">
            <v>61110291.600000001</v>
          </cell>
        </row>
        <row r="316">
          <cell r="A316">
            <v>315</v>
          </cell>
          <cell r="B316">
            <v>0</v>
          </cell>
          <cell r="C316" t="str">
            <v>05.04.07</v>
          </cell>
          <cell r="E316">
            <v>4018201</v>
          </cell>
          <cell r="F316" t="str">
            <v>ARMADURAS AREA DE MONTAGEM</v>
          </cell>
          <cell r="G316" t="str">
            <v>T</v>
          </cell>
          <cell r="H316">
            <v>1123</v>
          </cell>
          <cell r="I316">
            <v>1</v>
          </cell>
          <cell r="J316">
            <v>1</v>
          </cell>
          <cell r="K316">
            <v>1</v>
          </cell>
          <cell r="L316">
            <v>1</v>
          </cell>
          <cell r="M316">
            <v>1978.04</v>
          </cell>
          <cell r="N316">
            <v>2221338.92</v>
          </cell>
          <cell r="O316">
            <v>1978.04</v>
          </cell>
          <cell r="P316">
            <v>2221338.92</v>
          </cell>
        </row>
        <row r="317">
          <cell r="A317">
            <v>316</v>
          </cell>
          <cell r="B317">
            <v>0</v>
          </cell>
          <cell r="C317" t="str">
            <v>05.04.08</v>
          </cell>
          <cell r="E317">
            <v>4018308</v>
          </cell>
          <cell r="F317" t="str">
            <v>ARMADURAS BLOCO LATERAL DIREITO/MURO</v>
          </cell>
          <cell r="G317" t="str">
            <v>T</v>
          </cell>
          <cell r="H317">
            <v>784</v>
          </cell>
          <cell r="I317">
            <v>1</v>
          </cell>
          <cell r="J317">
            <v>1</v>
          </cell>
          <cell r="K317">
            <v>1</v>
          </cell>
          <cell r="L317">
            <v>1</v>
          </cell>
          <cell r="M317">
            <v>1925.34</v>
          </cell>
          <cell r="N317">
            <v>1509466.56</v>
          </cell>
          <cell r="O317">
            <v>1925.34</v>
          </cell>
          <cell r="P317">
            <v>1509466.56</v>
          </cell>
        </row>
        <row r="318">
          <cell r="A318">
            <v>317</v>
          </cell>
          <cell r="B318">
            <v>0</v>
          </cell>
          <cell r="C318" t="str">
            <v>05.04.09</v>
          </cell>
          <cell r="E318">
            <v>4018405</v>
          </cell>
          <cell r="F318" t="str">
            <v>ARMADURAS BARRAGEM CCR</v>
          </cell>
          <cell r="G318" t="str">
            <v>T</v>
          </cell>
          <cell r="H318">
            <v>132</v>
          </cell>
          <cell r="I318">
            <v>1</v>
          </cell>
          <cell r="J318">
            <v>1</v>
          </cell>
          <cell r="K318">
            <v>1</v>
          </cell>
          <cell r="L318">
            <v>1</v>
          </cell>
          <cell r="M318">
            <v>1925.34</v>
          </cell>
          <cell r="N318">
            <v>254144.88</v>
          </cell>
          <cell r="O318">
            <v>1925.34</v>
          </cell>
          <cell r="P318">
            <v>254144.88</v>
          </cell>
        </row>
        <row r="319">
          <cell r="A319">
            <v>318</v>
          </cell>
          <cell r="B319">
            <v>0</v>
          </cell>
          <cell r="C319" t="str">
            <v>05.04.10</v>
          </cell>
          <cell r="E319">
            <v>4018502</v>
          </cell>
          <cell r="F319" t="str">
            <v>ARMADURAS BLOCOS MONTANTE AREA MONTAGEM</v>
          </cell>
          <cell r="G319" t="str">
            <v>T</v>
          </cell>
          <cell r="H319">
            <v>26</v>
          </cell>
          <cell r="I319">
            <v>1</v>
          </cell>
          <cell r="J319">
            <v>1</v>
          </cell>
          <cell r="K319">
            <v>1</v>
          </cell>
          <cell r="L319">
            <v>1</v>
          </cell>
          <cell r="M319">
            <v>1925.34</v>
          </cell>
          <cell r="N319">
            <v>50058.84</v>
          </cell>
          <cell r="O319">
            <v>1925.34</v>
          </cell>
          <cell r="P319">
            <v>50058.84</v>
          </cell>
        </row>
        <row r="320">
          <cell r="A320">
            <v>319</v>
          </cell>
          <cell r="B320">
            <v>0</v>
          </cell>
          <cell r="C320" t="str">
            <v>05.04.11</v>
          </cell>
          <cell r="E320">
            <v>4018609</v>
          </cell>
          <cell r="F320" t="str">
            <v>ARMADURAS MURO ACESSO AREA DE MONTAGEM</v>
          </cell>
          <cell r="G320" t="str">
            <v>T</v>
          </cell>
          <cell r="H320">
            <v>143</v>
          </cell>
          <cell r="I320">
            <v>1</v>
          </cell>
          <cell r="J320">
            <v>1</v>
          </cell>
          <cell r="K320">
            <v>1</v>
          </cell>
          <cell r="L320">
            <v>1</v>
          </cell>
          <cell r="M320">
            <v>1925.34</v>
          </cell>
          <cell r="N320">
            <v>275323.62</v>
          </cell>
          <cell r="O320">
            <v>1925.34</v>
          </cell>
          <cell r="P320">
            <v>275323.62</v>
          </cell>
        </row>
        <row r="321">
          <cell r="A321">
            <v>320</v>
          </cell>
          <cell r="B321">
            <v>0</v>
          </cell>
          <cell r="C321" t="str">
            <v>05.04.12</v>
          </cell>
          <cell r="E321">
            <v>4018706</v>
          </cell>
          <cell r="F321" t="str">
            <v>ARMADURAS BLOCO DE MONTANTE DO BLOCO LATERAL</v>
          </cell>
          <cell r="G321" t="str">
            <v>T</v>
          </cell>
          <cell r="H321">
            <v>4</v>
          </cell>
          <cell r="I321">
            <v>1</v>
          </cell>
          <cell r="J321">
            <v>1</v>
          </cell>
          <cell r="K321">
            <v>1</v>
          </cell>
          <cell r="L321">
            <v>1</v>
          </cell>
          <cell r="M321">
            <v>1925.34</v>
          </cell>
          <cell r="N321">
            <v>7701.36</v>
          </cell>
          <cell r="O321">
            <v>1925.34</v>
          </cell>
          <cell r="P321">
            <v>7701.36</v>
          </cell>
        </row>
        <row r="322">
          <cell r="A322">
            <v>321</v>
          </cell>
          <cell r="B322">
            <v>0</v>
          </cell>
          <cell r="C322" t="str">
            <v>05.04.13</v>
          </cell>
          <cell r="E322">
            <v>4018803</v>
          </cell>
          <cell r="F322" t="str">
            <v>ARMADURAS PARA PREMOLDADOS</v>
          </cell>
          <cell r="G322" t="str">
            <v>T</v>
          </cell>
          <cell r="H322">
            <v>600</v>
          </cell>
          <cell r="I322">
            <v>1</v>
          </cell>
          <cell r="J322">
            <v>1</v>
          </cell>
          <cell r="K322">
            <v>1</v>
          </cell>
          <cell r="L322">
            <v>1</v>
          </cell>
          <cell r="M322">
            <v>2030.74</v>
          </cell>
          <cell r="N322">
            <v>1218444</v>
          </cell>
          <cell r="O322">
            <v>2030.74</v>
          </cell>
          <cell r="P322">
            <v>1218444</v>
          </cell>
        </row>
        <row r="323">
          <cell r="A323">
            <v>322</v>
          </cell>
          <cell r="B323">
            <v>8</v>
          </cell>
          <cell r="E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323</v>
          </cell>
          <cell r="B324">
            <v>3</v>
          </cell>
          <cell r="C324" t="str">
            <v>05.05</v>
          </cell>
          <cell r="E324">
            <v>0</v>
          </cell>
          <cell r="F324" t="str">
            <v>* ACO DE PROTENSAO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>
            <v>324</v>
          </cell>
          <cell r="B325">
            <v>0</v>
          </cell>
          <cell r="C325" t="str">
            <v>05.05.01</v>
          </cell>
          <cell r="E325">
            <v>4018900</v>
          </cell>
          <cell r="F325" t="str">
            <v>ACO CP PARA PROTENSAO DO VERTEDOURO</v>
          </cell>
          <cell r="G325" t="str">
            <v>T</v>
          </cell>
          <cell r="H325">
            <v>561</v>
          </cell>
          <cell r="I325">
            <v>1</v>
          </cell>
          <cell r="J325">
            <v>1</v>
          </cell>
          <cell r="K325">
            <v>1</v>
          </cell>
          <cell r="L325">
            <v>1</v>
          </cell>
          <cell r="M325">
            <v>8363.16</v>
          </cell>
          <cell r="N325">
            <v>4691732.76</v>
          </cell>
          <cell r="O325">
            <v>8363.16</v>
          </cell>
          <cell r="P325">
            <v>4691732.76</v>
          </cell>
        </row>
        <row r="326">
          <cell r="A326">
            <v>325</v>
          </cell>
          <cell r="B326">
            <v>8</v>
          </cell>
          <cell r="E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326</v>
          </cell>
          <cell r="B327">
            <v>3</v>
          </cell>
          <cell r="C327" t="str">
            <v>05.06</v>
          </cell>
          <cell r="E327">
            <v>0</v>
          </cell>
          <cell r="F327" t="str">
            <v>* FORNECIMENTO E MONTAGEM DE FORMAS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</row>
        <row r="328">
          <cell r="A328">
            <v>327</v>
          </cell>
          <cell r="B328">
            <v>4</v>
          </cell>
          <cell r="C328" t="str">
            <v>05.06.01</v>
          </cell>
          <cell r="E328">
            <v>0</v>
          </cell>
          <cell r="F328" t="str">
            <v>FORMAS VERTEDOURO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</row>
        <row r="329">
          <cell r="A329">
            <v>328</v>
          </cell>
          <cell r="B329">
            <v>0</v>
          </cell>
          <cell r="C329" t="str">
            <v>05.06.01.01</v>
          </cell>
          <cell r="E329">
            <v>4019000</v>
          </cell>
          <cell r="F329" t="str">
            <v>FORMAS VERTEDOURO - MADEIRA IN LOCO</v>
          </cell>
          <cell r="G329" t="str">
            <v>M2</v>
          </cell>
          <cell r="H329">
            <v>2445</v>
          </cell>
          <cell r="I329">
            <v>1</v>
          </cell>
          <cell r="J329">
            <v>1</v>
          </cell>
          <cell r="K329">
            <v>1</v>
          </cell>
          <cell r="L329">
            <v>1</v>
          </cell>
          <cell r="M329">
            <v>96.15</v>
          </cell>
          <cell r="N329">
            <v>235086.75</v>
          </cell>
          <cell r="O329">
            <v>96.15</v>
          </cell>
          <cell r="P329">
            <v>235086.75</v>
          </cell>
        </row>
        <row r="330">
          <cell r="A330">
            <v>329</v>
          </cell>
          <cell r="B330">
            <v>0</v>
          </cell>
          <cell r="C330" t="str">
            <v>05.06.01.02</v>
          </cell>
          <cell r="E330">
            <v>4019107</v>
          </cell>
          <cell r="F330" t="str">
            <v>FORMAS VERTEDOURO - PLANA DE MADEIRA</v>
          </cell>
          <cell r="G330" t="str">
            <v>M2</v>
          </cell>
          <cell r="H330">
            <v>15016</v>
          </cell>
          <cell r="I330">
            <v>1</v>
          </cell>
          <cell r="J330">
            <v>1</v>
          </cell>
          <cell r="K330">
            <v>1</v>
          </cell>
          <cell r="L330">
            <v>1</v>
          </cell>
          <cell r="M330">
            <v>104.88</v>
          </cell>
          <cell r="N330">
            <v>1574878.08</v>
          </cell>
          <cell r="O330">
            <v>104.88</v>
          </cell>
          <cell r="P330">
            <v>1574878.08</v>
          </cell>
        </row>
        <row r="331">
          <cell r="A331">
            <v>330</v>
          </cell>
          <cell r="B331">
            <v>0</v>
          </cell>
          <cell r="C331" t="str">
            <v>05.06.01.03</v>
          </cell>
          <cell r="E331">
            <v>4019204</v>
          </cell>
          <cell r="F331" t="str">
            <v>FORMAS VERTEDOURO - PLANA METALICA</v>
          </cell>
          <cell r="G331" t="str">
            <v>M2</v>
          </cell>
          <cell r="H331">
            <v>32714</v>
          </cell>
          <cell r="I331">
            <v>1</v>
          </cell>
          <cell r="J331">
            <v>1</v>
          </cell>
          <cell r="K331">
            <v>1</v>
          </cell>
          <cell r="L331">
            <v>1</v>
          </cell>
          <cell r="M331">
            <v>81.430000000000007</v>
          </cell>
          <cell r="N331">
            <v>2663901.02</v>
          </cell>
          <cell r="O331">
            <v>81.430000000000007</v>
          </cell>
          <cell r="P331">
            <v>2663901.02</v>
          </cell>
        </row>
        <row r="332">
          <cell r="A332">
            <v>331</v>
          </cell>
          <cell r="B332">
            <v>0</v>
          </cell>
          <cell r="C332" t="str">
            <v>05.06.01.04</v>
          </cell>
          <cell r="E332">
            <v>4019301</v>
          </cell>
          <cell r="F332" t="str">
            <v>FORMAS VERTEDOURO - REGUA DESLIZANTE</v>
          </cell>
          <cell r="G332" t="str">
            <v>M2</v>
          </cell>
          <cell r="H332">
            <v>14691</v>
          </cell>
          <cell r="I332">
            <v>1</v>
          </cell>
          <cell r="J332">
            <v>1</v>
          </cell>
          <cell r="K332">
            <v>1</v>
          </cell>
          <cell r="L332">
            <v>1</v>
          </cell>
          <cell r="M332">
            <v>23.72</v>
          </cell>
          <cell r="N332">
            <v>348470.52</v>
          </cell>
          <cell r="O332">
            <v>23.72</v>
          </cell>
          <cell r="P332">
            <v>348470.52</v>
          </cell>
        </row>
        <row r="333">
          <cell r="A333">
            <v>332</v>
          </cell>
          <cell r="B333">
            <v>0</v>
          </cell>
          <cell r="C333" t="str">
            <v>05.06.01.05</v>
          </cell>
          <cell r="E333">
            <v>4019408</v>
          </cell>
          <cell r="F333" t="str">
            <v>FORMAS VERTEDOUTO - PRE MOLDADA</v>
          </cell>
          <cell r="G333" t="str">
            <v>M2</v>
          </cell>
          <cell r="H333">
            <v>4345</v>
          </cell>
          <cell r="I333">
            <v>1</v>
          </cell>
          <cell r="J333">
            <v>1</v>
          </cell>
          <cell r="K333">
            <v>1</v>
          </cell>
          <cell r="L333">
            <v>1</v>
          </cell>
          <cell r="M333">
            <v>63.86</v>
          </cell>
          <cell r="N333">
            <v>277471.7</v>
          </cell>
          <cell r="O333">
            <v>63.86</v>
          </cell>
          <cell r="P333">
            <v>277471.7</v>
          </cell>
        </row>
        <row r="334">
          <cell r="A334">
            <v>333</v>
          </cell>
          <cell r="B334">
            <v>0</v>
          </cell>
          <cell r="C334" t="str">
            <v>05.06.01.06</v>
          </cell>
          <cell r="E334">
            <v>4019505</v>
          </cell>
          <cell r="F334" t="str">
            <v>FORMAS VERTEDOUTO - DESLIZANTE</v>
          </cell>
          <cell r="G334" t="str">
            <v>M2</v>
          </cell>
          <cell r="H334">
            <v>21500</v>
          </cell>
          <cell r="I334">
            <v>1</v>
          </cell>
          <cell r="J334">
            <v>1</v>
          </cell>
          <cell r="K334">
            <v>1</v>
          </cell>
          <cell r="L334">
            <v>1</v>
          </cell>
          <cell r="M334">
            <v>83.4</v>
          </cell>
          <cell r="N334">
            <v>1793100</v>
          </cell>
          <cell r="O334">
            <v>83.4</v>
          </cell>
          <cell r="P334">
            <v>1793100</v>
          </cell>
        </row>
        <row r="335">
          <cell r="A335">
            <v>334</v>
          </cell>
          <cell r="B335">
            <v>0</v>
          </cell>
          <cell r="C335" t="str">
            <v>05.06.01.07</v>
          </cell>
          <cell r="E335">
            <v>4019602</v>
          </cell>
          <cell r="F335" t="str">
            <v>FORMAS VERTEDOURO - TELA EXPANDIDA</v>
          </cell>
          <cell r="G335" t="str">
            <v>M2</v>
          </cell>
          <cell r="H335">
            <v>8890</v>
          </cell>
          <cell r="I335">
            <v>1</v>
          </cell>
          <cell r="J335">
            <v>1</v>
          </cell>
          <cell r="K335">
            <v>1</v>
          </cell>
          <cell r="L335">
            <v>1</v>
          </cell>
          <cell r="M335">
            <v>84.74</v>
          </cell>
          <cell r="N335">
            <v>753338.6</v>
          </cell>
          <cell r="O335">
            <v>84.74</v>
          </cell>
          <cell r="P335">
            <v>753338.6</v>
          </cell>
        </row>
        <row r="336">
          <cell r="A336">
            <v>335</v>
          </cell>
          <cell r="B336">
            <v>0</v>
          </cell>
          <cell r="C336" t="str">
            <v>05.06.01.08</v>
          </cell>
          <cell r="E336">
            <v>4019709</v>
          </cell>
          <cell r="F336" t="str">
            <v>FORMAS VRT BACIA - MADEIRA IN LOCO</v>
          </cell>
          <cell r="G336" t="str">
            <v>M2</v>
          </cell>
          <cell r="H336">
            <v>736</v>
          </cell>
          <cell r="I336">
            <v>1</v>
          </cell>
          <cell r="J336">
            <v>1</v>
          </cell>
          <cell r="K336">
            <v>1</v>
          </cell>
          <cell r="L336">
            <v>1</v>
          </cell>
          <cell r="M336">
            <v>95.39</v>
          </cell>
          <cell r="N336">
            <v>70207.039999999994</v>
          </cell>
          <cell r="O336">
            <v>95.39</v>
          </cell>
          <cell r="P336">
            <v>70207.039999999994</v>
          </cell>
        </row>
        <row r="337">
          <cell r="A337">
            <v>336</v>
          </cell>
          <cell r="B337">
            <v>0</v>
          </cell>
          <cell r="C337" t="str">
            <v>05.06.01.09</v>
          </cell>
          <cell r="E337">
            <v>4019806</v>
          </cell>
          <cell r="F337" t="str">
            <v>FORMAS VRT BACIA - PLANA DE MADEIRA</v>
          </cell>
          <cell r="G337" t="str">
            <v>M2</v>
          </cell>
          <cell r="H337">
            <v>1455</v>
          </cell>
          <cell r="I337">
            <v>1</v>
          </cell>
          <cell r="J337">
            <v>1</v>
          </cell>
          <cell r="K337">
            <v>1</v>
          </cell>
          <cell r="L337">
            <v>1</v>
          </cell>
          <cell r="M337">
            <v>104.22</v>
          </cell>
          <cell r="N337">
            <v>151640.1</v>
          </cell>
          <cell r="O337">
            <v>104.22</v>
          </cell>
          <cell r="P337">
            <v>151640.1</v>
          </cell>
        </row>
        <row r="338">
          <cell r="A338">
            <v>337</v>
          </cell>
          <cell r="B338">
            <v>0</v>
          </cell>
          <cell r="C338" t="str">
            <v>05.06.01.10</v>
          </cell>
          <cell r="E338">
            <v>4019903</v>
          </cell>
          <cell r="F338" t="str">
            <v>FORMAS VRT BACIA - PLANA METALICA</v>
          </cell>
          <cell r="G338" t="str">
            <v>M2</v>
          </cell>
          <cell r="H338">
            <v>3948</v>
          </cell>
          <cell r="I338">
            <v>1</v>
          </cell>
          <cell r="J338">
            <v>1</v>
          </cell>
          <cell r="K338">
            <v>1</v>
          </cell>
          <cell r="L338">
            <v>1</v>
          </cell>
          <cell r="M338">
            <v>82.75</v>
          </cell>
          <cell r="N338">
            <v>326697</v>
          </cell>
          <cell r="O338">
            <v>82.75</v>
          </cell>
          <cell r="P338">
            <v>326697</v>
          </cell>
        </row>
        <row r="339">
          <cell r="A339">
            <v>338</v>
          </cell>
          <cell r="B339">
            <v>0</v>
          </cell>
          <cell r="C339" t="str">
            <v>05.06.01.11</v>
          </cell>
          <cell r="E339">
            <v>4020004</v>
          </cell>
          <cell r="F339" t="str">
            <v>FORMAS VRT BACIA - REGUA DESLIZANTE</v>
          </cell>
          <cell r="G339" t="str">
            <v>M2</v>
          </cell>
          <cell r="H339">
            <v>3975</v>
          </cell>
          <cell r="I339">
            <v>1</v>
          </cell>
          <cell r="J339">
            <v>1</v>
          </cell>
          <cell r="K339">
            <v>1</v>
          </cell>
          <cell r="L339">
            <v>1</v>
          </cell>
          <cell r="M339">
            <v>23.7</v>
          </cell>
          <cell r="N339">
            <v>94207.5</v>
          </cell>
          <cell r="O339">
            <v>23.7</v>
          </cell>
          <cell r="P339">
            <v>94207.5</v>
          </cell>
        </row>
        <row r="340">
          <cell r="A340">
            <v>339</v>
          </cell>
          <cell r="B340">
            <v>0</v>
          </cell>
          <cell r="C340" t="str">
            <v>05.06.01.12</v>
          </cell>
          <cell r="E340">
            <v>4020101</v>
          </cell>
          <cell r="F340" t="str">
            <v>FORMAS VRT BACIA - DESLIZANTE</v>
          </cell>
          <cell r="G340" t="str">
            <v>M2</v>
          </cell>
          <cell r="H340">
            <v>2477</v>
          </cell>
          <cell r="I340">
            <v>1</v>
          </cell>
          <cell r="J340">
            <v>1</v>
          </cell>
          <cell r="K340">
            <v>1</v>
          </cell>
          <cell r="L340">
            <v>1</v>
          </cell>
          <cell r="M340">
            <v>83</v>
          </cell>
          <cell r="N340">
            <v>205591</v>
          </cell>
          <cell r="O340">
            <v>83</v>
          </cell>
          <cell r="P340">
            <v>205591</v>
          </cell>
        </row>
        <row r="341">
          <cell r="A341">
            <v>340</v>
          </cell>
          <cell r="B341">
            <v>0</v>
          </cell>
          <cell r="C341" t="str">
            <v>05.06.01.13</v>
          </cell>
          <cell r="E341">
            <v>4020208</v>
          </cell>
          <cell r="F341" t="str">
            <v>FORMAS VRT BACIA - REGUA DESLIZANTE HORIZONTAL</v>
          </cell>
          <cell r="G341" t="str">
            <v>GL</v>
          </cell>
          <cell r="H341">
            <v>1</v>
          </cell>
          <cell r="I341">
            <v>1</v>
          </cell>
          <cell r="J341">
            <v>1</v>
          </cell>
          <cell r="K341">
            <v>1</v>
          </cell>
          <cell r="L341">
            <v>1</v>
          </cell>
          <cell r="M341">
            <v>80000</v>
          </cell>
          <cell r="N341">
            <v>80000</v>
          </cell>
          <cell r="O341">
            <v>80000</v>
          </cell>
          <cell r="P341">
            <v>80000</v>
          </cell>
        </row>
        <row r="342">
          <cell r="A342">
            <v>341</v>
          </cell>
          <cell r="B342">
            <v>8</v>
          </cell>
          <cell r="E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</row>
        <row r="343">
          <cell r="A343">
            <v>342</v>
          </cell>
          <cell r="B343">
            <v>4</v>
          </cell>
          <cell r="C343" t="str">
            <v>05.06.02</v>
          </cell>
          <cell r="E343">
            <v>0</v>
          </cell>
          <cell r="F343" t="str">
            <v>FORMAS TD/CF/AM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A344">
            <v>343</v>
          </cell>
          <cell r="B344">
            <v>0</v>
          </cell>
          <cell r="C344" t="str">
            <v>05.06.02.01</v>
          </cell>
          <cell r="E344">
            <v>4020305</v>
          </cell>
          <cell r="F344" t="str">
            <v>FORMAS TD/CF - MADEIRA IN LOCO</v>
          </cell>
          <cell r="G344" t="str">
            <v>M2</v>
          </cell>
          <cell r="H344">
            <v>345</v>
          </cell>
          <cell r="I344">
            <v>1</v>
          </cell>
          <cell r="J344">
            <v>1</v>
          </cell>
          <cell r="K344">
            <v>1</v>
          </cell>
          <cell r="L344">
            <v>1</v>
          </cell>
          <cell r="M344">
            <v>95.09</v>
          </cell>
          <cell r="N344">
            <v>32806.050000000003</v>
          </cell>
          <cell r="O344">
            <v>95.09</v>
          </cell>
          <cell r="P344">
            <v>32806.050000000003</v>
          </cell>
        </row>
        <row r="345">
          <cell r="A345">
            <v>344</v>
          </cell>
          <cell r="B345">
            <v>0</v>
          </cell>
          <cell r="C345" t="str">
            <v>05.06.02.02</v>
          </cell>
          <cell r="E345">
            <v>4020402</v>
          </cell>
          <cell r="F345" t="str">
            <v>FORMAS TD/CF - PLANA DE MADEIRA</v>
          </cell>
          <cell r="G345" t="str">
            <v>M2</v>
          </cell>
          <cell r="H345">
            <v>15116</v>
          </cell>
          <cell r="I345">
            <v>1</v>
          </cell>
          <cell r="J345">
            <v>1</v>
          </cell>
          <cell r="K345">
            <v>1</v>
          </cell>
          <cell r="L345">
            <v>1</v>
          </cell>
          <cell r="M345">
            <v>86.05</v>
          </cell>
          <cell r="N345">
            <v>1300731.8</v>
          </cell>
          <cell r="O345">
            <v>86.05</v>
          </cell>
          <cell r="P345">
            <v>1300731.8</v>
          </cell>
        </row>
        <row r="346">
          <cell r="A346">
            <v>345</v>
          </cell>
          <cell r="B346">
            <v>0</v>
          </cell>
          <cell r="C346" t="str">
            <v>05.06.02.03</v>
          </cell>
          <cell r="E346">
            <v>4020509</v>
          </cell>
          <cell r="F346" t="str">
            <v>FORMAS TD/CF - PLANA METALICA</v>
          </cell>
          <cell r="G346" t="str">
            <v>M2</v>
          </cell>
          <cell r="H346">
            <v>6609</v>
          </cell>
          <cell r="I346">
            <v>1</v>
          </cell>
          <cell r="J346">
            <v>1</v>
          </cell>
          <cell r="K346">
            <v>1</v>
          </cell>
          <cell r="L346">
            <v>1</v>
          </cell>
          <cell r="M346">
            <v>82.39</v>
          </cell>
          <cell r="N346">
            <v>544515.51</v>
          </cell>
          <cell r="O346">
            <v>82.39</v>
          </cell>
          <cell r="P346">
            <v>544515.51</v>
          </cell>
        </row>
        <row r="347">
          <cell r="A347">
            <v>346</v>
          </cell>
          <cell r="B347">
            <v>0</v>
          </cell>
          <cell r="C347" t="str">
            <v>05.06.02.04</v>
          </cell>
          <cell r="E347">
            <v>4020606</v>
          </cell>
          <cell r="F347" t="str">
            <v>FORMAS TD/CF - REGUA DESLIZANTE</v>
          </cell>
          <cell r="G347" t="str">
            <v>M2</v>
          </cell>
          <cell r="H347">
            <v>14472</v>
          </cell>
          <cell r="I347">
            <v>1</v>
          </cell>
          <cell r="J347">
            <v>1</v>
          </cell>
          <cell r="K347">
            <v>1</v>
          </cell>
          <cell r="L347">
            <v>1</v>
          </cell>
          <cell r="M347">
            <v>22.99</v>
          </cell>
          <cell r="N347">
            <v>332711.28000000003</v>
          </cell>
          <cell r="O347">
            <v>22.99</v>
          </cell>
          <cell r="P347">
            <v>332711.28000000003</v>
          </cell>
        </row>
        <row r="348">
          <cell r="A348">
            <v>347</v>
          </cell>
          <cell r="B348">
            <v>0</v>
          </cell>
          <cell r="C348" t="str">
            <v>05.06.02.05</v>
          </cell>
          <cell r="E348">
            <v>4020703</v>
          </cell>
          <cell r="F348" t="str">
            <v>FORMAS TD/CF - PRE MOLDADA</v>
          </cell>
          <cell r="G348" t="str">
            <v>M2</v>
          </cell>
          <cell r="H348">
            <v>13260</v>
          </cell>
          <cell r="I348">
            <v>1</v>
          </cell>
          <cell r="J348">
            <v>1</v>
          </cell>
          <cell r="K348">
            <v>1</v>
          </cell>
          <cell r="L348">
            <v>1</v>
          </cell>
          <cell r="M348">
            <v>64.78</v>
          </cell>
          <cell r="N348">
            <v>858982.8</v>
          </cell>
          <cell r="O348">
            <v>64.78</v>
          </cell>
          <cell r="P348">
            <v>858982.8</v>
          </cell>
        </row>
        <row r="349">
          <cell r="A349">
            <v>348</v>
          </cell>
          <cell r="B349">
            <v>0</v>
          </cell>
          <cell r="C349" t="str">
            <v>05.06.02.06</v>
          </cell>
          <cell r="E349">
            <v>4020800</v>
          </cell>
          <cell r="F349" t="str">
            <v>FORMAS TD/CF - DESLIZANTE</v>
          </cell>
          <cell r="G349" t="str">
            <v>M2</v>
          </cell>
          <cell r="H349">
            <v>166055</v>
          </cell>
          <cell r="I349">
            <v>1</v>
          </cell>
          <cell r="J349">
            <v>1</v>
          </cell>
          <cell r="K349">
            <v>1</v>
          </cell>
          <cell r="L349">
            <v>1</v>
          </cell>
          <cell r="M349">
            <v>79.73</v>
          </cell>
          <cell r="N349">
            <v>13239565.15</v>
          </cell>
          <cell r="O349">
            <v>79.73</v>
          </cell>
          <cell r="P349">
            <v>13239565.15</v>
          </cell>
        </row>
        <row r="350">
          <cell r="A350">
            <v>349</v>
          </cell>
          <cell r="B350">
            <v>0</v>
          </cell>
          <cell r="C350" t="str">
            <v>05.06.02.07</v>
          </cell>
          <cell r="E350">
            <v>4020907</v>
          </cell>
          <cell r="F350" t="str">
            <v>FORMAS TD/CF - TELA EXPANDIDA</v>
          </cell>
          <cell r="G350" t="str">
            <v>M2</v>
          </cell>
          <cell r="H350">
            <v>34819</v>
          </cell>
          <cell r="I350">
            <v>1</v>
          </cell>
          <cell r="J350">
            <v>1</v>
          </cell>
          <cell r="K350">
            <v>1</v>
          </cell>
          <cell r="L350">
            <v>1</v>
          </cell>
          <cell r="M350">
            <v>81.27</v>
          </cell>
          <cell r="N350">
            <v>2829740.13</v>
          </cell>
          <cell r="O350">
            <v>81.27</v>
          </cell>
          <cell r="P350">
            <v>2829740.13</v>
          </cell>
        </row>
        <row r="351">
          <cell r="A351">
            <v>350</v>
          </cell>
          <cell r="B351">
            <v>0</v>
          </cell>
          <cell r="C351" t="str">
            <v>05.06.02.08</v>
          </cell>
          <cell r="E351">
            <v>4021007</v>
          </cell>
          <cell r="F351" t="str">
            <v>FORMAS TD/CF - LAJES</v>
          </cell>
          <cell r="G351" t="str">
            <v>M2</v>
          </cell>
          <cell r="H351">
            <v>11139</v>
          </cell>
          <cell r="I351">
            <v>1</v>
          </cell>
          <cell r="J351">
            <v>1</v>
          </cell>
          <cell r="K351">
            <v>1</v>
          </cell>
          <cell r="L351">
            <v>1</v>
          </cell>
          <cell r="M351">
            <v>47.96</v>
          </cell>
          <cell r="N351">
            <v>534226.43999999994</v>
          </cell>
          <cell r="O351">
            <v>47.96</v>
          </cell>
          <cell r="P351">
            <v>534226.43999999994</v>
          </cell>
        </row>
        <row r="352">
          <cell r="A352">
            <v>351</v>
          </cell>
          <cell r="B352">
            <v>0</v>
          </cell>
          <cell r="C352" t="str">
            <v>05.06.02.09</v>
          </cell>
          <cell r="E352">
            <v>4021104</v>
          </cell>
          <cell r="F352" t="str">
            <v>FORMAS TD/CF - ESPECIAL DE MADEIRA</v>
          </cell>
          <cell r="G352" t="str">
            <v>M2</v>
          </cell>
          <cell r="H352">
            <v>13095</v>
          </cell>
          <cell r="I352">
            <v>1</v>
          </cell>
          <cell r="J352">
            <v>1</v>
          </cell>
          <cell r="K352">
            <v>1</v>
          </cell>
          <cell r="L352">
            <v>1</v>
          </cell>
          <cell r="M352">
            <v>225.87</v>
          </cell>
          <cell r="N352">
            <v>2957767.65</v>
          </cell>
          <cell r="O352">
            <v>225.87</v>
          </cell>
          <cell r="P352">
            <v>2957767.65</v>
          </cell>
        </row>
        <row r="353">
          <cell r="A353">
            <v>352</v>
          </cell>
          <cell r="B353">
            <v>0</v>
          </cell>
          <cell r="C353" t="str">
            <v>05.06.02.10</v>
          </cell>
          <cell r="E353">
            <v>4021201</v>
          </cell>
          <cell r="F353" t="str">
            <v>FORMAS TD/CF - CURVA DE MADEIRA</v>
          </cell>
          <cell r="G353" t="str">
            <v>M2</v>
          </cell>
          <cell r="H353">
            <v>14777</v>
          </cell>
          <cell r="I353">
            <v>1</v>
          </cell>
          <cell r="J353">
            <v>1</v>
          </cell>
          <cell r="K353">
            <v>1</v>
          </cell>
          <cell r="L353">
            <v>1</v>
          </cell>
          <cell r="M353">
            <v>138.56</v>
          </cell>
          <cell r="N353">
            <v>2047501.12</v>
          </cell>
          <cell r="O353">
            <v>138.56</v>
          </cell>
          <cell r="P353">
            <v>2047501.12</v>
          </cell>
        </row>
        <row r="354">
          <cell r="A354">
            <v>353</v>
          </cell>
          <cell r="B354">
            <v>8</v>
          </cell>
          <cell r="E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354</v>
          </cell>
          <cell r="B355">
            <v>4</v>
          </cell>
          <cell r="C355" t="str">
            <v>05.06.03</v>
          </cell>
          <cell r="E355">
            <v>0</v>
          </cell>
          <cell r="F355" t="str">
            <v>FORMAS AM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355</v>
          </cell>
          <cell r="B356">
            <v>0</v>
          </cell>
          <cell r="C356" t="str">
            <v>05.06.03.01</v>
          </cell>
          <cell r="E356">
            <v>4021308</v>
          </cell>
          <cell r="F356" t="str">
            <v>FORMAS AM - MADEIRA IN LOCO</v>
          </cell>
          <cell r="G356" t="str">
            <v>M2</v>
          </cell>
          <cell r="H356">
            <v>270</v>
          </cell>
          <cell r="I356">
            <v>1</v>
          </cell>
          <cell r="J356">
            <v>1</v>
          </cell>
          <cell r="K356">
            <v>1</v>
          </cell>
          <cell r="L356">
            <v>1</v>
          </cell>
          <cell r="M356">
            <v>95.1</v>
          </cell>
          <cell r="N356">
            <v>25677</v>
          </cell>
          <cell r="O356">
            <v>95.1</v>
          </cell>
          <cell r="P356">
            <v>25677</v>
          </cell>
        </row>
        <row r="357">
          <cell r="A357">
            <v>356</v>
          </cell>
          <cell r="B357">
            <v>0</v>
          </cell>
          <cell r="C357" t="str">
            <v>05.06.03.02</v>
          </cell>
          <cell r="E357">
            <v>4021405</v>
          </cell>
          <cell r="F357" t="str">
            <v>FORMAS AM - PLANA DE MADEIRA</v>
          </cell>
          <cell r="G357" t="str">
            <v>M2</v>
          </cell>
          <cell r="H357">
            <v>2170</v>
          </cell>
          <cell r="I357">
            <v>1</v>
          </cell>
          <cell r="J357">
            <v>1</v>
          </cell>
          <cell r="K357">
            <v>1</v>
          </cell>
          <cell r="L357">
            <v>1</v>
          </cell>
          <cell r="M357">
            <v>89.91</v>
          </cell>
          <cell r="N357">
            <v>195104.7</v>
          </cell>
          <cell r="O357">
            <v>89.91</v>
          </cell>
          <cell r="P357">
            <v>195104.7</v>
          </cell>
        </row>
        <row r="358">
          <cell r="A358">
            <v>357</v>
          </cell>
          <cell r="B358">
            <v>0</v>
          </cell>
          <cell r="C358" t="str">
            <v>05.06.03.03</v>
          </cell>
          <cell r="E358">
            <v>4021502</v>
          </cell>
          <cell r="F358" t="str">
            <v>FORMAS AM - PLANA METALICA</v>
          </cell>
          <cell r="G358" t="str">
            <v>M2</v>
          </cell>
          <cell r="H358">
            <v>1373</v>
          </cell>
          <cell r="I358">
            <v>1</v>
          </cell>
          <cell r="J358">
            <v>1</v>
          </cell>
          <cell r="K358">
            <v>1</v>
          </cell>
          <cell r="L358">
            <v>1</v>
          </cell>
          <cell r="M358">
            <v>75.349999999999994</v>
          </cell>
          <cell r="N358">
            <v>103455.55</v>
          </cell>
          <cell r="O358">
            <v>75.349999999999994</v>
          </cell>
          <cell r="P358">
            <v>103455.55</v>
          </cell>
        </row>
        <row r="359">
          <cell r="A359">
            <v>358</v>
          </cell>
          <cell r="B359">
            <v>0</v>
          </cell>
          <cell r="C359" t="str">
            <v>05.06.03.04</v>
          </cell>
          <cell r="E359">
            <v>4021609</v>
          </cell>
          <cell r="F359" t="str">
            <v>FORMAS AM - REGUA DESLIZANTE</v>
          </cell>
          <cell r="G359" t="str">
            <v>M2</v>
          </cell>
          <cell r="H359">
            <v>680</v>
          </cell>
          <cell r="I359">
            <v>1</v>
          </cell>
          <cell r="J359">
            <v>1</v>
          </cell>
          <cell r="K359">
            <v>1</v>
          </cell>
          <cell r="L359">
            <v>1</v>
          </cell>
          <cell r="M359">
            <v>22.92</v>
          </cell>
          <cell r="N359">
            <v>15585.6</v>
          </cell>
          <cell r="O359">
            <v>22.92</v>
          </cell>
          <cell r="P359">
            <v>15585.6</v>
          </cell>
        </row>
        <row r="360">
          <cell r="A360">
            <v>359</v>
          </cell>
          <cell r="B360">
            <v>0</v>
          </cell>
          <cell r="C360" t="str">
            <v>05.06.03.05</v>
          </cell>
          <cell r="E360">
            <v>4021706</v>
          </cell>
          <cell r="F360" t="str">
            <v>FORMAS AM - PRE MOLDADA</v>
          </cell>
          <cell r="G360" t="str">
            <v>M2</v>
          </cell>
          <cell r="H360">
            <v>640</v>
          </cell>
          <cell r="I360">
            <v>1</v>
          </cell>
          <cell r="J360">
            <v>1</v>
          </cell>
          <cell r="K360">
            <v>1</v>
          </cell>
          <cell r="L360">
            <v>1</v>
          </cell>
          <cell r="M360">
            <v>51.78</v>
          </cell>
          <cell r="N360">
            <v>33139.199999999997</v>
          </cell>
          <cell r="O360">
            <v>51.78</v>
          </cell>
          <cell r="P360">
            <v>33139.199999999997</v>
          </cell>
        </row>
        <row r="361">
          <cell r="A361">
            <v>360</v>
          </cell>
          <cell r="B361">
            <v>0</v>
          </cell>
          <cell r="C361" t="str">
            <v>05.06.03.06</v>
          </cell>
          <cell r="E361">
            <v>4021803</v>
          </cell>
          <cell r="F361" t="str">
            <v>FORMAS AM - DESLIZANTE</v>
          </cell>
          <cell r="G361" t="str">
            <v>M2</v>
          </cell>
          <cell r="H361">
            <v>6815</v>
          </cell>
          <cell r="I361">
            <v>1</v>
          </cell>
          <cell r="J361">
            <v>1</v>
          </cell>
          <cell r="K361">
            <v>1</v>
          </cell>
          <cell r="L361">
            <v>1</v>
          </cell>
          <cell r="M361">
            <v>75</v>
          </cell>
          <cell r="N361">
            <v>511125</v>
          </cell>
          <cell r="O361">
            <v>75</v>
          </cell>
          <cell r="P361">
            <v>511125</v>
          </cell>
        </row>
        <row r="362">
          <cell r="A362">
            <v>361</v>
          </cell>
          <cell r="B362">
            <v>0</v>
          </cell>
          <cell r="C362" t="str">
            <v>05.06.03.07</v>
          </cell>
          <cell r="E362">
            <v>4021900</v>
          </cell>
          <cell r="F362" t="str">
            <v>FORMAS AM - LAJES</v>
          </cell>
          <cell r="G362" t="str">
            <v>M2</v>
          </cell>
          <cell r="H362">
            <v>1320</v>
          </cell>
          <cell r="I362">
            <v>1</v>
          </cell>
          <cell r="J362">
            <v>1</v>
          </cell>
          <cell r="K362">
            <v>1</v>
          </cell>
          <cell r="L362">
            <v>1</v>
          </cell>
          <cell r="M362">
            <v>43.5</v>
          </cell>
          <cell r="N362">
            <v>57420</v>
          </cell>
          <cell r="O362">
            <v>43.5</v>
          </cell>
          <cell r="P362">
            <v>57420</v>
          </cell>
        </row>
        <row r="363">
          <cell r="A363">
            <v>362</v>
          </cell>
          <cell r="B363">
            <v>8</v>
          </cell>
          <cell r="E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A364">
            <v>363</v>
          </cell>
          <cell r="B364">
            <v>4</v>
          </cell>
          <cell r="C364" t="str">
            <v>05.06.04</v>
          </cell>
          <cell r="E364">
            <v>0</v>
          </cell>
          <cell r="F364" t="str">
            <v>FORMAS BLOCO LATERAL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</row>
        <row r="365">
          <cell r="A365">
            <v>364</v>
          </cell>
          <cell r="B365">
            <v>0</v>
          </cell>
          <cell r="C365" t="str">
            <v>05.06.04.01</v>
          </cell>
          <cell r="E365">
            <v>4022000</v>
          </cell>
          <cell r="F365" t="str">
            <v>FORMAS BLOCO LATERAL - MADEIRA IN LOCO</v>
          </cell>
          <cell r="G365" t="str">
            <v>M2</v>
          </cell>
          <cell r="H365">
            <v>89</v>
          </cell>
          <cell r="I365">
            <v>1</v>
          </cell>
          <cell r="J365">
            <v>1</v>
          </cell>
          <cell r="K365">
            <v>1</v>
          </cell>
          <cell r="L365">
            <v>1</v>
          </cell>
          <cell r="M365">
            <v>94.97</v>
          </cell>
          <cell r="N365">
            <v>8452.33</v>
          </cell>
          <cell r="O365">
            <v>94.97</v>
          </cell>
          <cell r="P365">
            <v>8452.33</v>
          </cell>
        </row>
        <row r="366">
          <cell r="A366">
            <v>365</v>
          </cell>
          <cell r="B366">
            <v>0</v>
          </cell>
          <cell r="C366" t="str">
            <v>05.06.04.02</v>
          </cell>
          <cell r="E366">
            <v>4022107</v>
          </cell>
          <cell r="F366" t="str">
            <v>FORMAS BLOCO LATERAL - PLANA DE MADEIRA</v>
          </cell>
          <cell r="G366" t="str">
            <v>M2</v>
          </cell>
          <cell r="H366">
            <v>1991</v>
          </cell>
          <cell r="I366">
            <v>1</v>
          </cell>
          <cell r="J366">
            <v>1</v>
          </cell>
          <cell r="K366">
            <v>1</v>
          </cell>
          <cell r="L366">
            <v>1</v>
          </cell>
          <cell r="M366">
            <v>89</v>
          </cell>
          <cell r="N366">
            <v>177199</v>
          </cell>
          <cell r="O366">
            <v>89</v>
          </cell>
          <cell r="P366">
            <v>177199</v>
          </cell>
        </row>
        <row r="367">
          <cell r="A367">
            <v>366</v>
          </cell>
          <cell r="B367">
            <v>0</v>
          </cell>
          <cell r="C367" t="str">
            <v>05.06.04.03</v>
          </cell>
          <cell r="E367">
            <v>4022204</v>
          </cell>
          <cell r="F367" t="str">
            <v>FORMAS BLOCO LATERAL - PLANA METALICA</v>
          </cell>
          <cell r="G367" t="str">
            <v>M2</v>
          </cell>
          <cell r="H367">
            <v>1300</v>
          </cell>
          <cell r="I367">
            <v>1</v>
          </cell>
          <cell r="J367">
            <v>1</v>
          </cell>
          <cell r="K367">
            <v>1</v>
          </cell>
          <cell r="L367">
            <v>1</v>
          </cell>
          <cell r="M367">
            <v>75.349999999999994</v>
          </cell>
          <cell r="N367">
            <v>97955</v>
          </cell>
          <cell r="O367">
            <v>75.349999999999994</v>
          </cell>
          <cell r="P367">
            <v>97955</v>
          </cell>
        </row>
        <row r="368">
          <cell r="A368">
            <v>367</v>
          </cell>
          <cell r="B368">
            <v>0</v>
          </cell>
          <cell r="C368" t="str">
            <v>05.06.04.04</v>
          </cell>
          <cell r="E368">
            <v>4022301</v>
          </cell>
          <cell r="F368" t="str">
            <v>FORMAS BLOCO LATERAL - DESLIZANTE</v>
          </cell>
          <cell r="G368" t="str">
            <v>M2</v>
          </cell>
          <cell r="H368">
            <v>9766</v>
          </cell>
          <cell r="I368">
            <v>1</v>
          </cell>
          <cell r="J368">
            <v>1</v>
          </cell>
          <cell r="K368">
            <v>1</v>
          </cell>
          <cell r="L368">
            <v>1</v>
          </cell>
          <cell r="M368">
            <v>75</v>
          </cell>
          <cell r="N368">
            <v>732450</v>
          </cell>
          <cell r="O368">
            <v>75</v>
          </cell>
          <cell r="P368">
            <v>732450</v>
          </cell>
        </row>
        <row r="369">
          <cell r="A369">
            <v>368</v>
          </cell>
          <cell r="B369">
            <v>0</v>
          </cell>
          <cell r="C369" t="str">
            <v>05.06.04.05</v>
          </cell>
          <cell r="E369">
            <v>4022408</v>
          </cell>
          <cell r="F369" t="str">
            <v>FORMAS BLOCO LATERAL - LAJES</v>
          </cell>
          <cell r="G369" t="str">
            <v>M2</v>
          </cell>
          <cell r="H369">
            <v>739</v>
          </cell>
          <cell r="I369">
            <v>1</v>
          </cell>
          <cell r="J369">
            <v>1</v>
          </cell>
          <cell r="K369">
            <v>1</v>
          </cell>
          <cell r="L369">
            <v>1</v>
          </cell>
          <cell r="M369">
            <v>43.5</v>
          </cell>
          <cell r="N369">
            <v>32146.5</v>
          </cell>
          <cell r="O369">
            <v>43.5</v>
          </cell>
          <cell r="P369">
            <v>32146.5</v>
          </cell>
        </row>
        <row r="370">
          <cell r="A370">
            <v>369</v>
          </cell>
          <cell r="B370">
            <v>8</v>
          </cell>
          <cell r="E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</row>
        <row r="371">
          <cell r="A371">
            <v>370</v>
          </cell>
          <cell r="B371">
            <v>4</v>
          </cell>
          <cell r="C371" t="str">
            <v>05.06.05</v>
          </cell>
          <cell r="E371">
            <v>0</v>
          </cell>
          <cell r="F371" t="str">
            <v>FORMAS MACICO CCR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A372">
            <v>371</v>
          </cell>
          <cell r="B372">
            <v>0</v>
          </cell>
          <cell r="C372" t="str">
            <v>05.06.05.01</v>
          </cell>
          <cell r="E372">
            <v>4022505</v>
          </cell>
          <cell r="F372" t="str">
            <v>FORMAS BARRAGEM CCR</v>
          </cell>
          <cell r="G372" t="str">
            <v>M2</v>
          </cell>
          <cell r="H372">
            <v>43248</v>
          </cell>
          <cell r="I372">
            <v>1</v>
          </cell>
          <cell r="J372">
            <v>1</v>
          </cell>
          <cell r="K372">
            <v>1</v>
          </cell>
          <cell r="L372">
            <v>1</v>
          </cell>
          <cell r="M372">
            <v>57.68</v>
          </cell>
          <cell r="N372">
            <v>2494544.64</v>
          </cell>
          <cell r="O372">
            <v>57.68</v>
          </cell>
          <cell r="P372">
            <v>2494544.64</v>
          </cell>
        </row>
        <row r="373">
          <cell r="A373">
            <v>372</v>
          </cell>
          <cell r="B373">
            <v>0</v>
          </cell>
          <cell r="C373" t="str">
            <v>05.06.05.02</v>
          </cell>
          <cell r="E373">
            <v>4022602</v>
          </cell>
          <cell r="F373" t="str">
            <v>FORMAS BARRAGEM CCR - GUARDA RODAS</v>
          </cell>
          <cell r="G373" t="str">
            <v>M2</v>
          </cell>
          <cell r="H373">
            <v>2209</v>
          </cell>
          <cell r="I373">
            <v>1</v>
          </cell>
          <cell r="J373">
            <v>1</v>
          </cell>
          <cell r="K373">
            <v>1</v>
          </cell>
          <cell r="L373">
            <v>1</v>
          </cell>
          <cell r="M373">
            <v>53.04</v>
          </cell>
          <cell r="N373">
            <v>117165.36</v>
          </cell>
          <cell r="O373">
            <v>53.04</v>
          </cell>
          <cell r="P373">
            <v>117165.36</v>
          </cell>
        </row>
        <row r="374">
          <cell r="A374">
            <v>373</v>
          </cell>
          <cell r="B374">
            <v>0</v>
          </cell>
          <cell r="C374" t="str">
            <v>05.06.05.03</v>
          </cell>
          <cell r="E374">
            <v>4022709</v>
          </cell>
          <cell r="F374" t="str">
            <v>FORMAS BLOCOS MONTANTE AREA MONTAGEM</v>
          </cell>
          <cell r="G374" t="str">
            <v>M2</v>
          </cell>
          <cell r="H374">
            <v>4188</v>
          </cell>
          <cell r="I374">
            <v>1</v>
          </cell>
          <cell r="J374">
            <v>1</v>
          </cell>
          <cell r="K374">
            <v>1</v>
          </cell>
          <cell r="L374">
            <v>1</v>
          </cell>
          <cell r="M374">
            <v>59.25</v>
          </cell>
          <cell r="N374">
            <v>248139</v>
          </cell>
          <cell r="O374">
            <v>59.25</v>
          </cell>
          <cell r="P374">
            <v>248139</v>
          </cell>
        </row>
        <row r="375">
          <cell r="A375">
            <v>374</v>
          </cell>
          <cell r="B375">
            <v>0</v>
          </cell>
          <cell r="C375" t="str">
            <v>05.06.05.04</v>
          </cell>
          <cell r="E375">
            <v>4022806</v>
          </cell>
          <cell r="F375" t="str">
            <v>FORMAS COROAMENTO BARRAGEM CCR</v>
          </cell>
          <cell r="G375" t="str">
            <v>M2</v>
          </cell>
          <cell r="H375">
            <v>0</v>
          </cell>
          <cell r="I375">
            <v>1</v>
          </cell>
          <cell r="J375">
            <v>1</v>
          </cell>
          <cell r="K375">
            <v>1</v>
          </cell>
          <cell r="L375">
            <v>1</v>
          </cell>
          <cell r="M375">
            <v>55.57</v>
          </cell>
          <cell r="N375">
            <v>0</v>
          </cell>
          <cell r="O375">
            <v>55.57</v>
          </cell>
          <cell r="P375">
            <v>0</v>
          </cell>
        </row>
        <row r="376">
          <cell r="A376">
            <v>375</v>
          </cell>
          <cell r="B376">
            <v>8</v>
          </cell>
          <cell r="E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A377">
            <v>376</v>
          </cell>
          <cell r="B377">
            <v>4</v>
          </cell>
          <cell r="C377" t="str">
            <v>05.06.06</v>
          </cell>
          <cell r="E377">
            <v>0</v>
          </cell>
          <cell r="F377" t="str">
            <v>CIMBRAMENTO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</row>
        <row r="378">
          <cell r="A378">
            <v>377</v>
          </cell>
          <cell r="B378">
            <v>0</v>
          </cell>
          <cell r="C378" t="str">
            <v>05.06.06.01</v>
          </cell>
          <cell r="E378">
            <v>4022903</v>
          </cell>
          <cell r="F378" t="str">
            <v>CIMBRAMENTOS DAS ESTRUTURAS</v>
          </cell>
          <cell r="G378" t="str">
            <v>M3</v>
          </cell>
          <cell r="H378">
            <v>125000</v>
          </cell>
          <cell r="I378">
            <v>1</v>
          </cell>
          <cell r="J378">
            <v>1</v>
          </cell>
          <cell r="K378">
            <v>1</v>
          </cell>
          <cell r="L378">
            <v>1</v>
          </cell>
          <cell r="M378">
            <v>30.14</v>
          </cell>
          <cell r="N378">
            <v>3767500</v>
          </cell>
          <cell r="O378">
            <v>30.14</v>
          </cell>
          <cell r="P378">
            <v>3767500</v>
          </cell>
        </row>
        <row r="379">
          <cell r="A379">
            <v>378</v>
          </cell>
          <cell r="B379">
            <v>8</v>
          </cell>
          <cell r="E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</row>
        <row r="380">
          <cell r="A380">
            <v>379</v>
          </cell>
          <cell r="B380">
            <v>2</v>
          </cell>
          <cell r="C380" t="str">
            <v>06</v>
          </cell>
          <cell r="E380">
            <v>0</v>
          </cell>
          <cell r="F380" t="str">
            <v>** DIVERSOS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</row>
        <row r="381">
          <cell r="A381">
            <v>380</v>
          </cell>
          <cell r="B381">
            <v>3</v>
          </cell>
          <cell r="C381" t="str">
            <v>06.01</v>
          </cell>
          <cell r="E381">
            <v>0</v>
          </cell>
          <cell r="F381" t="str">
            <v>* FORNEC.INSTAL.TUBOS E MEIA CANA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</row>
        <row r="382">
          <cell r="A382">
            <v>381</v>
          </cell>
          <cell r="B382">
            <v>0</v>
          </cell>
          <cell r="C382" t="str">
            <v>06.01.01</v>
          </cell>
          <cell r="E382">
            <v>4023003</v>
          </cell>
          <cell r="F382" t="str">
            <v>FORNEC.INSTAL.TUBO CONCRETO P/DRENAG DN=80CM</v>
          </cell>
          <cell r="G382" t="str">
            <v>M</v>
          </cell>
          <cell r="H382">
            <v>120</v>
          </cell>
          <cell r="I382">
            <v>1</v>
          </cell>
          <cell r="J382">
            <v>1</v>
          </cell>
          <cell r="K382">
            <v>1</v>
          </cell>
          <cell r="L382">
            <v>1</v>
          </cell>
          <cell r="M382">
            <v>230.37</v>
          </cell>
          <cell r="N382">
            <v>27644.400000000001</v>
          </cell>
          <cell r="O382">
            <v>230.37</v>
          </cell>
          <cell r="P382">
            <v>27644.400000000001</v>
          </cell>
        </row>
        <row r="383">
          <cell r="A383">
            <v>382</v>
          </cell>
          <cell r="B383">
            <v>0</v>
          </cell>
          <cell r="C383" t="str">
            <v>06.01.02</v>
          </cell>
          <cell r="E383">
            <v>4023100</v>
          </cell>
          <cell r="F383" t="str">
            <v>FORNEC.INSTAL.TUBO CONCRETO PERFURADO DN=40CM</v>
          </cell>
          <cell r="G383" t="str">
            <v>M</v>
          </cell>
          <cell r="H383">
            <v>80</v>
          </cell>
          <cell r="I383">
            <v>1</v>
          </cell>
          <cell r="J383">
            <v>1</v>
          </cell>
          <cell r="K383">
            <v>1</v>
          </cell>
          <cell r="L383">
            <v>1</v>
          </cell>
          <cell r="M383">
            <v>108.6</v>
          </cell>
          <cell r="N383">
            <v>8688</v>
          </cell>
          <cell r="O383">
            <v>108.6</v>
          </cell>
          <cell r="P383">
            <v>8688</v>
          </cell>
        </row>
        <row r="384">
          <cell r="A384">
            <v>383</v>
          </cell>
          <cell r="B384">
            <v>0</v>
          </cell>
          <cell r="C384" t="str">
            <v>06.01.03</v>
          </cell>
          <cell r="E384">
            <v>4023207</v>
          </cell>
          <cell r="F384" t="str">
            <v>FORNEC.INSTAL.MEIA CANA CONCRETO DN=30CM</v>
          </cell>
          <cell r="G384" t="str">
            <v>M</v>
          </cell>
          <cell r="H384">
            <v>500</v>
          </cell>
          <cell r="I384">
            <v>1</v>
          </cell>
          <cell r="J384">
            <v>1</v>
          </cell>
          <cell r="K384">
            <v>1</v>
          </cell>
          <cell r="L384">
            <v>1</v>
          </cell>
          <cell r="M384">
            <v>18.91</v>
          </cell>
          <cell r="N384">
            <v>9455</v>
          </cell>
          <cell r="O384">
            <v>18.91</v>
          </cell>
          <cell r="P384">
            <v>9455</v>
          </cell>
        </row>
        <row r="385">
          <cell r="A385">
            <v>384</v>
          </cell>
          <cell r="B385">
            <v>0</v>
          </cell>
          <cell r="C385" t="str">
            <v>06.01.04</v>
          </cell>
          <cell r="E385">
            <v>4023304</v>
          </cell>
          <cell r="F385" t="str">
            <v>FORNEC.INATAL.MEIA CANA CONCRETO DN=40CM</v>
          </cell>
          <cell r="G385" t="str">
            <v>M</v>
          </cell>
          <cell r="H385">
            <v>450</v>
          </cell>
          <cell r="I385">
            <v>1</v>
          </cell>
          <cell r="J385">
            <v>1</v>
          </cell>
          <cell r="K385">
            <v>1</v>
          </cell>
          <cell r="L385">
            <v>1</v>
          </cell>
          <cell r="M385">
            <v>25.26</v>
          </cell>
          <cell r="N385">
            <v>11367</v>
          </cell>
          <cell r="O385">
            <v>25.26</v>
          </cell>
          <cell r="P385">
            <v>11367</v>
          </cell>
        </row>
        <row r="386">
          <cell r="A386">
            <v>385</v>
          </cell>
          <cell r="B386">
            <v>8</v>
          </cell>
          <cell r="E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386</v>
          </cell>
          <cell r="B387">
            <v>3</v>
          </cell>
          <cell r="C387" t="str">
            <v>06.02</v>
          </cell>
          <cell r="E387">
            <v>0</v>
          </cell>
          <cell r="F387" t="str">
            <v>* ANCORAGEM-DIVERSAS PARTES DA OBRA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A388">
            <v>387</v>
          </cell>
          <cell r="B388">
            <v>0</v>
          </cell>
          <cell r="C388" t="str">
            <v>06.02.01</v>
          </cell>
          <cell r="E388">
            <v>4023401</v>
          </cell>
          <cell r="F388" t="str">
            <v>PERF.ROTOPERCUSSIVA ROCHA DN 76MM CEU ABERTO</v>
          </cell>
          <cell r="G388" t="str">
            <v>M</v>
          </cell>
          <cell r="H388">
            <v>57200</v>
          </cell>
          <cell r="I388">
            <v>1</v>
          </cell>
          <cell r="J388">
            <v>1</v>
          </cell>
          <cell r="K388">
            <v>1</v>
          </cell>
          <cell r="L388">
            <v>1</v>
          </cell>
          <cell r="M388">
            <v>17.39</v>
          </cell>
          <cell r="N388">
            <v>994708</v>
          </cell>
          <cell r="O388">
            <v>17.39</v>
          </cell>
          <cell r="P388">
            <v>994708</v>
          </cell>
        </row>
        <row r="389">
          <cell r="A389">
            <v>388</v>
          </cell>
          <cell r="B389">
            <v>0</v>
          </cell>
          <cell r="C389" t="str">
            <v>06.02.02</v>
          </cell>
          <cell r="E389">
            <v>4023508</v>
          </cell>
          <cell r="F389" t="str">
            <v>BARRAS ANCORAGEM DN 32MM</v>
          </cell>
          <cell r="G389" t="str">
            <v>T</v>
          </cell>
          <cell r="H389">
            <v>469</v>
          </cell>
          <cell r="I389">
            <v>1</v>
          </cell>
          <cell r="J389">
            <v>1</v>
          </cell>
          <cell r="K389">
            <v>1</v>
          </cell>
          <cell r="L389">
            <v>1</v>
          </cell>
          <cell r="M389">
            <v>1890.86</v>
          </cell>
          <cell r="N389">
            <v>886813.34</v>
          </cell>
          <cell r="O389">
            <v>1890.86</v>
          </cell>
          <cell r="P389">
            <v>886813.34</v>
          </cell>
        </row>
        <row r="390">
          <cell r="A390">
            <v>389</v>
          </cell>
          <cell r="B390">
            <v>8</v>
          </cell>
          <cell r="E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390</v>
          </cell>
          <cell r="B391">
            <v>3</v>
          </cell>
          <cell r="C391" t="str">
            <v>06.03</v>
          </cell>
          <cell r="E391">
            <v>0</v>
          </cell>
          <cell r="F391" t="str">
            <v>* DIVERSOS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</row>
        <row r="392">
          <cell r="A392">
            <v>391</v>
          </cell>
          <cell r="B392">
            <v>0</v>
          </cell>
          <cell r="C392" t="str">
            <v>06.03.01</v>
          </cell>
          <cell r="E392">
            <v>4023605</v>
          </cell>
          <cell r="F392" t="str">
            <v>PONTE AUXILIAR JUSANTE ESTR.METALICA (4VAOS)</v>
          </cell>
          <cell r="G392" t="str">
            <v>TON</v>
          </cell>
          <cell r="H392">
            <v>106</v>
          </cell>
          <cell r="I392">
            <v>1</v>
          </cell>
          <cell r="J392">
            <v>1</v>
          </cell>
          <cell r="K392">
            <v>1</v>
          </cell>
          <cell r="L392">
            <v>1</v>
          </cell>
          <cell r="M392">
            <v>4700</v>
          </cell>
          <cell r="N392">
            <v>498200</v>
          </cell>
          <cell r="O392">
            <v>4700</v>
          </cell>
          <cell r="P392">
            <v>498200</v>
          </cell>
        </row>
        <row r="393">
          <cell r="A393">
            <v>392</v>
          </cell>
          <cell r="B393">
            <v>0</v>
          </cell>
          <cell r="C393" t="str">
            <v>06.03.02</v>
          </cell>
          <cell r="E393">
            <v>4023702</v>
          </cell>
          <cell r="F393" t="str">
            <v>REMOCAO PONTE AUXILIAR - JUSANTE</v>
          </cell>
          <cell r="G393" t="str">
            <v>GL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</row>
        <row r="394">
          <cell r="A394">
            <v>393</v>
          </cell>
          <cell r="B394">
            <v>0</v>
          </cell>
          <cell r="C394" t="str">
            <v>06.03.03</v>
          </cell>
          <cell r="E394">
            <v>4023809</v>
          </cell>
          <cell r="F394" t="str">
            <v>OPERACAO DE FECHAMENTO VAOS REBAIXADOS</v>
          </cell>
          <cell r="G394" t="str">
            <v>UN</v>
          </cell>
          <cell r="H394">
            <v>1</v>
          </cell>
          <cell r="I394">
            <v>1</v>
          </cell>
          <cell r="J394">
            <v>1</v>
          </cell>
          <cell r="K394">
            <v>1</v>
          </cell>
          <cell r="L394">
            <v>1</v>
          </cell>
          <cell r="M394">
            <v>100000</v>
          </cell>
          <cell r="N394">
            <v>100000</v>
          </cell>
          <cell r="O394">
            <v>100000</v>
          </cell>
          <cell r="P394">
            <v>100000</v>
          </cell>
        </row>
        <row r="395">
          <cell r="A395">
            <v>394</v>
          </cell>
          <cell r="B395">
            <v>0</v>
          </cell>
          <cell r="C395" t="str">
            <v>06.03.04</v>
          </cell>
          <cell r="E395">
            <v>4023906</v>
          </cell>
          <cell r="F395" t="str">
            <v>BOIAS DE SINALIZACAO (SW 3.12.4)</v>
          </cell>
          <cell r="G395" t="str">
            <v>GB</v>
          </cell>
          <cell r="H395">
            <v>1</v>
          </cell>
          <cell r="I395">
            <v>1</v>
          </cell>
          <cell r="J395">
            <v>1</v>
          </cell>
          <cell r="K395">
            <v>1</v>
          </cell>
          <cell r="L395">
            <v>1</v>
          </cell>
          <cell r="M395">
            <v>100000</v>
          </cell>
          <cell r="N395">
            <v>100000</v>
          </cell>
          <cell r="O395">
            <v>100000</v>
          </cell>
          <cell r="P395">
            <v>100000</v>
          </cell>
        </row>
        <row r="396">
          <cell r="A396">
            <v>395</v>
          </cell>
          <cell r="B396">
            <v>8</v>
          </cell>
          <cell r="E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</row>
        <row r="397">
          <cell r="A397">
            <v>396</v>
          </cell>
          <cell r="B397">
            <v>2</v>
          </cell>
          <cell r="C397" t="str">
            <v>07</v>
          </cell>
          <cell r="E397">
            <v>0</v>
          </cell>
          <cell r="F397" t="str">
            <v>** EMBUTIDOS, ELEMENTOS MET. SIST.ATERR.ANCORAGENS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</row>
        <row r="398">
          <cell r="A398">
            <v>397</v>
          </cell>
          <cell r="B398">
            <v>4</v>
          </cell>
          <cell r="C398" t="str">
            <v>07.01</v>
          </cell>
          <cell r="E398">
            <v>0</v>
          </cell>
          <cell r="F398" t="str">
            <v>* ESTR. E COBERTURA CASA DE FORCA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</row>
        <row r="399">
          <cell r="A399">
            <v>398</v>
          </cell>
          <cell r="B399">
            <v>0</v>
          </cell>
          <cell r="C399" t="str">
            <v>07.01.01</v>
          </cell>
          <cell r="E399">
            <v>4024006</v>
          </cell>
          <cell r="F399" t="str">
            <v>ESTRUTURA METALICA - CASA DE FORCA</v>
          </cell>
          <cell r="G399" t="str">
            <v>T</v>
          </cell>
          <cell r="H399">
            <v>305</v>
          </cell>
          <cell r="I399">
            <v>1</v>
          </cell>
          <cell r="J399">
            <v>1</v>
          </cell>
          <cell r="K399">
            <v>1</v>
          </cell>
          <cell r="L399">
            <v>1</v>
          </cell>
          <cell r="M399">
            <v>4230</v>
          </cell>
          <cell r="N399">
            <v>1290150</v>
          </cell>
          <cell r="O399">
            <v>4230</v>
          </cell>
          <cell r="P399">
            <v>1290150</v>
          </cell>
        </row>
        <row r="400">
          <cell r="A400">
            <v>399</v>
          </cell>
          <cell r="B400">
            <v>0</v>
          </cell>
          <cell r="C400" t="str">
            <v>07.01.02</v>
          </cell>
          <cell r="E400">
            <v>4024103</v>
          </cell>
          <cell r="F400" t="str">
            <v>COBERTURA DA CASA DE FORCA</v>
          </cell>
          <cell r="G400" t="str">
            <v>M2</v>
          </cell>
          <cell r="H400">
            <v>11880</v>
          </cell>
          <cell r="I400">
            <v>1</v>
          </cell>
          <cell r="J400">
            <v>1</v>
          </cell>
          <cell r="K400">
            <v>1</v>
          </cell>
          <cell r="L400">
            <v>1</v>
          </cell>
          <cell r="M400">
            <v>52</v>
          </cell>
          <cell r="N400">
            <v>617760</v>
          </cell>
          <cell r="O400">
            <v>52</v>
          </cell>
          <cell r="P400">
            <v>617760</v>
          </cell>
        </row>
        <row r="401">
          <cell r="A401">
            <v>400</v>
          </cell>
          <cell r="B401">
            <v>8</v>
          </cell>
          <cell r="E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</row>
        <row r="402">
          <cell r="A402">
            <v>401</v>
          </cell>
          <cell r="B402">
            <v>4</v>
          </cell>
          <cell r="C402" t="str">
            <v>07.02</v>
          </cell>
          <cell r="E402">
            <v>0</v>
          </cell>
          <cell r="F402" t="str">
            <v>* TUBOS EMBUTIDOS NO CONCRETO 1. ESTAGIO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</row>
        <row r="403">
          <cell r="A403">
            <v>402</v>
          </cell>
          <cell r="B403">
            <v>0</v>
          </cell>
          <cell r="C403" t="str">
            <v>07.02.01</v>
          </cell>
          <cell r="E403">
            <v>4024200</v>
          </cell>
          <cell r="F403" t="str">
            <v>TUBOS E CONEXOES DE FERRO FUNDIDO</v>
          </cell>
          <cell r="G403" t="str">
            <v>KG</v>
          </cell>
          <cell r="H403">
            <v>390000</v>
          </cell>
          <cell r="I403">
            <v>1</v>
          </cell>
          <cell r="J403">
            <v>1</v>
          </cell>
          <cell r="K403">
            <v>1</v>
          </cell>
          <cell r="L403">
            <v>1</v>
          </cell>
          <cell r="M403">
            <v>8.43</v>
          </cell>
          <cell r="N403">
            <v>3287700</v>
          </cell>
          <cell r="O403">
            <v>8.43</v>
          </cell>
          <cell r="P403">
            <v>3287700</v>
          </cell>
        </row>
        <row r="404">
          <cell r="A404">
            <v>403</v>
          </cell>
          <cell r="B404">
            <v>0</v>
          </cell>
          <cell r="C404" t="str">
            <v>07.02.02</v>
          </cell>
          <cell r="E404">
            <v>4024307</v>
          </cell>
          <cell r="F404" t="str">
            <v>TUBOS E CONEXOES DE ACO</v>
          </cell>
          <cell r="G404" t="str">
            <v>KG</v>
          </cell>
          <cell r="H404">
            <v>210000</v>
          </cell>
          <cell r="I404">
            <v>1</v>
          </cell>
          <cell r="J404">
            <v>1</v>
          </cell>
          <cell r="K404">
            <v>1</v>
          </cell>
          <cell r="L404">
            <v>1</v>
          </cell>
          <cell r="M404">
            <v>4.8899999999999997</v>
          </cell>
          <cell r="N404">
            <v>1026900</v>
          </cell>
          <cell r="O404">
            <v>4.8899999999999997</v>
          </cell>
          <cell r="P404">
            <v>1026900</v>
          </cell>
        </row>
        <row r="405">
          <cell r="A405">
            <v>404</v>
          </cell>
          <cell r="B405">
            <v>0</v>
          </cell>
          <cell r="C405" t="str">
            <v>07.02.03</v>
          </cell>
          <cell r="E405">
            <v>4024404</v>
          </cell>
          <cell r="F405" t="str">
            <v>ELETRODUTOS DE ACO GALVANIZADO</v>
          </cell>
          <cell r="G405" t="str">
            <v>KG</v>
          </cell>
          <cell r="H405">
            <v>31000</v>
          </cell>
          <cell r="I405">
            <v>1</v>
          </cell>
          <cell r="J405">
            <v>1</v>
          </cell>
          <cell r="K405">
            <v>1</v>
          </cell>
          <cell r="L405">
            <v>1</v>
          </cell>
          <cell r="M405">
            <v>36.799999999999997</v>
          </cell>
          <cell r="N405">
            <v>1140800</v>
          </cell>
          <cell r="O405">
            <v>36.799999999999997</v>
          </cell>
          <cell r="P405">
            <v>1140800</v>
          </cell>
        </row>
        <row r="406">
          <cell r="A406">
            <v>405</v>
          </cell>
          <cell r="B406">
            <v>0</v>
          </cell>
          <cell r="C406" t="str">
            <v>07.02.04</v>
          </cell>
          <cell r="E406">
            <v>4024501</v>
          </cell>
          <cell r="F406" t="str">
            <v>EMBUTIDOS ELETRICOS - MISCELANEOS</v>
          </cell>
          <cell r="G406" t="str">
            <v>GB</v>
          </cell>
          <cell r="H406">
            <v>1</v>
          </cell>
          <cell r="I406">
            <v>1</v>
          </cell>
          <cell r="J406">
            <v>1</v>
          </cell>
          <cell r="K406">
            <v>1</v>
          </cell>
          <cell r="L406">
            <v>1</v>
          </cell>
          <cell r="M406">
            <v>500000</v>
          </cell>
          <cell r="N406">
            <v>500000</v>
          </cell>
          <cell r="O406">
            <v>500000</v>
          </cell>
          <cell r="P406">
            <v>500000</v>
          </cell>
        </row>
        <row r="407">
          <cell r="A407">
            <v>406</v>
          </cell>
          <cell r="B407">
            <v>0</v>
          </cell>
          <cell r="C407" t="str">
            <v>07.02.05</v>
          </cell>
          <cell r="E407">
            <v>4024556</v>
          </cell>
          <cell r="F407" t="str">
            <v>FORNEC/INSTAL. TUBO PVC RIGIDO - DN 1100 MM</v>
          </cell>
          <cell r="G407" t="str">
            <v>M</v>
          </cell>
          <cell r="H407">
            <v>5500</v>
          </cell>
          <cell r="I407">
            <v>1</v>
          </cell>
          <cell r="J407">
            <v>1</v>
          </cell>
          <cell r="K407">
            <v>1</v>
          </cell>
          <cell r="L407">
            <v>1</v>
          </cell>
          <cell r="M407">
            <v>33.729999999999997</v>
          </cell>
          <cell r="N407">
            <v>185515</v>
          </cell>
          <cell r="O407">
            <v>33.729999999999997</v>
          </cell>
          <cell r="P407">
            <v>185515</v>
          </cell>
        </row>
        <row r="408">
          <cell r="A408">
            <v>407</v>
          </cell>
          <cell r="B408">
            <v>8</v>
          </cell>
          <cell r="E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A409">
            <v>408</v>
          </cell>
          <cell r="B409">
            <v>4</v>
          </cell>
          <cell r="C409" t="str">
            <v>07.04</v>
          </cell>
          <cell r="E409">
            <v>0</v>
          </cell>
          <cell r="F409" t="str">
            <v>* PECAS FIXAS EMBUTIDAS NO CONCRETO DE 1. ESTAGIO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>
            <v>409</v>
          </cell>
          <cell r="B410">
            <v>0</v>
          </cell>
          <cell r="C410" t="str">
            <v>07.04.01</v>
          </cell>
          <cell r="E410">
            <v>4024608</v>
          </cell>
          <cell r="F410" t="str">
            <v>PECAS FIXAS EMBUTIDAS - HIDROMECANICOS</v>
          </cell>
          <cell r="G410" t="str">
            <v>KG</v>
          </cell>
          <cell r="H410">
            <v>310000</v>
          </cell>
          <cell r="I410">
            <v>1</v>
          </cell>
          <cell r="J410">
            <v>1</v>
          </cell>
          <cell r="K410">
            <v>1</v>
          </cell>
          <cell r="L410">
            <v>1</v>
          </cell>
          <cell r="M410">
            <v>6.16</v>
          </cell>
          <cell r="N410">
            <v>1909600</v>
          </cell>
          <cell r="O410">
            <v>6.16</v>
          </cell>
          <cell r="P410">
            <v>1909600</v>
          </cell>
        </row>
        <row r="411">
          <cell r="A411">
            <v>410</v>
          </cell>
          <cell r="B411">
            <v>0</v>
          </cell>
          <cell r="C411" t="str">
            <v>07.04.02</v>
          </cell>
          <cell r="E411">
            <v>4024705</v>
          </cell>
          <cell r="F411" t="str">
            <v>PECAS FIXAS EMBUTIDAS - ICAMENTO</v>
          </cell>
          <cell r="G411" t="str">
            <v>KG</v>
          </cell>
          <cell r="H411">
            <v>120000</v>
          </cell>
          <cell r="I411">
            <v>1</v>
          </cell>
          <cell r="J411">
            <v>1</v>
          </cell>
          <cell r="K411">
            <v>1</v>
          </cell>
          <cell r="L411">
            <v>1</v>
          </cell>
          <cell r="M411">
            <v>6.16</v>
          </cell>
          <cell r="N411">
            <v>739200</v>
          </cell>
          <cell r="O411">
            <v>6.16</v>
          </cell>
          <cell r="P411">
            <v>739200</v>
          </cell>
        </row>
        <row r="412">
          <cell r="A412">
            <v>411</v>
          </cell>
          <cell r="B412">
            <v>8</v>
          </cell>
          <cell r="E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13">
          <cell r="A413">
            <v>412</v>
          </cell>
          <cell r="B413">
            <v>4</v>
          </cell>
          <cell r="C413" t="str">
            <v>07.05</v>
          </cell>
          <cell r="E413">
            <v>0</v>
          </cell>
          <cell r="F413" t="str">
            <v>* ESCADAS E CORRIMAO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</row>
        <row r="414">
          <cell r="A414">
            <v>413</v>
          </cell>
          <cell r="B414">
            <v>0</v>
          </cell>
          <cell r="C414" t="str">
            <v>07.05.01</v>
          </cell>
          <cell r="E414">
            <v>4024802</v>
          </cell>
          <cell r="F414" t="str">
            <v>TAMPA MET.ESCOTILHA,GRADE,ESQUAD,CORR E ESCADAS</v>
          </cell>
          <cell r="G414" t="str">
            <v>KG</v>
          </cell>
          <cell r="H414">
            <v>250000</v>
          </cell>
          <cell r="I414">
            <v>1</v>
          </cell>
          <cell r="J414">
            <v>1</v>
          </cell>
          <cell r="K414">
            <v>1</v>
          </cell>
          <cell r="L414">
            <v>1</v>
          </cell>
          <cell r="M414">
            <v>6.96</v>
          </cell>
          <cell r="N414">
            <v>1740000</v>
          </cell>
          <cell r="O414">
            <v>6.96</v>
          </cell>
          <cell r="P414">
            <v>1740000</v>
          </cell>
        </row>
        <row r="415">
          <cell r="A415">
            <v>414</v>
          </cell>
          <cell r="B415">
            <v>8</v>
          </cell>
          <cell r="E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</row>
        <row r="416">
          <cell r="A416">
            <v>415</v>
          </cell>
          <cell r="B416">
            <v>4</v>
          </cell>
          <cell r="C416" t="str">
            <v>07.06</v>
          </cell>
          <cell r="E416">
            <v>0</v>
          </cell>
          <cell r="F416" t="str">
            <v>* FORNECIMENTO E INSTALACAO DE JUNTAS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</row>
        <row r="417">
          <cell r="A417">
            <v>416</v>
          </cell>
          <cell r="B417">
            <v>0</v>
          </cell>
          <cell r="C417" t="str">
            <v>07.06.01</v>
          </cell>
          <cell r="E417">
            <v>4024909</v>
          </cell>
          <cell r="F417" t="str">
            <v>FORNEC E INSTAL JUNTAS O-35</v>
          </cell>
          <cell r="G417" t="str">
            <v>M</v>
          </cell>
          <cell r="H417">
            <v>8323</v>
          </cell>
          <cell r="I417">
            <v>1</v>
          </cell>
          <cell r="J417">
            <v>1</v>
          </cell>
          <cell r="K417">
            <v>1</v>
          </cell>
          <cell r="L417">
            <v>1</v>
          </cell>
          <cell r="M417">
            <v>68.81</v>
          </cell>
          <cell r="N417">
            <v>572705.63</v>
          </cell>
          <cell r="O417">
            <v>68.81</v>
          </cell>
          <cell r="P417">
            <v>572705.63</v>
          </cell>
        </row>
        <row r="418">
          <cell r="A418">
            <v>417</v>
          </cell>
          <cell r="B418">
            <v>0</v>
          </cell>
          <cell r="C418" t="str">
            <v>07.06.02</v>
          </cell>
          <cell r="E418">
            <v>4025009</v>
          </cell>
          <cell r="F418" t="str">
            <v>FORNEC E INSTAL JUNTAS O-22</v>
          </cell>
          <cell r="G418" t="str">
            <v>M</v>
          </cell>
          <cell r="H418">
            <v>200</v>
          </cell>
          <cell r="I418">
            <v>1</v>
          </cell>
          <cell r="J418">
            <v>1</v>
          </cell>
          <cell r="K418">
            <v>1</v>
          </cell>
          <cell r="L418">
            <v>1</v>
          </cell>
          <cell r="M418">
            <v>58.3</v>
          </cell>
          <cell r="N418">
            <v>11660</v>
          </cell>
          <cell r="O418">
            <v>58.3</v>
          </cell>
          <cell r="P418">
            <v>11660</v>
          </cell>
        </row>
        <row r="419">
          <cell r="A419">
            <v>418</v>
          </cell>
          <cell r="B419">
            <v>8</v>
          </cell>
          <cell r="E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</row>
        <row r="420">
          <cell r="A420">
            <v>419</v>
          </cell>
          <cell r="B420">
            <v>4</v>
          </cell>
          <cell r="C420" t="str">
            <v>07.07</v>
          </cell>
          <cell r="E420">
            <v>0</v>
          </cell>
          <cell r="F420" t="str">
            <v>* SISTEMA DE ATERRAMENTO DIVERSAS PARTES DA OBRA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</row>
        <row r="421">
          <cell r="A421">
            <v>420</v>
          </cell>
          <cell r="B421">
            <v>0</v>
          </cell>
          <cell r="C421" t="str">
            <v>07.07.01</v>
          </cell>
          <cell r="E421">
            <v>4025106</v>
          </cell>
          <cell r="F421" t="str">
            <v>CABO DE COBRE NU, COM A SECCAO DE  35 MM2</v>
          </cell>
          <cell r="G421" t="str">
            <v>M</v>
          </cell>
          <cell r="H421">
            <v>5500</v>
          </cell>
          <cell r="I421">
            <v>1</v>
          </cell>
          <cell r="J421">
            <v>1</v>
          </cell>
          <cell r="K421">
            <v>1</v>
          </cell>
          <cell r="L421">
            <v>1</v>
          </cell>
          <cell r="M421">
            <v>7.17</v>
          </cell>
          <cell r="N421">
            <v>39435</v>
          </cell>
          <cell r="O421">
            <v>7.17</v>
          </cell>
          <cell r="P421">
            <v>39435</v>
          </cell>
        </row>
        <row r="422">
          <cell r="A422">
            <v>421</v>
          </cell>
          <cell r="B422">
            <v>0</v>
          </cell>
          <cell r="C422" t="str">
            <v>07.07.02</v>
          </cell>
          <cell r="E422">
            <v>4025203</v>
          </cell>
          <cell r="F422" t="str">
            <v>CABO DE COBRE NU, COM A SECCAO DE  95 MM2</v>
          </cell>
          <cell r="G422" t="str">
            <v>M</v>
          </cell>
          <cell r="H422">
            <v>1000</v>
          </cell>
          <cell r="I422">
            <v>1</v>
          </cell>
          <cell r="J422">
            <v>1</v>
          </cell>
          <cell r="K422">
            <v>1</v>
          </cell>
          <cell r="L422">
            <v>1</v>
          </cell>
          <cell r="M422">
            <v>12.74</v>
          </cell>
          <cell r="N422">
            <v>12740</v>
          </cell>
          <cell r="O422">
            <v>12.74</v>
          </cell>
          <cell r="P422">
            <v>12740</v>
          </cell>
        </row>
        <row r="423">
          <cell r="A423">
            <v>422</v>
          </cell>
          <cell r="B423">
            <v>0</v>
          </cell>
          <cell r="C423" t="str">
            <v>07.07.03</v>
          </cell>
          <cell r="E423">
            <v>4025300</v>
          </cell>
          <cell r="F423" t="str">
            <v>CABO DE COBRA NU, COM A SECCAO DE 185 MM2</v>
          </cell>
          <cell r="G423" t="str">
            <v>M</v>
          </cell>
          <cell r="H423">
            <v>50000</v>
          </cell>
          <cell r="I423">
            <v>1</v>
          </cell>
          <cell r="J423">
            <v>1</v>
          </cell>
          <cell r="K423">
            <v>1</v>
          </cell>
          <cell r="L423">
            <v>1</v>
          </cell>
          <cell r="M423">
            <v>24.08</v>
          </cell>
          <cell r="N423">
            <v>1204000</v>
          </cell>
          <cell r="O423">
            <v>24.08</v>
          </cell>
          <cell r="P423">
            <v>1204000</v>
          </cell>
        </row>
        <row r="424">
          <cell r="A424">
            <v>423</v>
          </cell>
          <cell r="B424">
            <v>0</v>
          </cell>
          <cell r="C424" t="str">
            <v>07.07.04</v>
          </cell>
          <cell r="E424">
            <v>4025407</v>
          </cell>
          <cell r="F424" t="str">
            <v>MOLDE DE CONEXAO EXOTERMICA</v>
          </cell>
          <cell r="G424" t="str">
            <v>UN</v>
          </cell>
          <cell r="H424">
            <v>190</v>
          </cell>
          <cell r="I424">
            <v>1</v>
          </cell>
          <cell r="J424">
            <v>1</v>
          </cell>
          <cell r="K424">
            <v>1</v>
          </cell>
          <cell r="L424">
            <v>1</v>
          </cell>
          <cell r="M424">
            <v>120</v>
          </cell>
          <cell r="N424">
            <v>22800</v>
          </cell>
          <cell r="O424">
            <v>120</v>
          </cell>
          <cell r="P424">
            <v>22800</v>
          </cell>
        </row>
        <row r="425">
          <cell r="A425">
            <v>424</v>
          </cell>
          <cell r="B425">
            <v>0</v>
          </cell>
          <cell r="C425" t="str">
            <v>07.07.05</v>
          </cell>
          <cell r="E425">
            <v>4025504</v>
          </cell>
          <cell r="F425" t="str">
            <v>CARTUCHO PARA SOLDA 250</v>
          </cell>
          <cell r="G425" t="str">
            <v>UN</v>
          </cell>
          <cell r="H425">
            <v>8400</v>
          </cell>
          <cell r="I425">
            <v>1</v>
          </cell>
          <cell r="J425">
            <v>1</v>
          </cell>
          <cell r="K425">
            <v>1</v>
          </cell>
          <cell r="L425">
            <v>1</v>
          </cell>
          <cell r="M425">
            <v>13.54</v>
          </cell>
          <cell r="N425">
            <v>113736</v>
          </cell>
          <cell r="O425">
            <v>13.54</v>
          </cell>
          <cell r="P425">
            <v>113736</v>
          </cell>
        </row>
        <row r="426">
          <cell r="A426">
            <v>425</v>
          </cell>
          <cell r="B426">
            <v>0</v>
          </cell>
          <cell r="C426" t="str">
            <v>07.07.06</v>
          </cell>
          <cell r="E426">
            <v>4025601</v>
          </cell>
          <cell r="F426" t="str">
            <v>HASTE PARA ATERRAMENTO</v>
          </cell>
          <cell r="G426" t="str">
            <v>UN</v>
          </cell>
          <cell r="H426">
            <v>140</v>
          </cell>
          <cell r="I426">
            <v>1</v>
          </cell>
          <cell r="J426">
            <v>1</v>
          </cell>
          <cell r="K426">
            <v>1</v>
          </cell>
          <cell r="L426">
            <v>1</v>
          </cell>
          <cell r="M426">
            <v>128</v>
          </cell>
          <cell r="N426">
            <v>17920</v>
          </cell>
          <cell r="O426">
            <v>128</v>
          </cell>
          <cell r="P426">
            <v>17920</v>
          </cell>
        </row>
        <row r="427">
          <cell r="A427">
            <v>426</v>
          </cell>
          <cell r="B427">
            <v>0</v>
          </cell>
          <cell r="C427" t="str">
            <v>07.07.07</v>
          </cell>
          <cell r="E427">
            <v>4025708</v>
          </cell>
          <cell r="F427" t="str">
            <v>MATERIAIS PARA ATERRAMENTO - DIVERSOS</v>
          </cell>
          <cell r="G427" t="str">
            <v>GB</v>
          </cell>
          <cell r="H427">
            <v>1</v>
          </cell>
          <cell r="I427">
            <v>1</v>
          </cell>
          <cell r="J427">
            <v>1</v>
          </cell>
          <cell r="K427">
            <v>1</v>
          </cell>
          <cell r="L427">
            <v>1</v>
          </cell>
          <cell r="M427">
            <v>40000</v>
          </cell>
          <cell r="N427">
            <v>40000</v>
          </cell>
          <cell r="O427">
            <v>40000</v>
          </cell>
          <cell r="P427">
            <v>40000</v>
          </cell>
        </row>
        <row r="428">
          <cell r="A428">
            <v>427</v>
          </cell>
          <cell r="B428">
            <v>8</v>
          </cell>
          <cell r="E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</row>
        <row r="429">
          <cell r="A429">
            <v>428</v>
          </cell>
          <cell r="B429">
            <v>4</v>
          </cell>
          <cell r="C429" t="str">
            <v>07.08</v>
          </cell>
          <cell r="E429">
            <v>0</v>
          </cell>
          <cell r="F429" t="str">
            <v>* ACABAMENTOS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429</v>
          </cell>
          <cell r="B430">
            <v>0</v>
          </cell>
          <cell r="C430" t="str">
            <v>07.08.01</v>
          </cell>
          <cell r="E430">
            <v>4025805</v>
          </cell>
          <cell r="F430" t="str">
            <v>ACABAMENTOS GERAIS</v>
          </cell>
          <cell r="G430" t="str">
            <v>R$</v>
          </cell>
          <cell r="H430">
            <v>2400000</v>
          </cell>
          <cell r="I430">
            <v>1</v>
          </cell>
          <cell r="J430">
            <v>1</v>
          </cell>
          <cell r="K430">
            <v>1</v>
          </cell>
          <cell r="L430">
            <v>1</v>
          </cell>
          <cell r="M430">
            <v>1.25</v>
          </cell>
          <cell r="N430">
            <v>3000000</v>
          </cell>
          <cell r="O430">
            <v>1.25</v>
          </cell>
          <cell r="P430">
            <v>3000000</v>
          </cell>
        </row>
        <row r="431">
          <cell r="A431">
            <v>430</v>
          </cell>
          <cell r="B431">
            <v>0</v>
          </cell>
          <cell r="C431" t="str">
            <v>07.08.02</v>
          </cell>
          <cell r="E431">
            <v>4025902</v>
          </cell>
          <cell r="F431" t="str">
            <v>IMPERMEABILIZACOES</v>
          </cell>
          <cell r="G431" t="str">
            <v>R$</v>
          </cell>
          <cell r="H431">
            <v>400000</v>
          </cell>
          <cell r="I431">
            <v>1</v>
          </cell>
          <cell r="J431">
            <v>1</v>
          </cell>
          <cell r="K431">
            <v>1</v>
          </cell>
          <cell r="L431">
            <v>1</v>
          </cell>
          <cell r="M431">
            <v>1.25</v>
          </cell>
          <cell r="N431">
            <v>500000</v>
          </cell>
          <cell r="O431">
            <v>1.25</v>
          </cell>
          <cell r="P431">
            <v>500000</v>
          </cell>
        </row>
        <row r="432">
          <cell r="A432">
            <v>431</v>
          </cell>
          <cell r="B432">
            <v>0</v>
          </cell>
          <cell r="C432" t="str">
            <v>07.08.03</v>
          </cell>
          <cell r="E432">
            <v>4026002</v>
          </cell>
          <cell r="F432" t="str">
            <v>PISOS</v>
          </cell>
          <cell r="G432" t="str">
            <v>R$</v>
          </cell>
          <cell r="H432">
            <v>750000</v>
          </cell>
          <cell r="I432">
            <v>1</v>
          </cell>
          <cell r="J432">
            <v>1</v>
          </cell>
          <cell r="K432">
            <v>1</v>
          </cell>
          <cell r="L432">
            <v>1</v>
          </cell>
          <cell r="M432">
            <v>1.25</v>
          </cell>
          <cell r="N432">
            <v>937500</v>
          </cell>
          <cell r="O432">
            <v>1.25</v>
          </cell>
          <cell r="P432">
            <v>937500</v>
          </cell>
        </row>
        <row r="433">
          <cell r="A433">
            <v>432</v>
          </cell>
          <cell r="B433">
            <v>0</v>
          </cell>
          <cell r="C433" t="str">
            <v>07.08.04</v>
          </cell>
          <cell r="E433">
            <v>4026109</v>
          </cell>
          <cell r="F433" t="str">
            <v>ALVENARIAS</v>
          </cell>
          <cell r="G433" t="str">
            <v>R$</v>
          </cell>
          <cell r="H433">
            <v>150000</v>
          </cell>
          <cell r="I433">
            <v>1</v>
          </cell>
          <cell r="J433">
            <v>1</v>
          </cell>
          <cell r="K433">
            <v>1</v>
          </cell>
          <cell r="L433">
            <v>1</v>
          </cell>
          <cell r="M433">
            <v>1.25</v>
          </cell>
          <cell r="N433">
            <v>187500</v>
          </cell>
          <cell r="O433">
            <v>1.25</v>
          </cell>
          <cell r="P433">
            <v>187500</v>
          </cell>
        </row>
        <row r="434">
          <cell r="A434">
            <v>433</v>
          </cell>
          <cell r="B434">
            <v>0</v>
          </cell>
          <cell r="C434" t="str">
            <v>07.08.05</v>
          </cell>
          <cell r="E434">
            <v>4026206</v>
          </cell>
          <cell r="F434" t="str">
            <v>ESQUADRIAS METALICAS</v>
          </cell>
          <cell r="G434" t="str">
            <v>R$</v>
          </cell>
          <cell r="H434">
            <v>300000</v>
          </cell>
          <cell r="I434">
            <v>1</v>
          </cell>
          <cell r="J434">
            <v>1</v>
          </cell>
          <cell r="K434">
            <v>1</v>
          </cell>
          <cell r="L434">
            <v>1</v>
          </cell>
          <cell r="M434">
            <v>1.25</v>
          </cell>
          <cell r="N434">
            <v>375000</v>
          </cell>
          <cell r="O434">
            <v>1.25</v>
          </cell>
          <cell r="P434">
            <v>375000</v>
          </cell>
        </row>
        <row r="435">
          <cell r="A435">
            <v>434</v>
          </cell>
          <cell r="B435">
            <v>8</v>
          </cell>
          <cell r="E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</row>
        <row r="436">
          <cell r="A436">
            <v>435</v>
          </cell>
          <cell r="B436">
            <v>2</v>
          </cell>
          <cell r="C436" t="str">
            <v>08</v>
          </cell>
          <cell r="E436">
            <v>0</v>
          </cell>
          <cell r="F436" t="str">
            <v>** SUBESTACAO OBRAS CIVIS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</row>
        <row r="437">
          <cell r="A437">
            <v>436</v>
          </cell>
          <cell r="B437">
            <v>4</v>
          </cell>
          <cell r="C437" t="str">
            <v>08.01</v>
          </cell>
          <cell r="E437">
            <v>0</v>
          </cell>
          <cell r="F437" t="str">
            <v>* SE - OBRAS CIVIS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</row>
        <row r="438">
          <cell r="A438">
            <v>437</v>
          </cell>
          <cell r="B438">
            <v>0</v>
          </cell>
          <cell r="C438" t="str">
            <v>08.01.01</v>
          </cell>
          <cell r="E438">
            <v>4026303</v>
          </cell>
          <cell r="F438" t="str">
            <v>SE - COMCRETO ESTRUTURAL FCK= 16MPA</v>
          </cell>
          <cell r="G438" t="str">
            <v>M3</v>
          </cell>
          <cell r="H438">
            <v>2765</v>
          </cell>
          <cell r="I438">
            <v>1</v>
          </cell>
          <cell r="J438">
            <v>1</v>
          </cell>
          <cell r="K438">
            <v>1</v>
          </cell>
          <cell r="L438">
            <v>1</v>
          </cell>
          <cell r="M438">
            <v>116.26</v>
          </cell>
          <cell r="N438">
            <v>321458.90000000002</v>
          </cell>
          <cell r="O438">
            <v>116.26</v>
          </cell>
          <cell r="P438">
            <v>321458.90000000002</v>
          </cell>
        </row>
        <row r="439">
          <cell r="A439">
            <v>438</v>
          </cell>
          <cell r="B439">
            <v>0</v>
          </cell>
          <cell r="C439" t="str">
            <v>08.01.02</v>
          </cell>
          <cell r="E439">
            <v>4026400</v>
          </cell>
          <cell r="F439" t="str">
            <v>SE - CONCRETO ESTRUTURAL FCK=  9MPA</v>
          </cell>
          <cell r="G439" t="str">
            <v>M3</v>
          </cell>
          <cell r="H439">
            <v>180</v>
          </cell>
          <cell r="I439">
            <v>1</v>
          </cell>
          <cell r="J439">
            <v>1</v>
          </cell>
          <cell r="K439">
            <v>1</v>
          </cell>
          <cell r="L439">
            <v>1</v>
          </cell>
          <cell r="M439">
            <v>102.12</v>
          </cell>
          <cell r="N439">
            <v>18381.599999999999</v>
          </cell>
          <cell r="O439">
            <v>102.12</v>
          </cell>
          <cell r="P439">
            <v>18381.599999999999</v>
          </cell>
        </row>
        <row r="440">
          <cell r="A440">
            <v>439</v>
          </cell>
          <cell r="B440">
            <v>0</v>
          </cell>
          <cell r="C440" t="str">
            <v>08.01.03</v>
          </cell>
          <cell r="E440">
            <v>4026507</v>
          </cell>
          <cell r="F440" t="str">
            <v>SE - FORMA PARA CONCRETO</v>
          </cell>
          <cell r="G440" t="str">
            <v>M2</v>
          </cell>
          <cell r="H440">
            <v>8670</v>
          </cell>
          <cell r="I440">
            <v>1</v>
          </cell>
          <cell r="J440">
            <v>1</v>
          </cell>
          <cell r="K440">
            <v>1</v>
          </cell>
          <cell r="L440">
            <v>1</v>
          </cell>
          <cell r="M440">
            <v>55.32</v>
          </cell>
          <cell r="N440">
            <v>479624.4</v>
          </cell>
          <cell r="O440">
            <v>55.32</v>
          </cell>
          <cell r="P440">
            <v>479624.4</v>
          </cell>
        </row>
        <row r="441">
          <cell r="A441">
            <v>440</v>
          </cell>
          <cell r="B441">
            <v>0</v>
          </cell>
          <cell r="C441" t="str">
            <v>08.01.04</v>
          </cell>
          <cell r="E441">
            <v>4026604</v>
          </cell>
          <cell r="F441" t="str">
            <v>SE - ARMADURA PARA CONCRETO</v>
          </cell>
          <cell r="G441" t="str">
            <v>T</v>
          </cell>
          <cell r="H441">
            <v>180</v>
          </cell>
          <cell r="I441">
            <v>1</v>
          </cell>
          <cell r="J441">
            <v>1</v>
          </cell>
          <cell r="K441">
            <v>1</v>
          </cell>
          <cell r="L441">
            <v>1</v>
          </cell>
          <cell r="M441">
            <v>1925.34</v>
          </cell>
          <cell r="N441">
            <v>346561.2</v>
          </cell>
          <cell r="O441">
            <v>1925.34</v>
          </cell>
          <cell r="P441">
            <v>346561.2</v>
          </cell>
        </row>
        <row r="442">
          <cell r="A442">
            <v>441</v>
          </cell>
          <cell r="B442">
            <v>0</v>
          </cell>
          <cell r="C442" t="str">
            <v>08.01.05</v>
          </cell>
          <cell r="E442">
            <v>4026701</v>
          </cell>
          <cell r="F442" t="str">
            <v>SE - ESCAVACAO MECANICA</v>
          </cell>
          <cell r="G442" t="str">
            <v>M3</v>
          </cell>
          <cell r="H442">
            <v>16185</v>
          </cell>
          <cell r="I442">
            <v>1</v>
          </cell>
          <cell r="J442">
            <v>1</v>
          </cell>
          <cell r="K442">
            <v>1</v>
          </cell>
          <cell r="L442">
            <v>1</v>
          </cell>
          <cell r="M442">
            <v>3.18</v>
          </cell>
          <cell r="N442">
            <v>51468.3</v>
          </cell>
          <cell r="O442">
            <v>3.18</v>
          </cell>
          <cell r="P442">
            <v>51468.3</v>
          </cell>
        </row>
        <row r="443">
          <cell r="A443">
            <v>442</v>
          </cell>
          <cell r="B443">
            <v>0</v>
          </cell>
          <cell r="C443" t="str">
            <v>08.01.06</v>
          </cell>
          <cell r="E443">
            <v>4026808</v>
          </cell>
          <cell r="F443" t="str">
            <v>SE - REATERRO COMPACTADO</v>
          </cell>
          <cell r="G443" t="str">
            <v>M3</v>
          </cell>
          <cell r="H443">
            <v>13000</v>
          </cell>
          <cell r="I443">
            <v>1</v>
          </cell>
          <cell r="J443">
            <v>1</v>
          </cell>
          <cell r="K443">
            <v>1</v>
          </cell>
          <cell r="L443">
            <v>1</v>
          </cell>
          <cell r="M443">
            <v>1</v>
          </cell>
          <cell r="N443">
            <v>13000</v>
          </cell>
          <cell r="O443">
            <v>1</v>
          </cell>
          <cell r="P443">
            <v>13000</v>
          </cell>
        </row>
        <row r="444">
          <cell r="A444">
            <v>443</v>
          </cell>
          <cell r="B444">
            <v>8</v>
          </cell>
          <cell r="E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A445">
            <v>444</v>
          </cell>
          <cell r="B445">
            <v>4</v>
          </cell>
          <cell r="C445" t="str">
            <v>08.02</v>
          </cell>
          <cell r="E445">
            <v>0</v>
          </cell>
          <cell r="F445" t="str">
            <v>* SE - DRENAGEM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A446">
            <v>445</v>
          </cell>
          <cell r="B446">
            <v>0</v>
          </cell>
          <cell r="C446" t="str">
            <v>08.02.01</v>
          </cell>
          <cell r="E446">
            <v>4026905</v>
          </cell>
          <cell r="F446" t="str">
            <v>SE - ESCAVACAO MEC DAS VALAS</v>
          </cell>
          <cell r="G446" t="str">
            <v>M3</v>
          </cell>
          <cell r="H446">
            <v>4820</v>
          </cell>
          <cell r="I446">
            <v>1</v>
          </cell>
          <cell r="J446">
            <v>1</v>
          </cell>
          <cell r="K446">
            <v>1</v>
          </cell>
          <cell r="L446">
            <v>1</v>
          </cell>
          <cell r="M446">
            <v>5.67</v>
          </cell>
          <cell r="N446">
            <v>27329.4</v>
          </cell>
          <cell r="O446">
            <v>5.67</v>
          </cell>
          <cell r="P446">
            <v>27329.4</v>
          </cell>
        </row>
        <row r="447">
          <cell r="A447">
            <v>446</v>
          </cell>
          <cell r="B447">
            <v>0</v>
          </cell>
          <cell r="C447" t="str">
            <v>08.02.02</v>
          </cell>
          <cell r="E447">
            <v>4027005</v>
          </cell>
          <cell r="F447" t="str">
            <v>SE - BRITA N. 03 PREENCHIMENTO DAS VALAS</v>
          </cell>
          <cell r="G447" t="str">
            <v>M3</v>
          </cell>
          <cell r="H447">
            <v>3965</v>
          </cell>
          <cell r="I447">
            <v>1</v>
          </cell>
          <cell r="J447">
            <v>1</v>
          </cell>
          <cell r="K447">
            <v>1</v>
          </cell>
          <cell r="L447">
            <v>1</v>
          </cell>
          <cell r="M447">
            <v>10.37</v>
          </cell>
          <cell r="N447">
            <v>41117.050000000003</v>
          </cell>
          <cell r="O447">
            <v>10.37</v>
          </cell>
          <cell r="P447">
            <v>41117.050000000003</v>
          </cell>
        </row>
        <row r="448">
          <cell r="A448">
            <v>447</v>
          </cell>
          <cell r="B448">
            <v>0</v>
          </cell>
          <cell r="C448" t="str">
            <v>08.02.03</v>
          </cell>
          <cell r="E448">
            <v>4027102</v>
          </cell>
          <cell r="F448" t="str">
            <v>SE - CARGA E TRANSPORTE DE MAT EXCEDENTE</v>
          </cell>
          <cell r="G448" t="str">
            <v>M3</v>
          </cell>
          <cell r="H448">
            <v>860</v>
          </cell>
          <cell r="I448">
            <v>1</v>
          </cell>
          <cell r="J448">
            <v>1</v>
          </cell>
          <cell r="K448">
            <v>1</v>
          </cell>
          <cell r="L448">
            <v>1</v>
          </cell>
          <cell r="M448">
            <v>2.83</v>
          </cell>
          <cell r="N448">
            <v>2433.8000000000002</v>
          </cell>
          <cell r="O448">
            <v>2.83</v>
          </cell>
          <cell r="P448">
            <v>2433.8000000000002</v>
          </cell>
        </row>
        <row r="449">
          <cell r="A449">
            <v>448</v>
          </cell>
          <cell r="B449">
            <v>0</v>
          </cell>
          <cell r="C449" t="str">
            <v>08.02.04</v>
          </cell>
          <cell r="E449">
            <v>4027209</v>
          </cell>
          <cell r="F449" t="str">
            <v>SE - FORNEC E ASSENT TUBO PVC 0,10M</v>
          </cell>
          <cell r="G449" t="str">
            <v>ML</v>
          </cell>
          <cell r="H449">
            <v>110</v>
          </cell>
          <cell r="I449">
            <v>1</v>
          </cell>
          <cell r="J449">
            <v>1</v>
          </cell>
          <cell r="K449">
            <v>1</v>
          </cell>
          <cell r="L449">
            <v>1</v>
          </cell>
          <cell r="M449">
            <v>2.21</v>
          </cell>
          <cell r="N449">
            <v>243.1</v>
          </cell>
          <cell r="O449">
            <v>2.21</v>
          </cell>
          <cell r="P449">
            <v>243.1</v>
          </cell>
        </row>
        <row r="450">
          <cell r="A450">
            <v>449</v>
          </cell>
          <cell r="B450">
            <v>0</v>
          </cell>
          <cell r="C450" t="str">
            <v>08.02.05</v>
          </cell>
          <cell r="E450">
            <v>4027306</v>
          </cell>
          <cell r="F450" t="str">
            <v>SE - FORNEC E ASSENT TUBO CONC SIMPLES D=0.20M</v>
          </cell>
          <cell r="G450" t="str">
            <v>ML</v>
          </cell>
          <cell r="H450">
            <v>175</v>
          </cell>
          <cell r="I450">
            <v>1</v>
          </cell>
          <cell r="J450">
            <v>1</v>
          </cell>
          <cell r="K450">
            <v>1</v>
          </cell>
          <cell r="L450">
            <v>1</v>
          </cell>
          <cell r="M450">
            <v>93.15</v>
          </cell>
          <cell r="N450">
            <v>16301.25</v>
          </cell>
          <cell r="O450">
            <v>93.15</v>
          </cell>
          <cell r="P450">
            <v>16301.25</v>
          </cell>
        </row>
        <row r="451">
          <cell r="A451">
            <v>450</v>
          </cell>
          <cell r="B451">
            <v>0</v>
          </cell>
          <cell r="C451" t="str">
            <v>08.02.06</v>
          </cell>
          <cell r="E451">
            <v>4027403</v>
          </cell>
          <cell r="F451" t="str">
            <v>SE - FORNEC E ASSENT TUBO CONC POROSO D=0.20M</v>
          </cell>
          <cell r="G451" t="str">
            <v>ML</v>
          </cell>
          <cell r="H451">
            <v>400</v>
          </cell>
          <cell r="I451">
            <v>1</v>
          </cell>
          <cell r="J451">
            <v>1</v>
          </cell>
          <cell r="K451">
            <v>1</v>
          </cell>
          <cell r="L451">
            <v>1</v>
          </cell>
          <cell r="M451">
            <v>93.65</v>
          </cell>
          <cell r="N451">
            <v>37460</v>
          </cell>
          <cell r="O451">
            <v>93.65</v>
          </cell>
          <cell r="P451">
            <v>37460</v>
          </cell>
        </row>
        <row r="452">
          <cell r="A452">
            <v>451</v>
          </cell>
          <cell r="B452">
            <v>0</v>
          </cell>
          <cell r="C452" t="str">
            <v>08.02.07</v>
          </cell>
          <cell r="E452">
            <v>4027500</v>
          </cell>
          <cell r="F452" t="str">
            <v>SE - FORNEC E ASSENT TUBO CONC POROSO D=0.30M</v>
          </cell>
          <cell r="G452" t="str">
            <v>ML</v>
          </cell>
          <cell r="H452">
            <v>1800</v>
          </cell>
          <cell r="I452">
            <v>1</v>
          </cell>
          <cell r="J452">
            <v>1</v>
          </cell>
          <cell r="K452">
            <v>1</v>
          </cell>
          <cell r="L452">
            <v>1</v>
          </cell>
          <cell r="M452">
            <v>122.89</v>
          </cell>
          <cell r="N452">
            <v>221202</v>
          </cell>
          <cell r="O452">
            <v>122.89</v>
          </cell>
          <cell r="P452">
            <v>221202</v>
          </cell>
        </row>
        <row r="453">
          <cell r="A453">
            <v>452</v>
          </cell>
          <cell r="B453">
            <v>0</v>
          </cell>
          <cell r="C453" t="str">
            <v>08.02.08</v>
          </cell>
          <cell r="E453">
            <v>4027607</v>
          </cell>
          <cell r="F453" t="str">
            <v>SE - FORNEC E ASSENT TUBO CONC ARMADO CA2 D=0.40M</v>
          </cell>
          <cell r="G453" t="str">
            <v>ML</v>
          </cell>
          <cell r="H453">
            <v>185</v>
          </cell>
          <cell r="I453">
            <v>1</v>
          </cell>
          <cell r="J453">
            <v>1</v>
          </cell>
          <cell r="K453">
            <v>1</v>
          </cell>
          <cell r="L453">
            <v>1</v>
          </cell>
          <cell r="M453">
            <v>108.6</v>
          </cell>
          <cell r="N453">
            <v>20091</v>
          </cell>
          <cell r="O453">
            <v>108.6</v>
          </cell>
          <cell r="P453">
            <v>20091</v>
          </cell>
        </row>
        <row r="454">
          <cell r="A454">
            <v>453</v>
          </cell>
          <cell r="B454">
            <v>0</v>
          </cell>
          <cell r="C454" t="str">
            <v>08.02.09</v>
          </cell>
          <cell r="E454">
            <v>4027704</v>
          </cell>
          <cell r="F454" t="str">
            <v>SE - FORNEC E ASSENT TUBO CONC ARMADO CA2 D=0.60M</v>
          </cell>
          <cell r="G454" t="str">
            <v>ML</v>
          </cell>
          <cell r="H454">
            <v>620</v>
          </cell>
          <cell r="I454">
            <v>1</v>
          </cell>
          <cell r="J454">
            <v>1</v>
          </cell>
          <cell r="K454">
            <v>1</v>
          </cell>
          <cell r="L454">
            <v>1</v>
          </cell>
          <cell r="M454">
            <v>298.29000000000002</v>
          </cell>
          <cell r="N454">
            <v>184939.8</v>
          </cell>
          <cell r="O454">
            <v>298.29000000000002</v>
          </cell>
          <cell r="P454">
            <v>184939.8</v>
          </cell>
        </row>
        <row r="455">
          <cell r="A455">
            <v>454</v>
          </cell>
          <cell r="B455">
            <v>0</v>
          </cell>
          <cell r="C455" t="str">
            <v>08.02.10</v>
          </cell>
          <cell r="E455">
            <v>4027801</v>
          </cell>
          <cell r="F455" t="str">
            <v>SE - FORNEC E ASSENT TUBO CONC ARMADO CA2 D=0.80M</v>
          </cell>
          <cell r="G455" t="str">
            <v>ML</v>
          </cell>
          <cell r="H455">
            <v>195</v>
          </cell>
          <cell r="I455">
            <v>1</v>
          </cell>
          <cell r="J455">
            <v>1</v>
          </cell>
          <cell r="K455">
            <v>1</v>
          </cell>
          <cell r="L455">
            <v>1</v>
          </cell>
          <cell r="M455">
            <v>232.29</v>
          </cell>
          <cell r="N455">
            <v>45296.55</v>
          </cell>
          <cell r="O455">
            <v>232.29</v>
          </cell>
          <cell r="P455">
            <v>45296.55</v>
          </cell>
        </row>
        <row r="456">
          <cell r="A456">
            <v>455</v>
          </cell>
          <cell r="B456">
            <v>0</v>
          </cell>
          <cell r="C456" t="str">
            <v>08.02.11</v>
          </cell>
          <cell r="E456">
            <v>4027908</v>
          </cell>
          <cell r="F456" t="str">
            <v>SE - BOCA DE LOBO COM CANTONEIRA, QUADRO E GRELHA</v>
          </cell>
          <cell r="G456" t="str">
            <v>UN</v>
          </cell>
          <cell r="H456">
            <v>36</v>
          </cell>
          <cell r="I456">
            <v>1</v>
          </cell>
          <cell r="J456">
            <v>1</v>
          </cell>
          <cell r="K456">
            <v>1</v>
          </cell>
          <cell r="L456">
            <v>1</v>
          </cell>
          <cell r="M456">
            <v>1865.19</v>
          </cell>
          <cell r="N456">
            <v>67146.84</v>
          </cell>
          <cell r="O456">
            <v>1865.19</v>
          </cell>
          <cell r="P456">
            <v>67146.84</v>
          </cell>
        </row>
        <row r="457">
          <cell r="A457">
            <v>456</v>
          </cell>
          <cell r="B457">
            <v>0</v>
          </cell>
          <cell r="C457" t="str">
            <v>08.02.12</v>
          </cell>
          <cell r="E457">
            <v>4028008</v>
          </cell>
          <cell r="F457" t="str">
            <v>SE - BUEIRO SIMPLES TUB CONC (ABA SAIDA) P/ TUBO 0.80M</v>
          </cell>
          <cell r="G457" t="str">
            <v>UN</v>
          </cell>
          <cell r="H457">
            <v>2</v>
          </cell>
          <cell r="I457">
            <v>1</v>
          </cell>
          <cell r="J457">
            <v>1</v>
          </cell>
          <cell r="K457">
            <v>1</v>
          </cell>
          <cell r="L457">
            <v>1</v>
          </cell>
          <cell r="M457">
            <v>864.92</v>
          </cell>
          <cell r="N457">
            <v>1729.84</v>
          </cell>
          <cell r="O457">
            <v>864.92</v>
          </cell>
          <cell r="P457">
            <v>1729.84</v>
          </cell>
        </row>
        <row r="458">
          <cell r="A458">
            <v>457</v>
          </cell>
          <cell r="B458">
            <v>0</v>
          </cell>
          <cell r="C458" t="str">
            <v>08.02.13</v>
          </cell>
          <cell r="E458">
            <v>4028105</v>
          </cell>
          <cell r="F458" t="str">
            <v>SE - MANTA POLIESTER</v>
          </cell>
          <cell r="G458" t="str">
            <v>M2</v>
          </cell>
          <cell r="H458">
            <v>8570</v>
          </cell>
          <cell r="I458">
            <v>1</v>
          </cell>
          <cell r="J458">
            <v>1</v>
          </cell>
          <cell r="K458">
            <v>1</v>
          </cell>
          <cell r="L458">
            <v>1</v>
          </cell>
          <cell r="M458">
            <v>4.91</v>
          </cell>
          <cell r="N458">
            <v>42078.7</v>
          </cell>
          <cell r="O458">
            <v>4.91</v>
          </cell>
          <cell r="P458">
            <v>42078.7</v>
          </cell>
        </row>
        <row r="459">
          <cell r="A459">
            <v>458</v>
          </cell>
          <cell r="B459">
            <v>8</v>
          </cell>
          <cell r="E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</row>
        <row r="460">
          <cell r="A460">
            <v>459</v>
          </cell>
          <cell r="B460">
            <v>4</v>
          </cell>
          <cell r="C460" t="str">
            <v>08.03</v>
          </cell>
          <cell r="E460">
            <v>0</v>
          </cell>
          <cell r="F460" t="str">
            <v>* SE - CONSTRUCAO DE ATERRO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</row>
        <row r="461">
          <cell r="A461">
            <v>460</v>
          </cell>
          <cell r="B461">
            <v>0</v>
          </cell>
          <cell r="C461" t="str">
            <v>08.03.01</v>
          </cell>
          <cell r="E461">
            <v>4028202</v>
          </cell>
          <cell r="F461" t="str">
            <v>SUBESTACAO - SOLO COMPACTADO</v>
          </cell>
          <cell r="G461" t="str">
            <v>M3</v>
          </cell>
          <cell r="H461">
            <v>0</v>
          </cell>
          <cell r="I461">
            <v>1</v>
          </cell>
          <cell r="J461">
            <v>1</v>
          </cell>
          <cell r="K461">
            <v>1</v>
          </cell>
          <cell r="L461">
            <v>1</v>
          </cell>
          <cell r="M461">
            <v>1.1599999999999999</v>
          </cell>
          <cell r="N461">
            <v>0</v>
          </cell>
          <cell r="O461">
            <v>1.1599999999999999</v>
          </cell>
          <cell r="P461">
            <v>0</v>
          </cell>
        </row>
        <row r="462">
          <cell r="A462">
            <v>461</v>
          </cell>
          <cell r="B462">
            <v>0</v>
          </cell>
          <cell r="C462" t="str">
            <v>08.03.02</v>
          </cell>
          <cell r="E462">
            <v>4028309</v>
          </cell>
          <cell r="F462" t="str">
            <v>SUBESTACAO - ENROCAMENTO COMPACTADO</v>
          </cell>
          <cell r="G462" t="str">
            <v>M3</v>
          </cell>
          <cell r="H462">
            <v>660000</v>
          </cell>
          <cell r="I462">
            <v>1</v>
          </cell>
          <cell r="J462">
            <v>1</v>
          </cell>
          <cell r="K462">
            <v>1</v>
          </cell>
          <cell r="L462">
            <v>1</v>
          </cell>
          <cell r="M462">
            <v>0.67</v>
          </cell>
          <cell r="N462">
            <v>442200</v>
          </cell>
          <cell r="O462">
            <v>0.67</v>
          </cell>
          <cell r="P462">
            <v>442200</v>
          </cell>
        </row>
        <row r="463">
          <cell r="A463">
            <v>462</v>
          </cell>
          <cell r="B463">
            <v>0</v>
          </cell>
          <cell r="C463" t="str">
            <v>08.03.03</v>
          </cell>
          <cell r="E463">
            <v>4028406</v>
          </cell>
          <cell r="F463" t="str">
            <v>SUBESTACAO - PROTECAO TALUDE (GRAMA)</v>
          </cell>
          <cell r="G463" t="str">
            <v>M2</v>
          </cell>
          <cell r="H463">
            <v>19300</v>
          </cell>
          <cell r="I463">
            <v>1</v>
          </cell>
          <cell r="J463">
            <v>1</v>
          </cell>
          <cell r="K463">
            <v>1</v>
          </cell>
          <cell r="L463">
            <v>1</v>
          </cell>
          <cell r="M463">
            <v>6.08</v>
          </cell>
          <cell r="N463">
            <v>117344</v>
          </cell>
          <cell r="O463">
            <v>6.08</v>
          </cell>
          <cell r="P463">
            <v>117344</v>
          </cell>
        </row>
        <row r="464">
          <cell r="A464">
            <v>463</v>
          </cell>
          <cell r="B464">
            <v>0</v>
          </cell>
          <cell r="C464" t="str">
            <v>08.03.04</v>
          </cell>
          <cell r="E464">
            <v>4028503</v>
          </cell>
          <cell r="F464" t="str">
            <v>SUBESTACAO - BRITA N. 2 PARA O PATIO</v>
          </cell>
          <cell r="G464" t="str">
            <v>M3</v>
          </cell>
          <cell r="H464">
            <v>4200</v>
          </cell>
          <cell r="I464">
            <v>1</v>
          </cell>
          <cell r="J464">
            <v>1</v>
          </cell>
          <cell r="K464">
            <v>1</v>
          </cell>
          <cell r="L464">
            <v>1</v>
          </cell>
          <cell r="M464">
            <v>4.68</v>
          </cell>
          <cell r="N464">
            <v>19656</v>
          </cell>
          <cell r="O464">
            <v>4.68</v>
          </cell>
          <cell r="P464">
            <v>19656</v>
          </cell>
        </row>
        <row r="465">
          <cell r="A465">
            <v>464</v>
          </cell>
          <cell r="B465">
            <v>8</v>
          </cell>
          <cell r="E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</row>
        <row r="466">
          <cell r="A466">
            <v>465</v>
          </cell>
          <cell r="B466">
            <v>2</v>
          </cell>
          <cell r="C466" t="str">
            <v>09</v>
          </cell>
          <cell r="E466">
            <v>0</v>
          </cell>
          <cell r="F466" t="str">
            <v>** INSTRUMENTACAO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</row>
        <row r="467">
          <cell r="A467">
            <v>466</v>
          </cell>
          <cell r="B467">
            <v>4</v>
          </cell>
          <cell r="C467" t="str">
            <v>09.01</v>
          </cell>
          <cell r="E467">
            <v>0</v>
          </cell>
          <cell r="F467" t="str">
            <v>* INSTRUMENTACAO NAS DIVERSAS ESTRUTURAS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A468">
            <v>467</v>
          </cell>
          <cell r="B468">
            <v>0</v>
          </cell>
          <cell r="C468" t="str">
            <v>09.01.01</v>
          </cell>
          <cell r="E468">
            <v>4028600</v>
          </cell>
          <cell r="F468" t="str">
            <v>AREA DE MONTAGEM</v>
          </cell>
          <cell r="G468" t="str">
            <v>R$</v>
          </cell>
          <cell r="H468">
            <v>5000</v>
          </cell>
          <cell r="I468">
            <v>1</v>
          </cell>
          <cell r="J468">
            <v>1</v>
          </cell>
          <cell r="K468">
            <v>1</v>
          </cell>
          <cell r="L468">
            <v>1</v>
          </cell>
          <cell r="M468">
            <v>1</v>
          </cell>
          <cell r="N468">
            <v>5000</v>
          </cell>
          <cell r="O468">
            <v>1</v>
          </cell>
          <cell r="P468">
            <v>5000</v>
          </cell>
        </row>
        <row r="469">
          <cell r="A469">
            <v>468</v>
          </cell>
          <cell r="B469">
            <v>0</v>
          </cell>
          <cell r="C469" t="str">
            <v>09.01.02</v>
          </cell>
          <cell r="E469">
            <v>4028707</v>
          </cell>
          <cell r="F469" t="str">
            <v>TOMADA D AGUA</v>
          </cell>
          <cell r="G469" t="str">
            <v>R$</v>
          </cell>
          <cell r="H469">
            <v>115000</v>
          </cell>
          <cell r="I469">
            <v>1</v>
          </cell>
          <cell r="J469">
            <v>1</v>
          </cell>
          <cell r="K469">
            <v>1</v>
          </cell>
          <cell r="L469">
            <v>1</v>
          </cell>
          <cell r="M469">
            <v>1</v>
          </cell>
          <cell r="N469">
            <v>115000</v>
          </cell>
          <cell r="O469">
            <v>1</v>
          </cell>
          <cell r="P469">
            <v>115000</v>
          </cell>
        </row>
        <row r="470">
          <cell r="A470">
            <v>469</v>
          </cell>
          <cell r="B470">
            <v>0</v>
          </cell>
          <cell r="C470" t="str">
            <v>09.01.03</v>
          </cell>
          <cell r="E470">
            <v>4028804</v>
          </cell>
          <cell r="F470" t="str">
            <v>CASA DE FORCA</v>
          </cell>
          <cell r="G470" t="str">
            <v>R$</v>
          </cell>
          <cell r="H470">
            <v>35000</v>
          </cell>
          <cell r="I470">
            <v>1</v>
          </cell>
          <cell r="J470">
            <v>1</v>
          </cell>
          <cell r="K470">
            <v>1</v>
          </cell>
          <cell r="L470">
            <v>1</v>
          </cell>
          <cell r="M470">
            <v>1</v>
          </cell>
          <cell r="N470">
            <v>35000</v>
          </cell>
          <cell r="O470">
            <v>1</v>
          </cell>
          <cell r="P470">
            <v>35000</v>
          </cell>
        </row>
        <row r="471">
          <cell r="A471">
            <v>470</v>
          </cell>
          <cell r="B471">
            <v>0</v>
          </cell>
          <cell r="C471" t="str">
            <v>09.01.04</v>
          </cell>
          <cell r="E471">
            <v>4028901</v>
          </cell>
          <cell r="F471" t="str">
            <v>BARRAGEM CCR</v>
          </cell>
          <cell r="G471" t="str">
            <v>R$</v>
          </cell>
          <cell r="H471">
            <v>245000</v>
          </cell>
          <cell r="I471">
            <v>1</v>
          </cell>
          <cell r="J471">
            <v>1</v>
          </cell>
          <cell r="K471">
            <v>1</v>
          </cell>
          <cell r="L471">
            <v>1</v>
          </cell>
          <cell r="M471">
            <v>1</v>
          </cell>
          <cell r="N471">
            <v>245000</v>
          </cell>
          <cell r="O471">
            <v>1</v>
          </cell>
          <cell r="P471">
            <v>245000</v>
          </cell>
        </row>
        <row r="472">
          <cell r="A472">
            <v>471</v>
          </cell>
          <cell r="B472">
            <v>0</v>
          </cell>
          <cell r="C472" t="str">
            <v>09.01.05</v>
          </cell>
          <cell r="E472">
            <v>4029001</v>
          </cell>
          <cell r="F472" t="str">
            <v>VERTEDOURO</v>
          </cell>
          <cell r="G472" t="str">
            <v>R$</v>
          </cell>
          <cell r="H472">
            <v>65000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65000</v>
          </cell>
          <cell r="O472">
            <v>1</v>
          </cell>
          <cell r="P472">
            <v>65000</v>
          </cell>
        </row>
        <row r="473">
          <cell r="A473">
            <v>472</v>
          </cell>
          <cell r="B473">
            <v>0</v>
          </cell>
          <cell r="C473" t="str">
            <v>09.01.06</v>
          </cell>
          <cell r="E473">
            <v>4029108</v>
          </cell>
          <cell r="F473" t="str">
            <v>INSTRUMENTACAO - DIVERSOS</v>
          </cell>
          <cell r="G473" t="str">
            <v>R$</v>
          </cell>
          <cell r="H473">
            <v>280000</v>
          </cell>
          <cell r="I473">
            <v>1</v>
          </cell>
          <cell r="J473">
            <v>1</v>
          </cell>
          <cell r="K473">
            <v>1</v>
          </cell>
          <cell r="L473">
            <v>1</v>
          </cell>
          <cell r="M473">
            <v>1</v>
          </cell>
          <cell r="N473">
            <v>280000</v>
          </cell>
          <cell r="O473">
            <v>1</v>
          </cell>
          <cell r="P473">
            <v>280000</v>
          </cell>
        </row>
        <row r="474">
          <cell r="A474">
            <v>473</v>
          </cell>
          <cell r="B474">
            <v>8</v>
          </cell>
          <cell r="E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474</v>
          </cell>
          <cell r="B475">
            <v>2</v>
          </cell>
          <cell r="C475" t="str">
            <v>10</v>
          </cell>
          <cell r="E475">
            <v>0</v>
          </cell>
          <cell r="F475" t="str">
            <v>** ESCADA DE PEIXE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</row>
        <row r="476">
          <cell r="A476">
            <v>475</v>
          </cell>
          <cell r="B476">
            <v>4</v>
          </cell>
          <cell r="C476" t="str">
            <v>10.01</v>
          </cell>
          <cell r="E476">
            <v>0</v>
          </cell>
          <cell r="F476" t="str">
            <v>* OBRAS CIVIS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A477">
            <v>476</v>
          </cell>
          <cell r="B477">
            <v>0</v>
          </cell>
          <cell r="C477" t="str">
            <v>10.01.01</v>
          </cell>
          <cell r="E477">
            <v>4030005</v>
          </cell>
          <cell r="F477" t="str">
            <v>EP - ESCAVACAO EM ROCHA</v>
          </cell>
          <cell r="G477" t="str">
            <v>M3</v>
          </cell>
          <cell r="H477">
            <v>0</v>
          </cell>
          <cell r="I477">
            <v>1</v>
          </cell>
          <cell r="J477">
            <v>1</v>
          </cell>
          <cell r="K477">
            <v>1</v>
          </cell>
          <cell r="L477">
            <v>1</v>
          </cell>
          <cell r="M477">
            <v>9.09</v>
          </cell>
          <cell r="N477">
            <v>0</v>
          </cell>
          <cell r="O477">
            <v>9.09</v>
          </cell>
          <cell r="P477">
            <v>0</v>
          </cell>
        </row>
        <row r="478">
          <cell r="A478">
            <v>477</v>
          </cell>
          <cell r="B478">
            <v>0</v>
          </cell>
          <cell r="C478" t="str">
            <v>10.01.02</v>
          </cell>
          <cell r="E478">
            <v>4030102</v>
          </cell>
          <cell r="F478" t="str">
            <v>EP - CONCRETO</v>
          </cell>
          <cell r="G478" t="str">
            <v>M3</v>
          </cell>
          <cell r="H478">
            <v>3500</v>
          </cell>
          <cell r="I478">
            <v>1</v>
          </cell>
          <cell r="J478">
            <v>1</v>
          </cell>
          <cell r="K478">
            <v>1</v>
          </cell>
          <cell r="L478">
            <v>1</v>
          </cell>
          <cell r="M478">
            <v>126.41</v>
          </cell>
          <cell r="N478">
            <v>442435</v>
          </cell>
          <cell r="O478">
            <v>126.41</v>
          </cell>
          <cell r="P478">
            <v>442435</v>
          </cell>
        </row>
        <row r="479">
          <cell r="A479">
            <v>478</v>
          </cell>
          <cell r="B479">
            <v>0</v>
          </cell>
          <cell r="C479" t="str">
            <v>10.01.03</v>
          </cell>
          <cell r="E479">
            <v>4030209</v>
          </cell>
          <cell r="F479" t="str">
            <v>EP - CONCRETO PRE MOLDADO</v>
          </cell>
          <cell r="G479" t="str">
            <v>M3</v>
          </cell>
          <cell r="H479">
            <v>0</v>
          </cell>
          <cell r="I479">
            <v>1</v>
          </cell>
          <cell r="J479">
            <v>1</v>
          </cell>
          <cell r="K479">
            <v>1</v>
          </cell>
          <cell r="L479">
            <v>1</v>
          </cell>
          <cell r="M479">
            <v>353.54</v>
          </cell>
          <cell r="N479">
            <v>0</v>
          </cell>
          <cell r="O479">
            <v>353.54</v>
          </cell>
          <cell r="P479">
            <v>0</v>
          </cell>
        </row>
        <row r="480">
          <cell r="A480">
            <v>479</v>
          </cell>
          <cell r="B480">
            <v>0</v>
          </cell>
          <cell r="C480" t="str">
            <v>10.01.04</v>
          </cell>
          <cell r="E480">
            <v>4030306</v>
          </cell>
          <cell r="F480" t="str">
            <v>EP - FORMAS PARA CONCRETO</v>
          </cell>
          <cell r="G480" t="str">
            <v>M2</v>
          </cell>
          <cell r="H480">
            <v>4900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41.98</v>
          </cell>
          <cell r="N480">
            <v>205702</v>
          </cell>
          <cell r="O480">
            <v>41.98</v>
          </cell>
          <cell r="P480">
            <v>205702</v>
          </cell>
        </row>
        <row r="481">
          <cell r="A481">
            <v>480</v>
          </cell>
          <cell r="B481">
            <v>0</v>
          </cell>
          <cell r="C481" t="str">
            <v>10.01.05</v>
          </cell>
          <cell r="E481">
            <v>4030403</v>
          </cell>
          <cell r="F481" t="str">
            <v>EP - CIMBRAMENTO</v>
          </cell>
          <cell r="G481" t="str">
            <v>M3</v>
          </cell>
          <cell r="H481">
            <v>0</v>
          </cell>
          <cell r="I481">
            <v>1</v>
          </cell>
          <cell r="J481">
            <v>1</v>
          </cell>
          <cell r="K481">
            <v>1</v>
          </cell>
          <cell r="L481">
            <v>1</v>
          </cell>
          <cell r="M481">
            <v>30.14</v>
          </cell>
          <cell r="N481">
            <v>0</v>
          </cell>
          <cell r="O481">
            <v>30.14</v>
          </cell>
          <cell r="P481">
            <v>0</v>
          </cell>
        </row>
        <row r="482">
          <cell r="A482">
            <v>481</v>
          </cell>
          <cell r="B482">
            <v>0</v>
          </cell>
          <cell r="C482" t="str">
            <v>10.01.06</v>
          </cell>
          <cell r="E482">
            <v>4030500</v>
          </cell>
          <cell r="F482" t="str">
            <v>EP - ARMADURA</v>
          </cell>
          <cell r="G482" t="str">
            <v>T</v>
          </cell>
          <cell r="H482">
            <v>175</v>
          </cell>
          <cell r="I482">
            <v>1</v>
          </cell>
          <cell r="J482">
            <v>1</v>
          </cell>
          <cell r="K482">
            <v>1</v>
          </cell>
          <cell r="L482">
            <v>1</v>
          </cell>
          <cell r="M482">
            <v>3508.13</v>
          </cell>
          <cell r="N482">
            <v>613922.75</v>
          </cell>
          <cell r="O482">
            <v>3508.13</v>
          </cell>
          <cell r="P482">
            <v>613922.75</v>
          </cell>
        </row>
        <row r="483">
          <cell r="A483">
            <v>482</v>
          </cell>
          <cell r="B483">
            <v>0</v>
          </cell>
          <cell r="C483" t="str">
            <v>10.01.07</v>
          </cell>
          <cell r="E483">
            <v>4030607</v>
          </cell>
          <cell r="F483" t="str">
            <v>EP - FORNEC. E INST. JUNTA 0-22</v>
          </cell>
          <cell r="G483" t="str">
            <v>M</v>
          </cell>
          <cell r="H483">
            <v>0</v>
          </cell>
          <cell r="I483">
            <v>1</v>
          </cell>
          <cell r="J483">
            <v>1</v>
          </cell>
          <cell r="K483">
            <v>1</v>
          </cell>
          <cell r="L483">
            <v>1</v>
          </cell>
          <cell r="M483">
            <v>58.3</v>
          </cell>
          <cell r="N483">
            <v>0</v>
          </cell>
          <cell r="O483">
            <v>58.3</v>
          </cell>
          <cell r="P483">
            <v>0</v>
          </cell>
        </row>
        <row r="484">
          <cell r="A484">
            <v>483</v>
          </cell>
          <cell r="B484">
            <v>0</v>
          </cell>
          <cell r="C484" t="str">
            <v>10.01.08</v>
          </cell>
          <cell r="E484">
            <v>4030704</v>
          </cell>
          <cell r="F484" t="str">
            <v>HIDROMECANICOS PARA ESCADA DE PEIXE</v>
          </cell>
          <cell r="G484" t="str">
            <v>VB</v>
          </cell>
          <cell r="H484">
            <v>0</v>
          </cell>
          <cell r="I484">
            <v>1</v>
          </cell>
          <cell r="J484">
            <v>1</v>
          </cell>
          <cell r="K484">
            <v>1</v>
          </cell>
          <cell r="L484">
            <v>1</v>
          </cell>
          <cell r="M484">
            <v>1</v>
          </cell>
          <cell r="N484">
            <v>0</v>
          </cell>
          <cell r="O484">
            <v>1</v>
          </cell>
          <cell r="P484">
            <v>0</v>
          </cell>
        </row>
        <row r="485">
          <cell r="A485">
            <v>484</v>
          </cell>
          <cell r="B485">
            <v>8</v>
          </cell>
          <cell r="E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485</v>
          </cell>
          <cell r="B486">
            <v>2</v>
          </cell>
          <cell r="C486" t="str">
            <v>11</v>
          </cell>
          <cell r="E486">
            <v>0</v>
          </cell>
          <cell r="F486" t="str">
            <v>** OFICINAS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</row>
        <row r="487">
          <cell r="A487">
            <v>486</v>
          </cell>
          <cell r="B487">
            <v>0</v>
          </cell>
          <cell r="C487" t="str">
            <v>11.01</v>
          </cell>
          <cell r="E487">
            <v>4030801</v>
          </cell>
          <cell r="F487" t="str">
            <v>OFICINA LUBRIFICACAO/BORRACHARIA</v>
          </cell>
          <cell r="G487" t="str">
            <v>GL</v>
          </cell>
          <cell r="H487">
            <v>1</v>
          </cell>
          <cell r="I487">
            <v>1</v>
          </cell>
          <cell r="J487">
            <v>1</v>
          </cell>
          <cell r="K487">
            <v>1</v>
          </cell>
          <cell r="L487">
            <v>1</v>
          </cell>
          <cell r="M487">
            <v>4396006</v>
          </cell>
          <cell r="N487">
            <v>4396006</v>
          </cell>
          <cell r="O487">
            <v>4396006</v>
          </cell>
          <cell r="P487">
            <v>4396006</v>
          </cell>
        </row>
        <row r="488">
          <cell r="A488">
            <v>487</v>
          </cell>
          <cell r="B488">
            <v>0</v>
          </cell>
          <cell r="C488" t="str">
            <v>11.02</v>
          </cell>
          <cell r="E488">
            <v>4030908</v>
          </cell>
          <cell r="F488" t="str">
            <v>OFICINA MECANICA</v>
          </cell>
          <cell r="G488" t="str">
            <v>GL</v>
          </cell>
          <cell r="H488">
            <v>1</v>
          </cell>
          <cell r="I488">
            <v>1</v>
          </cell>
          <cell r="J488">
            <v>1</v>
          </cell>
          <cell r="K488">
            <v>1</v>
          </cell>
          <cell r="L488">
            <v>1</v>
          </cell>
          <cell r="M488">
            <v>3917696.8</v>
          </cell>
          <cell r="N488">
            <v>3917696.8</v>
          </cell>
          <cell r="O488">
            <v>3917696.8</v>
          </cell>
          <cell r="P488">
            <v>3917696.8</v>
          </cell>
        </row>
        <row r="489">
          <cell r="A489">
            <v>488</v>
          </cell>
          <cell r="B489">
            <v>0</v>
          </cell>
          <cell r="C489" t="str">
            <v>11.03</v>
          </cell>
          <cell r="E489">
            <v>4031008</v>
          </cell>
          <cell r="F489" t="str">
            <v>OFICINA INDUSTRIAL</v>
          </cell>
          <cell r="G489" t="str">
            <v>GL</v>
          </cell>
          <cell r="H489">
            <v>1</v>
          </cell>
          <cell r="I489">
            <v>1</v>
          </cell>
          <cell r="J489">
            <v>1</v>
          </cell>
          <cell r="K489">
            <v>1</v>
          </cell>
          <cell r="L489">
            <v>1</v>
          </cell>
          <cell r="M489">
            <v>1437871.9</v>
          </cell>
          <cell r="N489">
            <v>1437871.9</v>
          </cell>
          <cell r="O489">
            <v>1437871.9</v>
          </cell>
          <cell r="P489">
            <v>1437871.9</v>
          </cell>
        </row>
        <row r="490">
          <cell r="A490">
            <v>489</v>
          </cell>
          <cell r="B490">
            <v>8</v>
          </cell>
          <cell r="E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488</v>
          </cell>
          <cell r="B491">
            <v>0</v>
          </cell>
          <cell r="C491" t="str">
            <v>10.01.05</v>
          </cell>
          <cell r="E491">
            <v>4030403</v>
          </cell>
          <cell r="F491" t="str">
            <v>EP - CIMBRAMENTO</v>
          </cell>
          <cell r="G491" t="str">
            <v>M3</v>
          </cell>
          <cell r="H491">
            <v>1342</v>
          </cell>
          <cell r="I491">
            <v>1</v>
          </cell>
          <cell r="J491">
            <v>1</v>
          </cell>
          <cell r="K491">
            <v>1</v>
          </cell>
          <cell r="L491">
            <v>1</v>
          </cell>
          <cell r="M491">
            <v>27.41</v>
          </cell>
          <cell r="N491">
            <v>36784.22</v>
          </cell>
          <cell r="O491">
            <v>27.41</v>
          </cell>
          <cell r="P491">
            <v>36784.22</v>
          </cell>
        </row>
        <row r="492">
          <cell r="A492">
            <v>489</v>
          </cell>
          <cell r="B492">
            <v>0</v>
          </cell>
          <cell r="C492" t="str">
            <v>10.01.06</v>
          </cell>
          <cell r="E492">
            <v>4030500</v>
          </cell>
          <cell r="F492" t="str">
            <v>EP - ARMADURA</v>
          </cell>
          <cell r="G492" t="str">
            <v>T</v>
          </cell>
          <cell r="H492">
            <v>237</v>
          </cell>
          <cell r="I492">
            <v>1</v>
          </cell>
          <cell r="J492">
            <v>1</v>
          </cell>
          <cell r="K492">
            <v>1</v>
          </cell>
          <cell r="L492">
            <v>1</v>
          </cell>
          <cell r="M492">
            <v>1991.43</v>
          </cell>
          <cell r="N492">
            <v>471968.91</v>
          </cell>
          <cell r="O492">
            <v>1991.43</v>
          </cell>
          <cell r="P492">
            <v>471968.91</v>
          </cell>
        </row>
        <row r="493">
          <cell r="A493">
            <v>490</v>
          </cell>
          <cell r="B493">
            <v>0</v>
          </cell>
          <cell r="C493" t="str">
            <v>10.01.07</v>
          </cell>
          <cell r="E493">
            <v>4030607</v>
          </cell>
          <cell r="F493" t="str">
            <v>EP - FORNEC. E INST. JUNTA 0-22</v>
          </cell>
          <cell r="G493" t="str">
            <v>M</v>
          </cell>
          <cell r="H493">
            <v>175</v>
          </cell>
          <cell r="I493">
            <v>1</v>
          </cell>
          <cell r="J493">
            <v>1</v>
          </cell>
          <cell r="K493">
            <v>1</v>
          </cell>
          <cell r="L493">
            <v>1</v>
          </cell>
          <cell r="M493">
            <v>41.02</v>
          </cell>
          <cell r="N493">
            <v>7178.5</v>
          </cell>
          <cell r="O493">
            <v>41.02</v>
          </cell>
          <cell r="P493">
            <v>7178.5</v>
          </cell>
        </row>
        <row r="494">
          <cell r="A494">
            <v>491</v>
          </cell>
          <cell r="B494">
            <v>0</v>
          </cell>
          <cell r="C494" t="str">
            <v>10.01.08</v>
          </cell>
          <cell r="E494">
            <v>4030704</v>
          </cell>
          <cell r="F494" t="str">
            <v>HIDROMECANICOS PARA ESCADA DE PEIXE</v>
          </cell>
          <cell r="G494" t="str">
            <v>VB</v>
          </cell>
          <cell r="H494">
            <v>1</v>
          </cell>
          <cell r="I494">
            <v>1</v>
          </cell>
          <cell r="J494">
            <v>1</v>
          </cell>
          <cell r="K494">
            <v>1</v>
          </cell>
          <cell r="L494">
            <v>1</v>
          </cell>
          <cell r="M494">
            <v>500000</v>
          </cell>
          <cell r="N494">
            <v>500000</v>
          </cell>
          <cell r="O494">
            <v>500000</v>
          </cell>
          <cell r="P494">
            <v>500000</v>
          </cell>
        </row>
        <row r="495">
          <cell r="A495">
            <v>492</v>
          </cell>
          <cell r="B495">
            <v>8</v>
          </cell>
          <cell r="E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</row>
        <row r="496">
          <cell r="A496">
            <v>493</v>
          </cell>
          <cell r="B496">
            <v>2</v>
          </cell>
          <cell r="C496" t="str">
            <v>11</v>
          </cell>
          <cell r="E496">
            <v>0</v>
          </cell>
          <cell r="F496" t="str">
            <v>** OFICINAS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A497">
            <v>494</v>
          </cell>
          <cell r="B497">
            <v>0</v>
          </cell>
          <cell r="C497" t="str">
            <v>11.01</v>
          </cell>
          <cell r="E497">
            <v>4030801</v>
          </cell>
          <cell r="F497" t="str">
            <v>OFICINA LUBRIFICACAO/BORRACHARIA</v>
          </cell>
          <cell r="G497" t="str">
            <v>GL</v>
          </cell>
          <cell r="H497">
            <v>1</v>
          </cell>
          <cell r="I497">
            <v>1</v>
          </cell>
          <cell r="J497">
            <v>1</v>
          </cell>
          <cell r="K497">
            <v>1</v>
          </cell>
          <cell r="L497">
            <v>1</v>
          </cell>
          <cell r="M497">
            <v>3955598</v>
          </cell>
          <cell r="N497">
            <v>3955598</v>
          </cell>
          <cell r="O497">
            <v>3955598</v>
          </cell>
          <cell r="P497">
            <v>3955598</v>
          </cell>
        </row>
        <row r="498">
          <cell r="A498">
            <v>495</v>
          </cell>
          <cell r="B498">
            <v>0</v>
          </cell>
          <cell r="C498" t="str">
            <v>11.02</v>
          </cell>
          <cell r="E498">
            <v>4030908</v>
          </cell>
          <cell r="F498" t="str">
            <v>OFICINA MECANICA</v>
          </cell>
          <cell r="G498" t="str">
            <v>GL</v>
          </cell>
          <cell r="H498">
            <v>1</v>
          </cell>
          <cell r="I498">
            <v>1</v>
          </cell>
          <cell r="J498">
            <v>1</v>
          </cell>
          <cell r="K498">
            <v>1</v>
          </cell>
          <cell r="L498">
            <v>1</v>
          </cell>
          <cell r="M498">
            <v>3777428.8</v>
          </cell>
          <cell r="N498">
            <v>3777428.8</v>
          </cell>
          <cell r="O498">
            <v>3777428.8</v>
          </cell>
          <cell r="P498">
            <v>3777428.8</v>
          </cell>
        </row>
        <row r="499">
          <cell r="A499">
            <v>496</v>
          </cell>
          <cell r="B499">
            <v>0</v>
          </cell>
          <cell r="C499" t="str">
            <v>11.03</v>
          </cell>
          <cell r="E499">
            <v>4031008</v>
          </cell>
          <cell r="F499" t="str">
            <v>OFICINA INDUSTRIAL</v>
          </cell>
          <cell r="G499" t="str">
            <v>GL</v>
          </cell>
          <cell r="H499">
            <v>1</v>
          </cell>
          <cell r="I499">
            <v>1</v>
          </cell>
          <cell r="J499">
            <v>1</v>
          </cell>
          <cell r="K499">
            <v>1</v>
          </cell>
          <cell r="L499">
            <v>1</v>
          </cell>
          <cell r="M499">
            <v>1358667.85</v>
          </cell>
          <cell r="N499">
            <v>1358667.85</v>
          </cell>
          <cell r="O499">
            <v>1358667.85</v>
          </cell>
          <cell r="P499">
            <v>1358667.85</v>
          </cell>
        </row>
        <row r="500">
          <cell r="A500">
            <v>497</v>
          </cell>
          <cell r="B500">
            <v>8</v>
          </cell>
          <cell r="E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</row>
      </sheetData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 - PUC"/>
      <sheetName val="1 - DCCU"/>
      <sheetName val="2 - CONFERÊNCIA"/>
      <sheetName val="3 - DCCU Detalhada"/>
      <sheetName val="4 - DCCU Resumo"/>
      <sheetName val="5 - ABC"/>
      <sheetName val="6 - PPU"/>
      <sheetName val="7 - BDI"/>
      <sheetName val="8 - ES"/>
      <sheetName val="9 - APOIO"/>
      <sheetName val="0 - INSTRUÇÕES"/>
      <sheetName val="1 - BDI"/>
      <sheetName val="2 - POB"/>
      <sheetName val="3 - CONFERÊNCIA"/>
      <sheetName val="4 - POB Resumo"/>
      <sheetName val="5 - ES"/>
    </sheetNames>
    <sheetDataSet>
      <sheetData sheetId="0" refreshError="1">
        <row r="11">
          <cell r="B11">
            <v>0</v>
          </cell>
          <cell r="C11" t="str">
            <v>insumos SINAPI  JANEIRO 2015 DESONERADO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01.00.00.00</v>
          </cell>
          <cell r="C12" t="str">
            <v>CANTEIRO DE OBRAS</v>
          </cell>
          <cell r="D12" t="str">
            <v/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01.01.00.00</v>
          </cell>
          <cell r="C13" t="str">
            <v>Construção do Canteiro</v>
          </cell>
          <cell r="D13" t="str">
            <v/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01.01.00.10</v>
          </cell>
          <cell r="C14" t="str">
            <v>Ligação provisória de água e esgotos</v>
          </cell>
          <cell r="D14" t="str">
            <v>un</v>
          </cell>
          <cell r="E14">
            <v>129.6</v>
          </cell>
          <cell r="F14">
            <v>282.56</v>
          </cell>
          <cell r="G14">
            <v>0</v>
          </cell>
          <cell r="H14">
            <v>412.16</v>
          </cell>
          <cell r="I14">
            <v>0</v>
          </cell>
        </row>
        <row r="15">
          <cell r="B15" t="str">
            <v>01.01.00.12</v>
          </cell>
          <cell r="C15" t="str">
            <v>Ligação provisória de força e luz</v>
          </cell>
          <cell r="D15" t="str">
            <v>un</v>
          </cell>
          <cell r="E15">
            <v>583</v>
          </cell>
          <cell r="F15">
            <v>599.04</v>
          </cell>
          <cell r="G15">
            <v>0</v>
          </cell>
          <cell r="H15">
            <v>1182.04</v>
          </cell>
          <cell r="I15">
            <v>0</v>
          </cell>
        </row>
        <row r="16">
          <cell r="B16" t="str">
            <v>01.01.00.14</v>
          </cell>
          <cell r="C16" t="str">
            <v>Ponto de água externo</v>
          </cell>
          <cell r="D16" t="str">
            <v>un</v>
          </cell>
          <cell r="E16">
            <v>25.08</v>
          </cell>
          <cell r="F16">
            <v>98.12</v>
          </cell>
          <cell r="G16">
            <v>0</v>
          </cell>
          <cell r="H16">
            <v>123.2</v>
          </cell>
          <cell r="I16">
            <v>0</v>
          </cell>
        </row>
        <row r="17">
          <cell r="B17" t="str">
            <v>01.01.00.16</v>
          </cell>
          <cell r="C17" t="str">
            <v>Ponto de luz externo</v>
          </cell>
          <cell r="D17" t="str">
            <v>un</v>
          </cell>
          <cell r="E17">
            <v>69.22</v>
          </cell>
          <cell r="F17">
            <v>102.92</v>
          </cell>
          <cell r="G17">
            <v>0</v>
          </cell>
          <cell r="H17">
            <v>172.14</v>
          </cell>
          <cell r="I17">
            <v>0</v>
          </cell>
        </row>
        <row r="18">
          <cell r="B18" t="str">
            <v>01.01.00.20</v>
          </cell>
          <cell r="C18" t="str">
            <v>Escritório módulo básico 15 m²</v>
          </cell>
          <cell r="D18" t="str">
            <v>un</v>
          </cell>
          <cell r="E18">
            <v>2232.1799999999998</v>
          </cell>
          <cell r="F18">
            <v>2745.62</v>
          </cell>
          <cell r="G18">
            <v>0.17</v>
          </cell>
          <cell r="H18">
            <v>4977.97</v>
          </cell>
          <cell r="I18">
            <v>0</v>
          </cell>
        </row>
        <row r="19">
          <cell r="B19" t="str">
            <v>01.01.00.21</v>
          </cell>
          <cell r="C19" t="str">
            <v>Escritório módulo adicional-1 10 m²</v>
          </cell>
          <cell r="D19" t="str">
            <v>un</v>
          </cell>
          <cell r="E19">
            <v>748.54</v>
          </cell>
          <cell r="F19">
            <v>625.4</v>
          </cell>
          <cell r="G19">
            <v>0</v>
          </cell>
          <cell r="H19">
            <v>1373.94</v>
          </cell>
          <cell r="I19">
            <v>0</v>
          </cell>
        </row>
        <row r="20">
          <cell r="B20" t="str">
            <v>01.01.00.22</v>
          </cell>
          <cell r="C20" t="str">
            <v>Escritório módulo adicional-2 15 m²</v>
          </cell>
          <cell r="D20" t="str">
            <v>un</v>
          </cell>
          <cell r="E20">
            <v>2122.9699999999998</v>
          </cell>
          <cell r="F20">
            <v>2745.62</v>
          </cell>
          <cell r="G20">
            <v>0.17</v>
          </cell>
          <cell r="H20">
            <v>4868.76</v>
          </cell>
          <cell r="I20">
            <v>0</v>
          </cell>
        </row>
        <row r="21">
          <cell r="B21" t="str">
            <v>01.01.00.30</v>
          </cell>
          <cell r="C21" t="str">
            <v>Almoxarifado módulo básico 10 m²</v>
          </cell>
          <cell r="D21" t="str">
            <v>un</v>
          </cell>
          <cell r="E21">
            <v>1481.37</v>
          </cell>
          <cell r="F21">
            <v>1976.21</v>
          </cell>
          <cell r="G21">
            <v>0</v>
          </cell>
          <cell r="H21">
            <v>3457.58</v>
          </cell>
          <cell r="I21">
            <v>0</v>
          </cell>
        </row>
        <row r="22">
          <cell r="B22" t="str">
            <v>01.01.00.31</v>
          </cell>
          <cell r="C22" t="str">
            <v>Almoxarifado módulo adicional 10 m²</v>
          </cell>
          <cell r="D22" t="str">
            <v>un</v>
          </cell>
          <cell r="E22">
            <v>716.7</v>
          </cell>
          <cell r="F22">
            <v>495.92</v>
          </cell>
          <cell r="G22">
            <v>0</v>
          </cell>
          <cell r="H22">
            <v>1212.6199999999999</v>
          </cell>
          <cell r="I22">
            <v>0</v>
          </cell>
        </row>
        <row r="23">
          <cell r="B23" t="str">
            <v>01.01.00.40</v>
          </cell>
          <cell r="C23" t="str">
            <v>Telheiro módulo básico 20 m²</v>
          </cell>
          <cell r="D23" t="str">
            <v>un</v>
          </cell>
          <cell r="E23">
            <v>835.16</v>
          </cell>
          <cell r="F23">
            <v>1141.8</v>
          </cell>
          <cell r="G23">
            <v>0</v>
          </cell>
          <cell r="H23">
            <v>1976.96</v>
          </cell>
          <cell r="I23">
            <v>0</v>
          </cell>
        </row>
        <row r="24">
          <cell r="B24" t="str">
            <v>01.01.00.41</v>
          </cell>
          <cell r="C24" t="str">
            <v>Telheiro módulo adicional 10 m²</v>
          </cell>
          <cell r="D24" t="str">
            <v>un</v>
          </cell>
          <cell r="E24">
            <v>269.81</v>
          </cell>
          <cell r="F24">
            <v>528.65</v>
          </cell>
          <cell r="G24">
            <v>0</v>
          </cell>
          <cell r="H24">
            <v>798.46</v>
          </cell>
          <cell r="I24">
            <v>0</v>
          </cell>
        </row>
        <row r="25">
          <cell r="B25" t="str">
            <v>01.01.00.42</v>
          </cell>
          <cell r="C25" t="str">
            <v>Alojamento módulo básico 10 m²</v>
          </cell>
          <cell r="D25" t="str">
            <v>un</v>
          </cell>
          <cell r="E25">
            <v>1481.37</v>
          </cell>
          <cell r="F25">
            <v>1976.21</v>
          </cell>
          <cell r="G25">
            <v>0</v>
          </cell>
          <cell r="H25">
            <v>3457.58</v>
          </cell>
          <cell r="I25">
            <v>0</v>
          </cell>
        </row>
        <row r="26">
          <cell r="B26" t="str">
            <v>01.01.00.43</v>
          </cell>
          <cell r="C26" t="str">
            <v>Refeitório módulo básico 30 m²</v>
          </cell>
          <cell r="D26" t="str">
            <v>un</v>
          </cell>
          <cell r="E26">
            <v>3156.45</v>
          </cell>
          <cell r="F26">
            <v>4001.87</v>
          </cell>
          <cell r="G26">
            <v>1.05</v>
          </cell>
          <cell r="H26">
            <v>7159.37</v>
          </cell>
          <cell r="I26">
            <v>0</v>
          </cell>
        </row>
        <row r="27">
          <cell r="B27" t="str">
            <v>01.01.00.44</v>
          </cell>
          <cell r="C27" t="str">
            <v>Refeitório módulo básico 40 m²</v>
          </cell>
          <cell r="D27" t="str">
            <v>un</v>
          </cell>
          <cell r="E27">
            <v>3992.33</v>
          </cell>
          <cell r="F27">
            <v>4911.47</v>
          </cell>
          <cell r="G27">
            <v>1.05</v>
          </cell>
          <cell r="H27">
            <v>8904.85</v>
          </cell>
          <cell r="I27">
            <v>0</v>
          </cell>
        </row>
        <row r="28">
          <cell r="B28" t="str">
            <v>01.01.00.45</v>
          </cell>
          <cell r="C28" t="str">
            <v>Refeitório módulo adicional 10 m²</v>
          </cell>
          <cell r="D28" t="str">
            <v>un</v>
          </cell>
          <cell r="E28">
            <v>846.88</v>
          </cell>
          <cell r="F28">
            <v>909.6</v>
          </cell>
          <cell r="G28">
            <v>0</v>
          </cell>
          <cell r="H28">
            <v>1756.48</v>
          </cell>
          <cell r="I28">
            <v>0</v>
          </cell>
        </row>
        <row r="29">
          <cell r="B29" t="str">
            <v>01.01.00.48</v>
          </cell>
          <cell r="C29" t="str">
            <v>Sanitário módulo 15 m² para 20 pessoas</v>
          </cell>
          <cell r="D29" t="str">
            <v>un</v>
          </cell>
          <cell r="E29">
            <v>3505.14</v>
          </cell>
          <cell r="F29">
            <v>3336.77</v>
          </cell>
          <cell r="G29">
            <v>1.02</v>
          </cell>
          <cell r="H29">
            <v>6842.93</v>
          </cell>
          <cell r="I29">
            <v>0</v>
          </cell>
        </row>
        <row r="30">
          <cell r="B30" t="str">
            <v>01.01.00.49</v>
          </cell>
          <cell r="C30" t="str">
            <v>Sanitário módulo 10 m² para 12 pessoas</v>
          </cell>
          <cell r="D30" t="str">
            <v>un</v>
          </cell>
          <cell r="E30">
            <v>2916.49</v>
          </cell>
          <cell r="F30">
            <v>2676.75</v>
          </cell>
          <cell r="G30">
            <v>0.68</v>
          </cell>
          <cell r="H30">
            <v>5593.92</v>
          </cell>
          <cell r="I30">
            <v>0</v>
          </cell>
        </row>
        <row r="31">
          <cell r="B31" t="str">
            <v>01.01.00.50</v>
          </cell>
          <cell r="C31" t="str">
            <v>Guarita módulo 5 m²</v>
          </cell>
          <cell r="D31" t="str">
            <v>un</v>
          </cell>
          <cell r="E31">
            <v>875.64</v>
          </cell>
          <cell r="F31">
            <v>697.65</v>
          </cell>
          <cell r="G31">
            <v>0</v>
          </cell>
          <cell r="H31">
            <v>1573.29</v>
          </cell>
          <cell r="I31">
            <v>0</v>
          </cell>
        </row>
        <row r="32">
          <cell r="B32" t="str">
            <v>01.01.00.60</v>
          </cell>
          <cell r="C32" t="str">
            <v>Tapume de vedação padrão</v>
          </cell>
          <cell r="D32" t="str">
            <v>m2</v>
          </cell>
          <cell r="E32">
            <v>38.68</v>
          </cell>
          <cell r="F32">
            <v>27.78</v>
          </cell>
          <cell r="G32">
            <v>0</v>
          </cell>
          <cell r="H32">
            <v>66.459999999999994</v>
          </cell>
          <cell r="I32">
            <v>0</v>
          </cell>
        </row>
        <row r="33">
          <cell r="B33" t="str">
            <v>01.01.00.65</v>
          </cell>
          <cell r="C33" t="str">
            <v>Tapume de vedação ecológico</v>
          </cell>
          <cell r="D33" t="str">
            <v>m2</v>
          </cell>
          <cell r="E33">
            <v>32.06</v>
          </cell>
          <cell r="F33">
            <v>19.329999999999998</v>
          </cell>
          <cell r="G33">
            <v>0</v>
          </cell>
          <cell r="H33">
            <v>51.39</v>
          </cell>
          <cell r="I33">
            <v>0</v>
          </cell>
        </row>
        <row r="34">
          <cell r="B34" t="str">
            <v>01.01.00.70</v>
          </cell>
          <cell r="C34" t="str">
            <v>Cerca padrão para canteiro de obra</v>
          </cell>
          <cell r="D34" t="str">
            <v>m</v>
          </cell>
          <cell r="E34">
            <v>24.44</v>
          </cell>
          <cell r="F34">
            <v>29.04</v>
          </cell>
          <cell r="G34">
            <v>0</v>
          </cell>
          <cell r="H34">
            <v>53.48</v>
          </cell>
          <cell r="I34">
            <v>0</v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>
            <v>0</v>
          </cell>
          <cell r="I35">
            <v>0</v>
          </cell>
        </row>
        <row r="36">
          <cell r="B36" t="str">
            <v>01.02.00.00</v>
          </cell>
          <cell r="C36" t="str">
            <v>Placas de Obra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>
            <v>0</v>
          </cell>
          <cell r="I36">
            <v>0</v>
          </cell>
        </row>
        <row r="37">
          <cell r="B37" t="str">
            <v>01.02.00.03</v>
          </cell>
          <cell r="C37" t="str">
            <v>Placa da Corsan - 6m²</v>
          </cell>
          <cell r="D37" t="str">
            <v>un</v>
          </cell>
          <cell r="E37">
            <v>990</v>
          </cell>
          <cell r="F37">
            <v>64.739999999999995</v>
          </cell>
          <cell r="G37">
            <v>0</v>
          </cell>
          <cell r="H37">
            <v>1054.74</v>
          </cell>
          <cell r="I37">
            <v>0</v>
          </cell>
        </row>
        <row r="38">
          <cell r="B38" t="str">
            <v>01.02.00.04</v>
          </cell>
          <cell r="C38" t="str">
            <v>Placa do agente financiador - 6m²</v>
          </cell>
          <cell r="D38" t="str">
            <v>un</v>
          </cell>
          <cell r="E38">
            <v>990</v>
          </cell>
          <cell r="F38">
            <v>64.739999999999995</v>
          </cell>
          <cell r="G38">
            <v>0</v>
          </cell>
          <cell r="H38">
            <v>1054.74</v>
          </cell>
          <cell r="I38">
            <v>0</v>
          </cell>
        </row>
        <row r="39">
          <cell r="B39" t="str">
            <v>01.02.00.07</v>
          </cell>
          <cell r="C39" t="str">
            <v>Placa de licenciamento ambiental - 2 m²</v>
          </cell>
          <cell r="D39" t="str">
            <v>un</v>
          </cell>
          <cell r="E39">
            <v>330</v>
          </cell>
          <cell r="F39">
            <v>21.58</v>
          </cell>
          <cell r="G39">
            <v>0</v>
          </cell>
          <cell r="H39">
            <v>351.58</v>
          </cell>
          <cell r="I39">
            <v>0</v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>
            <v>0</v>
          </cell>
          <cell r="I40">
            <v>0</v>
          </cell>
        </row>
        <row r="41">
          <cell r="B41" t="str">
            <v>01.03.00.00</v>
          </cell>
          <cell r="C41" t="str">
            <v>Mobilização e Desmobilização</v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>
            <v>0</v>
          </cell>
          <cell r="I41">
            <v>0</v>
          </cell>
        </row>
        <row r="42">
          <cell r="B42" t="str">
            <v>01.03.00.10</v>
          </cell>
          <cell r="C42" t="str">
            <v>Mobilização</v>
          </cell>
          <cell r="D42" t="str">
            <v>un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01.03.00.20</v>
          </cell>
          <cell r="C43" t="str">
            <v>Desmobilização</v>
          </cell>
          <cell r="D43" t="str">
            <v>un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>
            <v>0</v>
          </cell>
          <cell r="I44">
            <v>0</v>
          </cell>
        </row>
        <row r="45">
          <cell r="B45" t="str">
            <v>01.04.00.00</v>
          </cell>
          <cell r="C45" t="str">
            <v>Operação e Supervisão do Canteiro</v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>
            <v>0</v>
          </cell>
          <cell r="I45">
            <v>0</v>
          </cell>
        </row>
        <row r="46">
          <cell r="B46" t="str">
            <v>01.04.01.10</v>
          </cell>
          <cell r="C46" t="str">
            <v>Carga e descarga de entulho</v>
          </cell>
          <cell r="D46" t="str">
            <v>m3</v>
          </cell>
          <cell r="E46">
            <v>0.93</v>
          </cell>
          <cell r="F46">
            <v>2.56</v>
          </cell>
          <cell r="G46">
            <v>0.87</v>
          </cell>
          <cell r="H46">
            <v>4.3600000000000003</v>
          </cell>
          <cell r="I46">
            <v>0</v>
          </cell>
        </row>
        <row r="47">
          <cell r="B47" t="str">
            <v>01.04.01.21</v>
          </cell>
          <cell r="C47" t="str">
            <v>Transporte de entulho a 1 km</v>
          </cell>
          <cell r="D47" t="str">
            <v>m3</v>
          </cell>
          <cell r="E47">
            <v>1.04</v>
          </cell>
          <cell r="F47">
            <v>0.31</v>
          </cell>
          <cell r="G47">
            <v>0.39</v>
          </cell>
          <cell r="H47">
            <v>1.74</v>
          </cell>
          <cell r="I47">
            <v>0</v>
          </cell>
        </row>
        <row r="48">
          <cell r="B48" t="str">
            <v>01.04.01.22</v>
          </cell>
          <cell r="C48" t="str">
            <v>Transporte de entulho a 2 km</v>
          </cell>
          <cell r="D48" t="str">
            <v>m3</v>
          </cell>
          <cell r="E48">
            <v>1.49</v>
          </cell>
          <cell r="F48">
            <v>0.44</v>
          </cell>
          <cell r="G48">
            <v>0.55000000000000004</v>
          </cell>
          <cell r="H48">
            <v>2.48</v>
          </cell>
          <cell r="I48">
            <v>0</v>
          </cell>
        </row>
        <row r="49">
          <cell r="B49" t="str">
            <v>01.04.01.23</v>
          </cell>
          <cell r="C49" t="str">
            <v>Transporte de entulho a 3 km</v>
          </cell>
          <cell r="D49" t="str">
            <v>m3</v>
          </cell>
          <cell r="E49">
            <v>1.79</v>
          </cell>
          <cell r="F49">
            <v>0.53</v>
          </cell>
          <cell r="G49">
            <v>0.66</v>
          </cell>
          <cell r="H49">
            <v>2.98</v>
          </cell>
          <cell r="I49">
            <v>0</v>
          </cell>
        </row>
        <row r="50">
          <cell r="B50" t="str">
            <v>01.04.01.25</v>
          </cell>
          <cell r="C50" t="str">
            <v>Transporte de entulho a 5 km</v>
          </cell>
          <cell r="D50" t="str">
            <v>m3</v>
          </cell>
          <cell r="E50">
            <v>2.31</v>
          </cell>
          <cell r="F50">
            <v>0.68</v>
          </cell>
          <cell r="G50">
            <v>0.86</v>
          </cell>
          <cell r="H50">
            <v>3.85</v>
          </cell>
          <cell r="I50">
            <v>0</v>
          </cell>
        </row>
        <row r="51">
          <cell r="B51" t="str">
            <v>01.04.01.27</v>
          </cell>
          <cell r="C51" t="str">
            <v>Transporte de entulho a 7 km</v>
          </cell>
          <cell r="D51" t="str">
            <v>m3</v>
          </cell>
          <cell r="E51">
            <v>2.75</v>
          </cell>
          <cell r="F51">
            <v>0.81</v>
          </cell>
          <cell r="G51">
            <v>1.02</v>
          </cell>
          <cell r="H51">
            <v>4.58</v>
          </cell>
          <cell r="I51">
            <v>0</v>
          </cell>
        </row>
        <row r="52">
          <cell r="B52" t="str">
            <v>01.04.01.30</v>
          </cell>
          <cell r="C52" t="str">
            <v>Transporte de entulho a 10 km</v>
          </cell>
          <cell r="D52" t="str">
            <v>m3</v>
          </cell>
          <cell r="E52">
            <v>3.31</v>
          </cell>
          <cell r="F52">
            <v>0.98</v>
          </cell>
          <cell r="G52">
            <v>1.23</v>
          </cell>
          <cell r="H52">
            <v>5.52</v>
          </cell>
          <cell r="I52">
            <v>0</v>
          </cell>
        </row>
        <row r="53">
          <cell r="B53" t="str">
            <v>01.04.02.10</v>
          </cell>
          <cell r="C53" t="str">
            <v>Administração local</v>
          </cell>
          <cell r="D53" t="str">
            <v>un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>
            <v>0</v>
          </cell>
          <cell r="I54">
            <v>0</v>
          </cell>
        </row>
        <row r="55">
          <cell r="B55" t="str">
            <v>02.00.00.00</v>
          </cell>
          <cell r="C55" t="str">
            <v>SERVIÇOS TÉCNICOS</v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>
            <v>0</v>
          </cell>
          <cell r="I55" t="str">
            <v/>
          </cell>
        </row>
        <row r="56">
          <cell r="B56" t="str">
            <v>02.01.00.00</v>
          </cell>
          <cell r="C56" t="str">
            <v>Projetos Complementares</v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H56">
            <v>0</v>
          </cell>
          <cell r="I56" t="str">
            <v/>
          </cell>
        </row>
        <row r="57"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>
            <v>0</v>
          </cell>
          <cell r="I57" t="str">
            <v/>
          </cell>
        </row>
        <row r="58">
          <cell r="B58" t="str">
            <v>02.02.00.00</v>
          </cell>
          <cell r="C58" t="str">
            <v>Controle Tecnológico</v>
          </cell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H58">
            <v>0</v>
          </cell>
          <cell r="I58" t="str">
            <v/>
          </cell>
        </row>
        <row r="59">
          <cell r="B59" t="str">
            <v>02.02.00.11</v>
          </cell>
          <cell r="C59" t="str">
            <v>Dosagem do concreto e ensaios conforme as normas da ABNT</v>
          </cell>
          <cell r="D59" t="str">
            <v>un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H60">
            <v>0</v>
          </cell>
          <cell r="I60" t="str">
            <v/>
          </cell>
        </row>
        <row r="61">
          <cell r="B61" t="str">
            <v>02.03.00.00</v>
          </cell>
          <cell r="C61" t="str">
            <v>Sondagens</v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>
            <v>0</v>
          </cell>
          <cell r="I61" t="str">
            <v/>
          </cell>
        </row>
        <row r="62">
          <cell r="B62" t="str">
            <v>02.03.00.10</v>
          </cell>
          <cell r="C62" t="str">
            <v>Mobilização e desmobilização para serviços de sondagem rotativa até 150 km</v>
          </cell>
          <cell r="D62" t="str">
            <v>un</v>
          </cell>
          <cell r="E62">
            <v>0</v>
          </cell>
          <cell r="F62">
            <v>2133.33</v>
          </cell>
          <cell r="G62">
            <v>0</v>
          </cell>
          <cell r="H62">
            <v>2133.33</v>
          </cell>
          <cell r="I62">
            <v>0</v>
          </cell>
        </row>
        <row r="63">
          <cell r="B63" t="str">
            <v>02.03.00.20</v>
          </cell>
          <cell r="C63" t="str">
            <v>Mobilização e desmobilização para serviços de sondagem rotativa de 151 a 300 km</v>
          </cell>
          <cell r="D63" t="str">
            <v>un</v>
          </cell>
          <cell r="E63">
            <v>0</v>
          </cell>
          <cell r="F63">
            <v>2544.21</v>
          </cell>
          <cell r="G63">
            <v>0</v>
          </cell>
          <cell r="H63">
            <v>2544.21</v>
          </cell>
          <cell r="I63">
            <v>0</v>
          </cell>
        </row>
        <row r="64">
          <cell r="B64" t="str">
            <v>02.03.00.30</v>
          </cell>
          <cell r="C64" t="str">
            <v>Mobilização e desmobilização para serviços de sondagem rotativa acima de 300 km</v>
          </cell>
          <cell r="D64" t="str">
            <v>un</v>
          </cell>
          <cell r="E64">
            <v>0</v>
          </cell>
          <cell r="F64">
            <v>3093.12</v>
          </cell>
          <cell r="G64">
            <v>0</v>
          </cell>
          <cell r="H64">
            <v>3093.12</v>
          </cell>
          <cell r="I64">
            <v>0</v>
          </cell>
        </row>
        <row r="65">
          <cell r="B65" t="str">
            <v>02.03.00.40</v>
          </cell>
          <cell r="C65" t="str">
            <v>Mobilização e desmobilização para serviços de sondagem a percussão/trado</v>
          </cell>
          <cell r="D65" t="str">
            <v>un</v>
          </cell>
          <cell r="E65">
            <v>181.82</v>
          </cell>
          <cell r="F65">
            <v>234.08</v>
          </cell>
          <cell r="G65">
            <v>99.28</v>
          </cell>
          <cell r="H65">
            <v>515.17999999999995</v>
          </cell>
          <cell r="I65">
            <v>0</v>
          </cell>
        </row>
        <row r="66">
          <cell r="B66" t="str">
            <v>02.03.01.10</v>
          </cell>
          <cell r="C66" t="str">
            <v>Sondagem a percussão</v>
          </cell>
          <cell r="D66" t="str">
            <v>m</v>
          </cell>
          <cell r="E66">
            <v>0</v>
          </cell>
          <cell r="F66">
            <v>49.5</v>
          </cell>
          <cell r="G66">
            <v>0</v>
          </cell>
          <cell r="H66">
            <v>49.5</v>
          </cell>
          <cell r="I66">
            <v>0</v>
          </cell>
        </row>
        <row r="67">
          <cell r="B67" t="str">
            <v>02.03.02.10</v>
          </cell>
          <cell r="C67" t="str">
            <v>Sondagem rotativa - execução em solo com ensaio SPT</v>
          </cell>
          <cell r="D67" t="str">
            <v>m</v>
          </cell>
          <cell r="E67">
            <v>0</v>
          </cell>
          <cell r="F67">
            <v>165</v>
          </cell>
          <cell r="G67">
            <v>0</v>
          </cell>
          <cell r="H67">
            <v>165</v>
          </cell>
          <cell r="I67">
            <v>0</v>
          </cell>
        </row>
        <row r="68">
          <cell r="B68" t="str">
            <v>02.03.02.20</v>
          </cell>
          <cell r="C68" t="str">
            <v>Sondagem rotativa - execução em solo com medida SPT e torque</v>
          </cell>
          <cell r="D68" t="str">
            <v>m</v>
          </cell>
          <cell r="E68">
            <v>0</v>
          </cell>
          <cell r="F68">
            <v>125</v>
          </cell>
          <cell r="G68">
            <v>0</v>
          </cell>
          <cell r="H68">
            <v>125</v>
          </cell>
          <cell r="I68">
            <v>0</v>
          </cell>
        </row>
        <row r="69">
          <cell r="B69" t="str">
            <v>02.03.02.30</v>
          </cell>
          <cell r="C69" t="str">
            <v>Sondagem rotativa - execução em rocha alterada</v>
          </cell>
          <cell r="D69" t="str">
            <v>m</v>
          </cell>
          <cell r="E69">
            <v>0</v>
          </cell>
          <cell r="F69">
            <v>266.67</v>
          </cell>
          <cell r="G69">
            <v>0</v>
          </cell>
          <cell r="H69">
            <v>266.67</v>
          </cell>
          <cell r="I69">
            <v>0</v>
          </cell>
        </row>
        <row r="70">
          <cell r="B70" t="str">
            <v>02.03.02.40</v>
          </cell>
          <cell r="C70" t="str">
            <v>Sondagem rotativa - execução em rocha sedimentar</v>
          </cell>
          <cell r="D70" t="str">
            <v>m</v>
          </cell>
          <cell r="E70">
            <v>0</v>
          </cell>
          <cell r="F70">
            <v>370</v>
          </cell>
          <cell r="G70">
            <v>0</v>
          </cell>
          <cell r="H70">
            <v>370</v>
          </cell>
          <cell r="I70">
            <v>0</v>
          </cell>
        </row>
        <row r="71">
          <cell r="B71" t="str">
            <v>02.03.02.50</v>
          </cell>
          <cell r="C71" t="str">
            <v>Sondagem rotativa - execução em rocha magmática (basalto)</v>
          </cell>
          <cell r="D71" t="str">
            <v>m</v>
          </cell>
          <cell r="E71">
            <v>0</v>
          </cell>
          <cell r="F71">
            <v>450</v>
          </cell>
          <cell r="G71">
            <v>0</v>
          </cell>
          <cell r="H71">
            <v>450</v>
          </cell>
          <cell r="I71">
            <v>0</v>
          </cell>
        </row>
        <row r="72">
          <cell r="B72" t="str">
            <v>02.03.02.60</v>
          </cell>
          <cell r="C72" t="str">
            <v>Sondagem rotativa - execução em rocha magmática (granito)</v>
          </cell>
          <cell r="D72" t="str">
            <v>m</v>
          </cell>
          <cell r="E72">
            <v>0</v>
          </cell>
          <cell r="F72">
            <v>450</v>
          </cell>
          <cell r="G72">
            <v>0</v>
          </cell>
          <cell r="H72">
            <v>450</v>
          </cell>
          <cell r="I72">
            <v>0</v>
          </cell>
        </row>
        <row r="73">
          <cell r="B73" t="str">
            <v>02.03.03.10</v>
          </cell>
          <cell r="C73" t="str">
            <v>Sondagem a trado</v>
          </cell>
          <cell r="D73" t="str">
            <v>m</v>
          </cell>
          <cell r="E73">
            <v>0</v>
          </cell>
          <cell r="F73">
            <v>49.5</v>
          </cell>
          <cell r="G73">
            <v>0</v>
          </cell>
          <cell r="H73">
            <v>49.5</v>
          </cell>
          <cell r="I73">
            <v>0</v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>
            <v>0</v>
          </cell>
          <cell r="I74" t="str">
            <v/>
          </cell>
        </row>
        <row r="75">
          <cell r="B75" t="str">
            <v>02.04.00.00</v>
          </cell>
          <cell r="C75" t="str">
            <v>Locação e Cadastro</v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 t="str">
            <v/>
          </cell>
        </row>
        <row r="76">
          <cell r="B76" t="str">
            <v>02.04.01.10</v>
          </cell>
          <cell r="C76" t="str">
            <v>Locação para obras de condutos forçados</v>
          </cell>
          <cell r="D76" t="str">
            <v>m</v>
          </cell>
          <cell r="E76">
            <v>0.02</v>
          </cell>
          <cell r="F76">
            <v>0.28999999999999998</v>
          </cell>
          <cell r="G76">
            <v>0.01</v>
          </cell>
          <cell r="H76">
            <v>0.32</v>
          </cell>
          <cell r="I76">
            <v>0</v>
          </cell>
        </row>
        <row r="77">
          <cell r="B77" t="str">
            <v>02.04.01.20</v>
          </cell>
          <cell r="C77" t="str">
            <v>Locação e nivelamento para obras de condutos livres</v>
          </cell>
          <cell r="D77" t="str">
            <v>m</v>
          </cell>
          <cell r="E77">
            <v>0</v>
          </cell>
          <cell r="F77">
            <v>0.96</v>
          </cell>
          <cell r="G77">
            <v>0.1</v>
          </cell>
          <cell r="H77">
            <v>1.06</v>
          </cell>
          <cell r="I77">
            <v>0</v>
          </cell>
        </row>
        <row r="78">
          <cell r="B78" t="str">
            <v>02.04.01.30</v>
          </cell>
          <cell r="C78" t="str">
            <v>Locação de obras localizadas</v>
          </cell>
          <cell r="D78" t="str">
            <v>m2</v>
          </cell>
          <cell r="E78">
            <v>4.4000000000000004</v>
          </cell>
          <cell r="F78">
            <v>1.93</v>
          </cell>
          <cell r="G78">
            <v>0</v>
          </cell>
          <cell r="H78">
            <v>6.33</v>
          </cell>
          <cell r="I78">
            <v>0</v>
          </cell>
        </row>
        <row r="79">
          <cell r="B79" t="str">
            <v>02.04.01.40</v>
          </cell>
          <cell r="C79" t="str">
            <v>Locação e nivelamento de obras localizadas</v>
          </cell>
          <cell r="D79" t="str">
            <v>m2</v>
          </cell>
          <cell r="E79">
            <v>4.42</v>
          </cell>
          <cell r="F79">
            <v>2.77</v>
          </cell>
          <cell r="G79">
            <v>0.04</v>
          </cell>
          <cell r="H79">
            <v>7.23</v>
          </cell>
          <cell r="I79">
            <v>0</v>
          </cell>
        </row>
        <row r="80">
          <cell r="B80" t="str">
            <v>02.04.01.50</v>
          </cell>
          <cell r="C80" t="str">
            <v>Locação e nivelamento para ramais prediais de esgotos</v>
          </cell>
          <cell r="D80" t="str">
            <v>m</v>
          </cell>
          <cell r="E80">
            <v>0.01</v>
          </cell>
          <cell r="F80">
            <v>0.76</v>
          </cell>
          <cell r="G80">
            <v>0.04</v>
          </cell>
          <cell r="H80">
            <v>0.81</v>
          </cell>
          <cell r="I80">
            <v>0</v>
          </cell>
        </row>
        <row r="81">
          <cell r="B81" t="str">
            <v>02.04.02.10</v>
          </cell>
          <cell r="C81" t="str">
            <v>Cadastro e desenho para obras de condutos forçados</v>
          </cell>
          <cell r="D81" t="str">
            <v>m</v>
          </cell>
          <cell r="E81">
            <v>0.11</v>
          </cell>
          <cell r="F81">
            <v>0.31</v>
          </cell>
          <cell r="G81">
            <v>0.01</v>
          </cell>
          <cell r="H81">
            <v>0.43</v>
          </cell>
          <cell r="I81">
            <v>0</v>
          </cell>
        </row>
        <row r="82">
          <cell r="B82" t="str">
            <v>02.04.02.20</v>
          </cell>
          <cell r="C82" t="str">
            <v>Cadastro e desenho para obras de condutos livres</v>
          </cell>
          <cell r="D82" t="str">
            <v>m</v>
          </cell>
          <cell r="E82">
            <v>0.11</v>
          </cell>
          <cell r="F82">
            <v>0.71</v>
          </cell>
          <cell r="G82">
            <v>0.03</v>
          </cell>
          <cell r="H82">
            <v>0.85</v>
          </cell>
          <cell r="I82">
            <v>0</v>
          </cell>
        </row>
        <row r="83">
          <cell r="B83" t="str">
            <v>02.04.02.30</v>
          </cell>
          <cell r="C83" t="str">
            <v>Cadastro e desenho para ligações prediais</v>
          </cell>
          <cell r="D83" t="str">
            <v>m</v>
          </cell>
          <cell r="E83">
            <v>7.0000000000000007E-2</v>
          </cell>
          <cell r="F83">
            <v>0.67</v>
          </cell>
          <cell r="G83">
            <v>0.01</v>
          </cell>
          <cell r="H83">
            <v>0.75</v>
          </cell>
          <cell r="I83">
            <v>0</v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>
            <v>0</v>
          </cell>
          <cell r="I84" t="str">
            <v/>
          </cell>
        </row>
        <row r="85">
          <cell r="B85" t="str">
            <v>03.00.00.00</v>
          </cell>
          <cell r="C85" t="str">
            <v>SERVIÇOS PRELIMINARES</v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>
            <v>0</v>
          </cell>
          <cell r="I85" t="str">
            <v/>
          </cell>
        </row>
        <row r="86">
          <cell r="B86" t="str">
            <v>03.01.00.00</v>
          </cell>
          <cell r="C86" t="str">
            <v>Preparo do Terreno</v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>
            <v>0</v>
          </cell>
          <cell r="I86" t="str">
            <v/>
          </cell>
        </row>
        <row r="87">
          <cell r="B87" t="str">
            <v>03.01.00.10</v>
          </cell>
          <cell r="C87" t="str">
            <v>Limpeza manual do terreno</v>
          </cell>
          <cell r="D87" t="str">
            <v>m2</v>
          </cell>
          <cell r="E87">
            <v>0</v>
          </cell>
          <cell r="F87">
            <v>2.7</v>
          </cell>
          <cell r="G87">
            <v>0</v>
          </cell>
          <cell r="H87">
            <v>2.7</v>
          </cell>
          <cell r="I87">
            <v>0</v>
          </cell>
        </row>
        <row r="88">
          <cell r="B88" t="str">
            <v>03.01.00.20</v>
          </cell>
          <cell r="C88" t="str">
            <v>Limpeza mecanizada do terreno</v>
          </cell>
          <cell r="D88" t="str">
            <v>m2</v>
          </cell>
          <cell r="E88">
            <v>0.19</v>
          </cell>
          <cell r="F88">
            <v>0.1</v>
          </cell>
          <cell r="G88">
            <v>0.41</v>
          </cell>
          <cell r="H88">
            <v>0.7</v>
          </cell>
          <cell r="I88">
            <v>0</v>
          </cell>
        </row>
        <row r="89">
          <cell r="B89" t="str">
            <v>03.01.00.30</v>
          </cell>
          <cell r="C89" t="str">
            <v>Destocamento mecânico de árvores diâmetro de 15 a 40 cm</v>
          </cell>
          <cell r="D89" t="str">
            <v>un</v>
          </cell>
          <cell r="E89">
            <v>7.29</v>
          </cell>
          <cell r="F89">
            <v>4.16</v>
          </cell>
          <cell r="G89">
            <v>6.3</v>
          </cell>
          <cell r="H89">
            <v>17.75</v>
          </cell>
          <cell r="I89">
            <v>0</v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>
            <v>0</v>
          </cell>
          <cell r="I90" t="str">
            <v/>
          </cell>
        </row>
        <row r="91">
          <cell r="B91" t="str">
            <v>03.02.00.00</v>
          </cell>
          <cell r="C91" t="str">
            <v>Trânsito e Segurança</v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>
            <v>0</v>
          </cell>
          <cell r="I91" t="str">
            <v/>
          </cell>
        </row>
        <row r="92">
          <cell r="B92" t="str">
            <v>03.02.00.10</v>
          </cell>
          <cell r="C92" t="str">
            <v>Sinalização com cavaletes, placas e cones</v>
          </cell>
          <cell r="D92" t="str">
            <v>m</v>
          </cell>
          <cell r="E92">
            <v>0.96</v>
          </cell>
          <cell r="F92">
            <v>0.22</v>
          </cell>
          <cell r="G92">
            <v>0</v>
          </cell>
          <cell r="H92">
            <v>1.18</v>
          </cell>
          <cell r="I92">
            <v>0</v>
          </cell>
        </row>
        <row r="93">
          <cell r="B93" t="str">
            <v>03.02.00.20</v>
          </cell>
          <cell r="C93" t="str">
            <v>Sinalização luminosa com cavaletes, placas e cones</v>
          </cell>
          <cell r="D93" t="str">
            <v>m</v>
          </cell>
          <cell r="E93">
            <v>1.35</v>
          </cell>
          <cell r="F93">
            <v>0.56999999999999995</v>
          </cell>
          <cell r="G93">
            <v>0</v>
          </cell>
          <cell r="H93">
            <v>1.92</v>
          </cell>
          <cell r="I93">
            <v>0</v>
          </cell>
        </row>
        <row r="94">
          <cell r="B94" t="str">
            <v>03.02.00.30</v>
          </cell>
          <cell r="C94" t="str">
            <v>Tapume de proteção</v>
          </cell>
          <cell r="D94" t="str">
            <v>m2</v>
          </cell>
          <cell r="E94">
            <v>13</v>
          </cell>
          <cell r="F94">
            <v>9.67</v>
          </cell>
          <cell r="G94">
            <v>0</v>
          </cell>
          <cell r="H94">
            <v>22.67</v>
          </cell>
          <cell r="I94">
            <v>0</v>
          </cell>
        </row>
        <row r="95">
          <cell r="B95" t="str">
            <v>03.02.00.40</v>
          </cell>
          <cell r="C95" t="str">
            <v>Passadiço de madeira 1,00 x 2,00 m</v>
          </cell>
          <cell r="D95" t="str">
            <v>un</v>
          </cell>
          <cell r="E95">
            <v>127.6</v>
          </cell>
          <cell r="F95">
            <v>24.16</v>
          </cell>
          <cell r="G95">
            <v>0</v>
          </cell>
          <cell r="H95">
            <v>151.76</v>
          </cell>
          <cell r="I95">
            <v>0</v>
          </cell>
        </row>
        <row r="96">
          <cell r="B96" t="str">
            <v>03.02.00.50</v>
          </cell>
          <cell r="C96" t="str">
            <v>Passadiço de aço, espessura 3/4" - 2,00 x 1,00 m</v>
          </cell>
          <cell r="D96" t="str">
            <v>un</v>
          </cell>
          <cell r="E96">
            <v>52.96</v>
          </cell>
          <cell r="F96">
            <v>28.66</v>
          </cell>
          <cell r="G96">
            <v>18.89</v>
          </cell>
          <cell r="H96">
            <v>100.51</v>
          </cell>
          <cell r="I96">
            <v>0</v>
          </cell>
        </row>
        <row r="97">
          <cell r="B97" t="str">
            <v>03.02.00.60</v>
          </cell>
          <cell r="C97" t="str">
            <v>Instalações sanitárias móveis para obras lineares</v>
          </cell>
          <cell r="D97" t="str">
            <v>m</v>
          </cell>
          <cell r="E97">
            <v>0</v>
          </cell>
          <cell r="F97">
            <v>0</v>
          </cell>
          <cell r="G97">
            <v>0.27</v>
          </cell>
          <cell r="H97">
            <v>0.27</v>
          </cell>
          <cell r="I97">
            <v>0</v>
          </cell>
        </row>
        <row r="98">
          <cell r="B98" t="str">
            <v>03.02.00.70</v>
          </cell>
          <cell r="C98" t="str">
            <v>Elevador, andaime metálico e plataforma para reservatório elevado 250 m³ até 10 m</v>
          </cell>
          <cell r="D98" t="str">
            <v>cj</v>
          </cell>
          <cell r="E98">
            <v>1607.1</v>
          </cell>
          <cell r="F98">
            <v>8696.8799999999992</v>
          </cell>
          <cell r="G98">
            <v>75264.3</v>
          </cell>
          <cell r="H98">
            <v>85568.28</v>
          </cell>
          <cell r="I98">
            <v>0</v>
          </cell>
        </row>
        <row r="99">
          <cell r="B99" t="str">
            <v>03.02.00.71</v>
          </cell>
          <cell r="C99" t="str">
            <v>Elevador, andaime metálico e plataforma para reservatório elevado 250 m³ até 15 m</v>
          </cell>
          <cell r="D99" t="str">
            <v>cj</v>
          </cell>
          <cell r="E99">
            <v>2410.65</v>
          </cell>
          <cell r="F99">
            <v>13045.47</v>
          </cell>
          <cell r="G99">
            <v>81168.69</v>
          </cell>
          <cell r="H99">
            <v>96624.81</v>
          </cell>
          <cell r="I99">
            <v>0</v>
          </cell>
        </row>
        <row r="100">
          <cell r="B100" t="str">
            <v>03.02.00.72</v>
          </cell>
          <cell r="C100" t="str">
            <v>Elevador, andaime metálico e plataforma para reservatório elevado 250 m³ até 20 m</v>
          </cell>
          <cell r="D100" t="str">
            <v>cj</v>
          </cell>
          <cell r="E100">
            <v>3214.2</v>
          </cell>
          <cell r="F100">
            <v>17394.07</v>
          </cell>
          <cell r="G100">
            <v>87073.08</v>
          </cell>
          <cell r="H100">
            <v>107681.35</v>
          </cell>
          <cell r="I100">
            <v>0</v>
          </cell>
        </row>
        <row r="101">
          <cell r="B101" t="str">
            <v>03.02.00.73</v>
          </cell>
          <cell r="C101" t="str">
            <v>Elevador, andaime metálico e plataforma para reservatório elevado 250 m³ até 25 m</v>
          </cell>
          <cell r="D101" t="str">
            <v>cj</v>
          </cell>
          <cell r="E101">
            <v>4017.75</v>
          </cell>
          <cell r="F101">
            <v>21742.67</v>
          </cell>
          <cell r="G101">
            <v>92977.47</v>
          </cell>
          <cell r="H101">
            <v>118737.89</v>
          </cell>
          <cell r="I101">
            <v>0</v>
          </cell>
        </row>
        <row r="102">
          <cell r="B102" t="str">
            <v>03.02.00.74</v>
          </cell>
          <cell r="C102" t="str">
            <v>Elevador, andaime metálico e plataforma para reservatório elevado 250 m³ até 30 m</v>
          </cell>
          <cell r="D102" t="str">
            <v>cj</v>
          </cell>
          <cell r="E102">
            <v>4821.3</v>
          </cell>
          <cell r="F102">
            <v>26090.95</v>
          </cell>
          <cell r="G102">
            <v>98881.37</v>
          </cell>
          <cell r="H102">
            <v>129793.62</v>
          </cell>
          <cell r="I102">
            <v>0</v>
          </cell>
        </row>
        <row r="103">
          <cell r="B103" t="str">
            <v>03.02.00.75</v>
          </cell>
          <cell r="C103" t="str">
            <v>Elevador, andaime metálico e plataforma para reservatório elevado 250 m³ até 35 m</v>
          </cell>
          <cell r="D103" t="str">
            <v>cj</v>
          </cell>
          <cell r="E103">
            <v>5624.85</v>
          </cell>
          <cell r="F103">
            <v>30439.54</v>
          </cell>
          <cell r="G103">
            <v>104785.76</v>
          </cell>
          <cell r="H103">
            <v>140850.15</v>
          </cell>
          <cell r="I103">
            <v>0</v>
          </cell>
        </row>
        <row r="104">
          <cell r="B104" t="str">
            <v>03.02.00.80</v>
          </cell>
          <cell r="C104" t="str">
            <v>Elevador, andaime metálico e plataforma para reservatório elevado 500 m³ até 10 m</v>
          </cell>
          <cell r="D104" t="str">
            <v>cj</v>
          </cell>
          <cell r="E104">
            <v>2491.5</v>
          </cell>
          <cell r="F104">
            <v>13468.29</v>
          </cell>
          <cell r="G104">
            <v>81740.02</v>
          </cell>
          <cell r="H104">
            <v>97699.81</v>
          </cell>
          <cell r="I104">
            <v>0</v>
          </cell>
        </row>
        <row r="105">
          <cell r="B105" t="str">
            <v>03.02.00.81</v>
          </cell>
          <cell r="C105" t="str">
            <v>Elevador, andaime metálico e plataforma para reservatório elevado 500 m³ até 15 m</v>
          </cell>
          <cell r="D105" t="str">
            <v>cj</v>
          </cell>
          <cell r="E105">
            <v>3732.3</v>
          </cell>
          <cell r="F105">
            <v>20199.349999999999</v>
          </cell>
          <cell r="G105">
            <v>90882.27</v>
          </cell>
          <cell r="H105">
            <v>114813.92</v>
          </cell>
          <cell r="I105">
            <v>0</v>
          </cell>
        </row>
        <row r="106">
          <cell r="B106" t="str">
            <v>03.02.00.82</v>
          </cell>
          <cell r="C106" t="str">
            <v>Elevador, andaime metálico e plataforma para reservatório elevado 500 m³ até 20 m</v>
          </cell>
          <cell r="D106" t="str">
            <v>cj</v>
          </cell>
          <cell r="E106">
            <v>4976.3999999999996</v>
          </cell>
          <cell r="F106">
            <v>26932.25</v>
          </cell>
          <cell r="G106">
            <v>100024.03</v>
          </cell>
          <cell r="H106">
            <v>131932.68</v>
          </cell>
          <cell r="I106">
            <v>0</v>
          </cell>
        </row>
        <row r="107">
          <cell r="B107" t="str">
            <v>03.02.00.83</v>
          </cell>
          <cell r="C107" t="str">
            <v>Elevador, andaime metálico e plataforma para reservatório elevado 500 m³ até 25 m</v>
          </cell>
          <cell r="D107" t="str">
            <v>cj</v>
          </cell>
          <cell r="E107">
            <v>6220.5</v>
          </cell>
          <cell r="F107">
            <v>33665.47</v>
          </cell>
          <cell r="G107">
            <v>109166.28</v>
          </cell>
          <cell r="H107">
            <v>149052.25</v>
          </cell>
          <cell r="I107">
            <v>0</v>
          </cell>
        </row>
        <row r="108">
          <cell r="B108" t="str">
            <v>03.02.00.84</v>
          </cell>
          <cell r="C108" t="str">
            <v>Elevador, andaime metálico e plataforma para reservatório elevado 500 m³ até 30 m</v>
          </cell>
          <cell r="D108" t="str">
            <v>cj</v>
          </cell>
          <cell r="E108">
            <v>7464.6</v>
          </cell>
          <cell r="F108">
            <v>40398.69</v>
          </cell>
          <cell r="G108">
            <v>118308.53</v>
          </cell>
          <cell r="H108">
            <v>166171.82</v>
          </cell>
          <cell r="I108">
            <v>0</v>
          </cell>
        </row>
        <row r="109">
          <cell r="B109" t="str">
            <v>03.02.00.85</v>
          </cell>
          <cell r="C109" t="str">
            <v>Elevador, andaime metálico e plataforma para reservatório elevado 500 m³ até 35 m</v>
          </cell>
          <cell r="D109" t="str">
            <v>cj</v>
          </cell>
          <cell r="E109">
            <v>8708.7000000000007</v>
          </cell>
          <cell r="F109">
            <v>47131.6</v>
          </cell>
          <cell r="G109">
            <v>127450.3</v>
          </cell>
          <cell r="H109">
            <v>183290.6</v>
          </cell>
          <cell r="I109">
            <v>0</v>
          </cell>
        </row>
        <row r="110">
          <cell r="B110" t="str">
            <v>03.02.00.90</v>
          </cell>
          <cell r="C110" t="str">
            <v>Elevador, andaime metálico e plataforma para reservatório elevado 1000 m³ até 10 m</v>
          </cell>
          <cell r="D110" t="str">
            <v>cj</v>
          </cell>
          <cell r="E110">
            <v>3504.6</v>
          </cell>
          <cell r="F110">
            <v>18965.12</v>
          </cell>
          <cell r="G110">
            <v>89206.11</v>
          </cell>
          <cell r="H110">
            <v>111675.83</v>
          </cell>
          <cell r="I110">
            <v>0</v>
          </cell>
        </row>
        <row r="111">
          <cell r="B111" t="str">
            <v>03.02.00.91</v>
          </cell>
          <cell r="C111" t="str">
            <v>Elevador, andaime metálico e plataforma para reservatório elevado 1000 m³ até 15 m</v>
          </cell>
          <cell r="D111" t="str">
            <v>cj</v>
          </cell>
          <cell r="E111">
            <v>5256.9</v>
          </cell>
          <cell r="F111">
            <v>28447.84</v>
          </cell>
          <cell r="G111">
            <v>102081.4</v>
          </cell>
          <cell r="H111">
            <v>135786.14000000001</v>
          </cell>
          <cell r="I111">
            <v>0</v>
          </cell>
        </row>
        <row r="112">
          <cell r="B112" t="str">
            <v>03.02.00.92</v>
          </cell>
          <cell r="C112" t="str">
            <v>Elevador, andaime metálico e plataforma para reservatório elevado 1000 m³ até 20 m</v>
          </cell>
          <cell r="D112" t="str">
            <v>cj</v>
          </cell>
          <cell r="E112">
            <v>7007.55</v>
          </cell>
          <cell r="F112">
            <v>37929.160000000003</v>
          </cell>
          <cell r="G112">
            <v>114956.21</v>
          </cell>
          <cell r="H112">
            <v>159892.92000000001</v>
          </cell>
          <cell r="I112">
            <v>0</v>
          </cell>
        </row>
        <row r="113">
          <cell r="B113" t="str">
            <v>03.02.00.93</v>
          </cell>
          <cell r="C113" t="str">
            <v>Elevador, andaime metálico e plataforma para reservatório elevado 1000 m³ até 25 m</v>
          </cell>
          <cell r="D113" t="str">
            <v>cj</v>
          </cell>
          <cell r="E113">
            <v>8759.85</v>
          </cell>
          <cell r="F113">
            <v>47411.88</v>
          </cell>
          <cell r="G113">
            <v>127831.51</v>
          </cell>
          <cell r="H113">
            <v>184003.24</v>
          </cell>
          <cell r="I113">
            <v>0</v>
          </cell>
        </row>
        <row r="114">
          <cell r="B114" t="str">
            <v>03.02.00.94</v>
          </cell>
          <cell r="C114" t="str">
            <v>Elevador, andaime metálico e plataforma para reservatório elevado 1000 m³ até 30 m</v>
          </cell>
          <cell r="D114" t="str">
            <v>cj</v>
          </cell>
          <cell r="E114">
            <v>10512.15</v>
          </cell>
          <cell r="F114">
            <v>56894.29</v>
          </cell>
          <cell r="G114">
            <v>140706.32</v>
          </cell>
          <cell r="H114">
            <v>208112.76</v>
          </cell>
          <cell r="I114">
            <v>0</v>
          </cell>
        </row>
        <row r="115">
          <cell r="B115" t="str">
            <v>03.02.00.95</v>
          </cell>
          <cell r="C115" t="str">
            <v>Elevador, andaime metálico e plataforma para reservatório elevado 1000 m³ até 35 m</v>
          </cell>
          <cell r="D115" t="str">
            <v>cj</v>
          </cell>
          <cell r="E115">
            <v>12264.45</v>
          </cell>
          <cell r="F115">
            <v>66377</v>
          </cell>
          <cell r="G115">
            <v>153581.60999999999</v>
          </cell>
          <cell r="H115">
            <v>232223.06</v>
          </cell>
          <cell r="I115">
            <v>0</v>
          </cell>
        </row>
        <row r="116">
          <cell r="B116" t="str">
            <v>03.02.01.10</v>
          </cell>
          <cell r="C116" t="str">
            <v>Escada modular em aço com piso auto acoplável para reservatório elevado - H = 0 a 10 m</v>
          </cell>
          <cell r="D116" t="str">
            <v>cj</v>
          </cell>
          <cell r="E116">
            <v>0</v>
          </cell>
          <cell r="F116">
            <v>3544.88</v>
          </cell>
          <cell r="G116">
            <v>8460</v>
          </cell>
          <cell r="H116">
            <v>12004.88</v>
          </cell>
          <cell r="I116">
            <v>0</v>
          </cell>
        </row>
        <row r="117">
          <cell r="B117" t="str">
            <v>03.02.01.11</v>
          </cell>
          <cell r="C117" t="str">
            <v>Escada modular em aço com piso auto acoplável para reservatório elevado - H = 11 a 15 m</v>
          </cell>
          <cell r="D117" t="str">
            <v>cj</v>
          </cell>
          <cell r="E117">
            <v>0</v>
          </cell>
          <cell r="F117">
            <v>5134.28</v>
          </cell>
          <cell r="G117">
            <v>11610</v>
          </cell>
          <cell r="H117">
            <v>16744.28</v>
          </cell>
          <cell r="I117">
            <v>0</v>
          </cell>
        </row>
        <row r="118">
          <cell r="B118" t="str">
            <v>03.02.01.12</v>
          </cell>
          <cell r="C118" t="str">
            <v>Escada modular em aço com piso auto acoplável para reservatório elevado - H = 16 a 20 m</v>
          </cell>
          <cell r="D118" t="str">
            <v>cj</v>
          </cell>
          <cell r="E118">
            <v>0</v>
          </cell>
          <cell r="F118">
            <v>6723.68</v>
          </cell>
          <cell r="G118">
            <v>17910</v>
          </cell>
          <cell r="H118">
            <v>24633.68</v>
          </cell>
          <cell r="I118">
            <v>0</v>
          </cell>
        </row>
        <row r="119">
          <cell r="B119" t="str">
            <v>03.02.01.13</v>
          </cell>
          <cell r="C119" t="str">
            <v>Escada modular em aço com piso auto acoplável para reservatório elevado - H = 21 a 25 m</v>
          </cell>
          <cell r="D119" t="str">
            <v>cj</v>
          </cell>
          <cell r="E119">
            <v>0</v>
          </cell>
          <cell r="F119">
            <v>8313.08</v>
          </cell>
          <cell r="G119">
            <v>21847.5</v>
          </cell>
          <cell r="H119">
            <v>30160.58</v>
          </cell>
          <cell r="I119">
            <v>0</v>
          </cell>
        </row>
        <row r="120">
          <cell r="B120" t="str">
            <v>03.02.01.14</v>
          </cell>
          <cell r="C120" t="str">
            <v>Escada modular em aço com piso auto acoplável para reservatório elevado - H = 26 a 30 m</v>
          </cell>
          <cell r="D120" t="str">
            <v>cj</v>
          </cell>
          <cell r="E120">
            <v>0</v>
          </cell>
          <cell r="F120">
            <v>9902.48</v>
          </cell>
          <cell r="G120">
            <v>30510</v>
          </cell>
          <cell r="H120">
            <v>40412.480000000003</v>
          </cell>
          <cell r="I120">
            <v>0</v>
          </cell>
        </row>
        <row r="121">
          <cell r="B121" t="str">
            <v>03.02.01.15</v>
          </cell>
          <cell r="C121" t="str">
            <v>Escada modular em aço com piso auto acoplável para reservatório elevado - H = 31 a 35 m</v>
          </cell>
          <cell r="D121" t="str">
            <v>cj</v>
          </cell>
          <cell r="E121">
            <v>0</v>
          </cell>
          <cell r="F121">
            <v>11491.88</v>
          </cell>
          <cell r="G121">
            <v>35235</v>
          </cell>
          <cell r="H121">
            <v>46726.879999999997</v>
          </cell>
          <cell r="I121">
            <v>0</v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>
            <v>0</v>
          </cell>
          <cell r="I122" t="str">
            <v/>
          </cell>
        </row>
        <row r="123">
          <cell r="B123" t="str">
            <v>03.03.00.00</v>
          </cell>
          <cell r="C123" t="str">
            <v>Acessos</v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>
            <v>0</v>
          </cell>
          <cell r="I123" t="str">
            <v/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>
            <v>0</v>
          </cell>
          <cell r="I124" t="str">
            <v/>
          </cell>
        </row>
        <row r="125">
          <cell r="B125" t="str">
            <v>03.04.00.00</v>
          </cell>
          <cell r="C125" t="str">
            <v>Sustentações Diversas</v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>
            <v>0</v>
          </cell>
          <cell r="I125" t="str">
            <v/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>
            <v>0</v>
          </cell>
          <cell r="I126" t="str">
            <v/>
          </cell>
        </row>
        <row r="127">
          <cell r="B127" t="str">
            <v>03.05.00.00</v>
          </cell>
          <cell r="C127" t="str">
            <v>Demolições</v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>
            <v>0</v>
          </cell>
          <cell r="I127" t="str">
            <v/>
          </cell>
        </row>
        <row r="128">
          <cell r="B128" t="str">
            <v>03.05.00.10</v>
          </cell>
          <cell r="C128" t="str">
            <v>Demolição manual de concreto estrutural</v>
          </cell>
          <cell r="D128" t="str">
            <v>m3</v>
          </cell>
          <cell r="E128">
            <v>0</v>
          </cell>
          <cell r="F128">
            <v>291.05</v>
          </cell>
          <cell r="G128">
            <v>0</v>
          </cell>
          <cell r="H128">
            <v>291.05</v>
          </cell>
          <cell r="I128">
            <v>0</v>
          </cell>
        </row>
        <row r="129">
          <cell r="B129" t="str">
            <v>03.05.00.20</v>
          </cell>
          <cell r="C129" t="str">
            <v>Demolição mecânica de concreto estrutural</v>
          </cell>
          <cell r="D129" t="str">
            <v>m3</v>
          </cell>
          <cell r="E129">
            <v>67.849999999999994</v>
          </cell>
          <cell r="F129">
            <v>68.760000000000005</v>
          </cell>
          <cell r="G129">
            <v>24.35</v>
          </cell>
          <cell r="H129">
            <v>160.96</v>
          </cell>
          <cell r="I129">
            <v>0</v>
          </cell>
        </row>
        <row r="130">
          <cell r="B130" t="str">
            <v>03.05.00.30</v>
          </cell>
          <cell r="C130" t="str">
            <v>Demolição alvenaria de tijolos, sem reaproveitamento</v>
          </cell>
          <cell r="D130" t="str">
            <v>m3</v>
          </cell>
          <cell r="E130">
            <v>0</v>
          </cell>
          <cell r="F130">
            <v>36.380000000000003</v>
          </cell>
          <cell r="G130">
            <v>0</v>
          </cell>
          <cell r="H130">
            <v>36.380000000000003</v>
          </cell>
          <cell r="I130">
            <v>0</v>
          </cell>
        </row>
        <row r="131">
          <cell r="B131" t="str">
            <v>03.05.00.40</v>
          </cell>
          <cell r="C131" t="str">
            <v>Demolição de alvenaria de tijolos, com reaproveitamento</v>
          </cell>
          <cell r="D131" t="str">
            <v>m3</v>
          </cell>
          <cell r="E131">
            <v>0</v>
          </cell>
          <cell r="F131">
            <v>68.75</v>
          </cell>
          <cell r="G131">
            <v>0</v>
          </cell>
          <cell r="H131">
            <v>68.75</v>
          </cell>
          <cell r="I131">
            <v>0</v>
          </cell>
        </row>
        <row r="132">
          <cell r="B132" t="str">
            <v>03.05.00.50</v>
          </cell>
          <cell r="C132" t="str">
            <v>Demolição de alvenaria de pedras</v>
          </cell>
          <cell r="D132" t="str">
            <v>m3</v>
          </cell>
          <cell r="E132">
            <v>0</v>
          </cell>
          <cell r="F132">
            <v>57.96</v>
          </cell>
          <cell r="G132">
            <v>0</v>
          </cell>
          <cell r="H132">
            <v>57.96</v>
          </cell>
          <cell r="I132">
            <v>0</v>
          </cell>
        </row>
        <row r="133">
          <cell r="B133" t="str">
            <v>03.05.00.60</v>
          </cell>
          <cell r="C133" t="str">
            <v>Demolição de reboco</v>
          </cell>
          <cell r="D133" t="str">
            <v>m2</v>
          </cell>
          <cell r="E133">
            <v>0</v>
          </cell>
          <cell r="F133">
            <v>4.59</v>
          </cell>
          <cell r="G133">
            <v>0</v>
          </cell>
          <cell r="H133">
            <v>4.59</v>
          </cell>
          <cell r="I133">
            <v>0</v>
          </cell>
        </row>
        <row r="134">
          <cell r="B134" t="str">
            <v>03.05.00.64</v>
          </cell>
          <cell r="C134" t="str">
            <v>Demolição de revestimento de azulejo</v>
          </cell>
          <cell r="D134" t="str">
            <v>m2</v>
          </cell>
          <cell r="E134">
            <v>0</v>
          </cell>
          <cell r="F134">
            <v>5.73</v>
          </cell>
          <cell r="G134">
            <v>0</v>
          </cell>
          <cell r="H134">
            <v>5.73</v>
          </cell>
          <cell r="I134">
            <v>0</v>
          </cell>
        </row>
        <row r="135">
          <cell r="B135" t="str">
            <v>03.05.00.70</v>
          </cell>
          <cell r="C135" t="str">
            <v>Demolição de cobertura de telha cerâmica, com reaproveitamento</v>
          </cell>
          <cell r="D135" t="str">
            <v>m2</v>
          </cell>
          <cell r="E135">
            <v>0</v>
          </cell>
          <cell r="F135">
            <v>5.25</v>
          </cell>
          <cell r="G135">
            <v>0</v>
          </cell>
          <cell r="H135">
            <v>5.25</v>
          </cell>
          <cell r="I135">
            <v>0</v>
          </cell>
        </row>
        <row r="136">
          <cell r="B136" t="str">
            <v>03.05.00.74</v>
          </cell>
          <cell r="C136" t="str">
            <v>Demolição de cobertura de telha de fibrocimento, com reaproveitamento</v>
          </cell>
          <cell r="D136" t="str">
            <v>m2</v>
          </cell>
          <cell r="E136">
            <v>0</v>
          </cell>
          <cell r="F136">
            <v>3.5</v>
          </cell>
          <cell r="G136">
            <v>0</v>
          </cell>
          <cell r="H136">
            <v>3.5</v>
          </cell>
          <cell r="I136">
            <v>0</v>
          </cell>
        </row>
        <row r="137">
          <cell r="B137" t="str">
            <v>03.05.00.80</v>
          </cell>
          <cell r="C137" t="str">
            <v>Demolição de forro de madeira, com reaproveitamento</v>
          </cell>
          <cell r="D137" t="str">
            <v>m2</v>
          </cell>
          <cell r="E137">
            <v>0</v>
          </cell>
          <cell r="F137">
            <v>5.25</v>
          </cell>
          <cell r="G137">
            <v>0</v>
          </cell>
          <cell r="H137">
            <v>5.25</v>
          </cell>
          <cell r="I137">
            <v>0</v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>
            <v>0</v>
          </cell>
          <cell r="I138" t="str">
            <v/>
          </cell>
        </row>
        <row r="139">
          <cell r="B139" t="str">
            <v>03.06.00.00</v>
          </cell>
          <cell r="C139" t="str">
            <v>Remanejamento de Interferência</v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>
            <v>0</v>
          </cell>
          <cell r="I139" t="str">
            <v/>
          </cell>
        </row>
        <row r="140">
          <cell r="B140" t="str">
            <v>03.06.00.21</v>
          </cell>
          <cell r="C140" t="str">
            <v>Execução de tampa de boca de lobo</v>
          </cell>
          <cell r="D140" t="str">
            <v>un</v>
          </cell>
          <cell r="E140">
            <v>14.34</v>
          </cell>
          <cell r="F140">
            <v>24.31</v>
          </cell>
          <cell r="G140">
            <v>0.01</v>
          </cell>
          <cell r="H140">
            <v>38.659999999999997</v>
          </cell>
          <cell r="I140">
            <v>0</v>
          </cell>
        </row>
        <row r="141">
          <cell r="B141" t="str">
            <v>03.06.00.22</v>
          </cell>
          <cell r="C141" t="str">
            <v>Remanejamento de rede de água</v>
          </cell>
          <cell r="D141" t="str">
            <v>m</v>
          </cell>
          <cell r="E141">
            <v>12.96</v>
          </cell>
          <cell r="F141">
            <v>33.270000000000003</v>
          </cell>
          <cell r="G141">
            <v>3.2</v>
          </cell>
          <cell r="H141">
            <v>49.43</v>
          </cell>
          <cell r="I141">
            <v>0</v>
          </cell>
        </row>
        <row r="142">
          <cell r="B142" t="str">
            <v>03.06.00.23</v>
          </cell>
          <cell r="C142" t="str">
            <v>Conserto de rede de água</v>
          </cell>
          <cell r="D142" t="str">
            <v>m</v>
          </cell>
          <cell r="E142">
            <v>21.52</v>
          </cell>
          <cell r="F142">
            <v>1.82</v>
          </cell>
          <cell r="G142">
            <v>0.15</v>
          </cell>
          <cell r="H142">
            <v>23.49</v>
          </cell>
          <cell r="I142">
            <v>0</v>
          </cell>
        </row>
        <row r="143">
          <cell r="B143" t="str">
            <v>03.06.00.24</v>
          </cell>
          <cell r="C143" t="str">
            <v>Conserto de ramal de água</v>
          </cell>
          <cell r="D143" t="str">
            <v>m</v>
          </cell>
          <cell r="E143">
            <v>3.63</v>
          </cell>
          <cell r="F143">
            <v>8.14</v>
          </cell>
          <cell r="G143">
            <v>1.22</v>
          </cell>
          <cell r="H143">
            <v>12.99</v>
          </cell>
          <cell r="I143">
            <v>0</v>
          </cell>
        </row>
        <row r="144">
          <cell r="B144" t="str">
            <v>03.06.00.25</v>
          </cell>
          <cell r="C144" t="str">
            <v>Execução de caixa de pluvial</v>
          </cell>
          <cell r="D144" t="str">
            <v>un</v>
          </cell>
          <cell r="E144">
            <v>1389.22</v>
          </cell>
          <cell r="F144">
            <v>2368.37</v>
          </cell>
          <cell r="G144">
            <v>27.13</v>
          </cell>
          <cell r="H144">
            <v>3784.72</v>
          </cell>
          <cell r="I144">
            <v>0</v>
          </cell>
        </row>
        <row r="145">
          <cell r="B145" t="str">
            <v>03.06.00.26</v>
          </cell>
          <cell r="C145" t="str">
            <v>Remanejamento de rede pluvial DN 300</v>
          </cell>
          <cell r="D145" t="str">
            <v>m</v>
          </cell>
          <cell r="E145">
            <v>32.32</v>
          </cell>
          <cell r="F145">
            <v>81.44</v>
          </cell>
          <cell r="G145">
            <v>38.82</v>
          </cell>
          <cell r="H145">
            <v>152.58000000000001</v>
          </cell>
          <cell r="I145">
            <v>0</v>
          </cell>
        </row>
        <row r="146">
          <cell r="B146" t="str">
            <v>03.06.00.27</v>
          </cell>
          <cell r="C146" t="str">
            <v>Remanejamento de rede pluvial DN 400</v>
          </cell>
          <cell r="D146" t="str">
            <v>m</v>
          </cell>
          <cell r="E146">
            <v>38.92</v>
          </cell>
          <cell r="F146">
            <v>104.94</v>
          </cell>
          <cell r="G146">
            <v>42.65</v>
          </cell>
          <cell r="H146">
            <v>186.51</v>
          </cell>
          <cell r="I146">
            <v>0</v>
          </cell>
        </row>
        <row r="147">
          <cell r="B147" t="str">
            <v>03.06.00.28</v>
          </cell>
          <cell r="C147" t="str">
            <v>Remanejamento de rede pluvial DN 500</v>
          </cell>
          <cell r="D147" t="str">
            <v>m</v>
          </cell>
          <cell r="E147">
            <v>43.64</v>
          </cell>
          <cell r="F147">
            <v>124.26</v>
          </cell>
          <cell r="G147">
            <v>46.05</v>
          </cell>
          <cell r="H147">
            <v>213.95</v>
          </cell>
          <cell r="I147">
            <v>0</v>
          </cell>
        </row>
        <row r="148">
          <cell r="B148" t="str">
            <v>03.06.00.29</v>
          </cell>
          <cell r="C148" t="str">
            <v>Remanejamento de rede pluvial DN 600</v>
          </cell>
          <cell r="D148" t="str">
            <v>m</v>
          </cell>
          <cell r="E148">
            <v>47</v>
          </cell>
          <cell r="F148">
            <v>138.13</v>
          </cell>
          <cell r="G148">
            <v>49.04</v>
          </cell>
          <cell r="H148">
            <v>234.17</v>
          </cell>
          <cell r="I148">
            <v>0</v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>
            <v>0</v>
          </cell>
          <cell r="I149" t="str">
            <v/>
          </cell>
        </row>
        <row r="150">
          <cell r="B150" t="str">
            <v>04.00.00.00</v>
          </cell>
          <cell r="C150" t="str">
            <v>MOVIMENTO DE SOLO</v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>
            <v>0</v>
          </cell>
          <cell r="I150" t="str">
            <v/>
          </cell>
        </row>
        <row r="151">
          <cell r="B151" t="str">
            <v>04.01.00.00</v>
          </cell>
          <cell r="C151" t="str">
            <v>Escavação de Solo Localizada</v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>
            <v>0</v>
          </cell>
          <cell r="I151" t="str">
            <v/>
          </cell>
        </row>
        <row r="152">
          <cell r="B152" t="str">
            <v>04.01.01.42</v>
          </cell>
          <cell r="C152" t="str">
            <v>Escavação localizada manual, solo 0-2 m</v>
          </cell>
          <cell r="D152" t="str">
            <v>m3</v>
          </cell>
          <cell r="E152">
            <v>0</v>
          </cell>
          <cell r="F152">
            <v>24.82</v>
          </cell>
          <cell r="G152">
            <v>0</v>
          </cell>
          <cell r="H152">
            <v>24.82</v>
          </cell>
          <cell r="I152">
            <v>0</v>
          </cell>
        </row>
        <row r="153">
          <cell r="B153" t="str">
            <v>04.01.01.43</v>
          </cell>
          <cell r="C153" t="str">
            <v>Escavação localizada manual, solo 0-3 m</v>
          </cell>
          <cell r="D153" t="str">
            <v>m3</v>
          </cell>
          <cell r="E153">
            <v>0</v>
          </cell>
          <cell r="F153">
            <v>29.24</v>
          </cell>
          <cell r="G153">
            <v>0</v>
          </cell>
          <cell r="H153">
            <v>29.24</v>
          </cell>
          <cell r="I153">
            <v>0</v>
          </cell>
        </row>
        <row r="154">
          <cell r="B154" t="str">
            <v>04.01.01.44</v>
          </cell>
          <cell r="C154" t="str">
            <v>Escavação localizada manual, solo 0-4 m</v>
          </cell>
          <cell r="D154" t="str">
            <v>m3</v>
          </cell>
          <cell r="E154">
            <v>0</v>
          </cell>
          <cell r="F154">
            <v>34.53</v>
          </cell>
          <cell r="G154">
            <v>0</v>
          </cell>
          <cell r="H154">
            <v>34.53</v>
          </cell>
          <cell r="I154">
            <v>0</v>
          </cell>
        </row>
        <row r="155">
          <cell r="B155" t="str">
            <v>04.01.01.52</v>
          </cell>
          <cell r="C155" t="str">
            <v>Escavação localizada manual, rocha decomposta 0-2 m</v>
          </cell>
          <cell r="D155" t="str">
            <v>m3</v>
          </cell>
          <cell r="E155">
            <v>0</v>
          </cell>
          <cell r="F155">
            <v>40.79</v>
          </cell>
          <cell r="G155">
            <v>0</v>
          </cell>
          <cell r="H155">
            <v>40.79</v>
          </cell>
          <cell r="I155">
            <v>0</v>
          </cell>
        </row>
        <row r="156">
          <cell r="B156" t="str">
            <v>04.01.01.53</v>
          </cell>
          <cell r="C156" t="str">
            <v>Escavação localizada manual, rocha decomposta 0-3 m</v>
          </cell>
          <cell r="D156" t="str">
            <v>m3</v>
          </cell>
          <cell r="E156">
            <v>0</v>
          </cell>
          <cell r="F156">
            <v>48.12</v>
          </cell>
          <cell r="G156">
            <v>0</v>
          </cell>
          <cell r="H156">
            <v>48.12</v>
          </cell>
          <cell r="I156">
            <v>0</v>
          </cell>
        </row>
        <row r="157">
          <cell r="B157" t="str">
            <v>04.01.01.54</v>
          </cell>
          <cell r="C157" t="str">
            <v>Escavação localizada manual, rocha decomposta 0-4 m</v>
          </cell>
          <cell r="D157" t="str">
            <v>m3</v>
          </cell>
          <cell r="E157">
            <v>0</v>
          </cell>
          <cell r="F157">
            <v>56.76</v>
          </cell>
          <cell r="G157">
            <v>0</v>
          </cell>
          <cell r="H157">
            <v>56.76</v>
          </cell>
          <cell r="I157">
            <v>0</v>
          </cell>
        </row>
        <row r="158">
          <cell r="B158" t="str">
            <v>04.01.02.42</v>
          </cell>
          <cell r="C158" t="str">
            <v>Escavação localizada mecânica, solo 0-2 m</v>
          </cell>
          <cell r="D158" t="str">
            <v>m3</v>
          </cell>
          <cell r="E158">
            <v>1.9</v>
          </cell>
          <cell r="F158">
            <v>2.25</v>
          </cell>
          <cell r="G158">
            <v>2.19</v>
          </cell>
          <cell r="H158">
            <v>6.34</v>
          </cell>
          <cell r="I158">
            <v>0</v>
          </cell>
        </row>
        <row r="159">
          <cell r="B159" t="str">
            <v>04.01.02.43</v>
          </cell>
          <cell r="C159" t="str">
            <v>Escavação localizada mecânica, solo 0-3 m</v>
          </cell>
          <cell r="D159" t="str">
            <v>m3</v>
          </cell>
          <cell r="E159">
            <v>2.0499999999999998</v>
          </cell>
          <cell r="F159">
            <v>2.4300000000000002</v>
          </cell>
          <cell r="G159">
            <v>2.36</v>
          </cell>
          <cell r="H159">
            <v>6.84</v>
          </cell>
          <cell r="I159">
            <v>0</v>
          </cell>
        </row>
        <row r="160">
          <cell r="B160" t="str">
            <v>04.01.02.44</v>
          </cell>
          <cell r="C160" t="str">
            <v>Escavação localizada mecânica, solo 0-4 m</v>
          </cell>
          <cell r="D160" t="str">
            <v>m3</v>
          </cell>
          <cell r="E160">
            <v>2.21</v>
          </cell>
          <cell r="F160">
            <v>2.62</v>
          </cell>
          <cell r="G160">
            <v>2.5499999999999998</v>
          </cell>
          <cell r="H160">
            <v>7.38</v>
          </cell>
          <cell r="I160">
            <v>0</v>
          </cell>
        </row>
        <row r="161">
          <cell r="B161" t="str">
            <v>04.01.02.45</v>
          </cell>
          <cell r="C161" t="str">
            <v>Escavação localizada mecânica, solo 0-5 m</v>
          </cell>
          <cell r="D161" t="str">
            <v>m3</v>
          </cell>
          <cell r="E161">
            <v>2.98</v>
          </cell>
          <cell r="F161">
            <v>2.09</v>
          </cell>
          <cell r="G161">
            <v>4.21</v>
          </cell>
          <cell r="H161">
            <v>9.2799999999999994</v>
          </cell>
          <cell r="I161">
            <v>0</v>
          </cell>
        </row>
        <row r="162">
          <cell r="B162" t="str">
            <v>04.01.02.46</v>
          </cell>
          <cell r="C162" t="str">
            <v>Escavação localizada mecânica, solo 0-6 m</v>
          </cell>
          <cell r="D162" t="str">
            <v>m3</v>
          </cell>
          <cell r="E162">
            <v>3.23</v>
          </cell>
          <cell r="F162">
            <v>2.2599999999999998</v>
          </cell>
          <cell r="G162">
            <v>4.54</v>
          </cell>
          <cell r="H162">
            <v>10.029999999999999</v>
          </cell>
          <cell r="I162">
            <v>0</v>
          </cell>
        </row>
        <row r="163">
          <cell r="B163" t="str">
            <v>04.01.02.52</v>
          </cell>
          <cell r="C163" t="str">
            <v>Escavação localizada mecânica, rocha decomposta 0-2 m</v>
          </cell>
          <cell r="D163" t="str">
            <v>m3</v>
          </cell>
          <cell r="E163">
            <v>2.44</v>
          </cell>
          <cell r="F163">
            <v>2.9</v>
          </cell>
          <cell r="G163">
            <v>2.82</v>
          </cell>
          <cell r="H163">
            <v>8.16</v>
          </cell>
          <cell r="I163">
            <v>0</v>
          </cell>
        </row>
        <row r="164">
          <cell r="B164" t="str">
            <v>04.01.02.53</v>
          </cell>
          <cell r="C164" t="str">
            <v>Escavação localizada mecânica, rocha decomposta 0-3 m</v>
          </cell>
          <cell r="D164" t="str">
            <v>m3</v>
          </cell>
          <cell r="E164">
            <v>2.63</v>
          </cell>
          <cell r="F164">
            <v>3.12</v>
          </cell>
          <cell r="G164">
            <v>3.04</v>
          </cell>
          <cell r="H164">
            <v>8.7899999999999991</v>
          </cell>
          <cell r="I164">
            <v>0</v>
          </cell>
        </row>
        <row r="165">
          <cell r="B165" t="str">
            <v>04.01.02.54</v>
          </cell>
          <cell r="C165" t="str">
            <v>Escavação localizada mecânica, rocha decomposta 0-4 m</v>
          </cell>
          <cell r="D165" t="str">
            <v>m3</v>
          </cell>
          <cell r="E165">
            <v>2.85</v>
          </cell>
          <cell r="F165">
            <v>3.36</v>
          </cell>
          <cell r="G165">
            <v>3.28</v>
          </cell>
          <cell r="H165">
            <v>9.49</v>
          </cell>
          <cell r="I165">
            <v>0</v>
          </cell>
        </row>
        <row r="166">
          <cell r="B166" t="str">
            <v>04.01.02.55</v>
          </cell>
          <cell r="C166" t="str">
            <v>Escavação localizada mecânica, rocha decomposta 0-5 m</v>
          </cell>
          <cell r="D166" t="str">
            <v>m3</v>
          </cell>
          <cell r="E166">
            <v>3.73</v>
          </cell>
          <cell r="F166">
            <v>2.64</v>
          </cell>
          <cell r="G166">
            <v>5.32</v>
          </cell>
          <cell r="H166">
            <v>11.69</v>
          </cell>
          <cell r="I166">
            <v>0</v>
          </cell>
        </row>
        <row r="167">
          <cell r="B167" t="str">
            <v>04.01.02.56</v>
          </cell>
          <cell r="C167" t="str">
            <v>Escavação localizada mecânica, rocha decomposta 0-6 m</v>
          </cell>
          <cell r="D167" t="str">
            <v>m3</v>
          </cell>
          <cell r="E167">
            <v>3.98</v>
          </cell>
          <cell r="F167">
            <v>2.81</v>
          </cell>
          <cell r="G167">
            <v>5.68</v>
          </cell>
          <cell r="H167">
            <v>12.47</v>
          </cell>
          <cell r="I167">
            <v>0</v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>
            <v>0</v>
          </cell>
          <cell r="I168" t="str">
            <v/>
          </cell>
        </row>
        <row r="169">
          <cell r="B169" t="str">
            <v>04.02.00.00</v>
          </cell>
          <cell r="C169" t="str">
            <v>Escavação de Solo Valas</v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>
            <v>0</v>
          </cell>
          <cell r="I169" t="str">
            <v/>
          </cell>
        </row>
        <row r="170">
          <cell r="B170" t="str">
            <v>04.02.01.42</v>
          </cell>
          <cell r="C170" t="str">
            <v>Escavação de valas manual, solo 0-2 m</v>
          </cell>
          <cell r="D170" t="str">
            <v>m3</v>
          </cell>
          <cell r="E170">
            <v>0</v>
          </cell>
          <cell r="F170">
            <v>32.369999999999997</v>
          </cell>
          <cell r="G170">
            <v>0</v>
          </cell>
          <cell r="H170">
            <v>32.369999999999997</v>
          </cell>
          <cell r="I170">
            <v>0</v>
          </cell>
        </row>
        <row r="171">
          <cell r="B171" t="str">
            <v>04.02.01.43</v>
          </cell>
          <cell r="C171" t="str">
            <v>Escavação de valas manual, solo 0-3 m</v>
          </cell>
          <cell r="D171" t="str">
            <v>m3</v>
          </cell>
          <cell r="E171">
            <v>0</v>
          </cell>
          <cell r="F171">
            <v>38.200000000000003</v>
          </cell>
          <cell r="G171">
            <v>0</v>
          </cell>
          <cell r="H171">
            <v>38.200000000000003</v>
          </cell>
          <cell r="I171">
            <v>0</v>
          </cell>
        </row>
        <row r="172">
          <cell r="B172" t="str">
            <v>04.02.01.44</v>
          </cell>
          <cell r="C172" t="str">
            <v>Escavação de valas manual, solo 0-4 m</v>
          </cell>
          <cell r="D172" t="str">
            <v>m3</v>
          </cell>
          <cell r="E172">
            <v>0</v>
          </cell>
          <cell r="F172">
            <v>45.07</v>
          </cell>
          <cell r="G172">
            <v>0</v>
          </cell>
          <cell r="H172">
            <v>45.07</v>
          </cell>
          <cell r="I172">
            <v>0</v>
          </cell>
        </row>
        <row r="173">
          <cell r="B173" t="str">
            <v>04.02.01.52</v>
          </cell>
          <cell r="C173" t="str">
            <v>Escavação de valas manual, rocha decomposta 0-2 m</v>
          </cell>
          <cell r="D173" t="str">
            <v>m3</v>
          </cell>
          <cell r="E173">
            <v>0</v>
          </cell>
          <cell r="F173">
            <v>44.24</v>
          </cell>
          <cell r="G173">
            <v>0</v>
          </cell>
          <cell r="H173">
            <v>44.24</v>
          </cell>
          <cell r="I173">
            <v>0</v>
          </cell>
        </row>
        <row r="174">
          <cell r="B174" t="str">
            <v>04.02.01.53</v>
          </cell>
          <cell r="C174" t="str">
            <v>Escavação de valas manual, rocha decomposta 0-3 m</v>
          </cell>
          <cell r="D174" t="str">
            <v>m3</v>
          </cell>
          <cell r="E174">
            <v>0</v>
          </cell>
          <cell r="F174">
            <v>52.2</v>
          </cell>
          <cell r="G174">
            <v>0</v>
          </cell>
          <cell r="H174">
            <v>52.2</v>
          </cell>
          <cell r="I174">
            <v>0</v>
          </cell>
        </row>
        <row r="175">
          <cell r="B175" t="str">
            <v>04.02.01.54</v>
          </cell>
          <cell r="C175" t="str">
            <v>Escavação de valas manual, rocha decomposta 0-4 m</v>
          </cell>
          <cell r="D175" t="str">
            <v>m3</v>
          </cell>
          <cell r="E175">
            <v>0</v>
          </cell>
          <cell r="F175">
            <v>61.6</v>
          </cell>
          <cell r="G175">
            <v>0</v>
          </cell>
          <cell r="H175">
            <v>61.6</v>
          </cell>
          <cell r="I175">
            <v>0</v>
          </cell>
        </row>
        <row r="176">
          <cell r="B176" t="str">
            <v>04.02.02.42</v>
          </cell>
          <cell r="C176" t="str">
            <v>Escavação de valas mecânica, solo 0-2 m</v>
          </cell>
          <cell r="D176" t="str">
            <v>m3</v>
          </cell>
          <cell r="E176">
            <v>2.5499999999999998</v>
          </cell>
          <cell r="F176">
            <v>2.78</v>
          </cell>
          <cell r="G176">
            <v>2.64</v>
          </cell>
          <cell r="H176">
            <v>7.97</v>
          </cell>
          <cell r="I176">
            <v>0</v>
          </cell>
        </row>
        <row r="177">
          <cell r="B177" t="str">
            <v>04.02.02.43</v>
          </cell>
          <cell r="C177" t="str">
            <v>Escavação de valas mecânica, solo 0-3 m</v>
          </cell>
          <cell r="D177" t="str">
            <v>m3</v>
          </cell>
          <cell r="E177">
            <v>2.75</v>
          </cell>
          <cell r="F177">
            <v>2.89</v>
          </cell>
          <cell r="G177">
            <v>2.81</v>
          </cell>
          <cell r="H177">
            <v>8.4499999999999993</v>
          </cell>
          <cell r="I177">
            <v>0</v>
          </cell>
        </row>
        <row r="178">
          <cell r="B178" t="str">
            <v>04.02.02.44</v>
          </cell>
          <cell r="C178" t="str">
            <v>Escavação de valas mecânica, solo 0-4 m</v>
          </cell>
          <cell r="D178" t="str">
            <v>m3</v>
          </cell>
          <cell r="E178">
            <v>2.96</v>
          </cell>
          <cell r="F178">
            <v>3.1</v>
          </cell>
          <cell r="G178">
            <v>3.02</v>
          </cell>
          <cell r="H178">
            <v>9.08</v>
          </cell>
          <cell r="I178">
            <v>0</v>
          </cell>
        </row>
        <row r="179">
          <cell r="B179" t="str">
            <v>04.02.02.45</v>
          </cell>
          <cell r="C179" t="str">
            <v>Escavação de valas mecânica, solo 0-5 m</v>
          </cell>
          <cell r="D179" t="str">
            <v>m3</v>
          </cell>
          <cell r="E179">
            <v>3.23</v>
          </cell>
          <cell r="F179">
            <v>2.34</v>
          </cell>
          <cell r="G179">
            <v>4.7699999999999996</v>
          </cell>
          <cell r="H179">
            <v>10.34</v>
          </cell>
          <cell r="I179">
            <v>0</v>
          </cell>
        </row>
        <row r="180">
          <cell r="B180" t="str">
            <v>04.02.02.46</v>
          </cell>
          <cell r="C180" t="str">
            <v>Escavação de valas mecânica, solo 0-6 m</v>
          </cell>
          <cell r="D180" t="str">
            <v>m3</v>
          </cell>
          <cell r="E180">
            <v>3.48</v>
          </cell>
          <cell r="F180">
            <v>2.52</v>
          </cell>
          <cell r="G180">
            <v>5.15</v>
          </cell>
          <cell r="H180">
            <v>11.15</v>
          </cell>
          <cell r="I180">
            <v>0</v>
          </cell>
        </row>
        <row r="181">
          <cell r="B181" t="str">
            <v>04.02.02.47</v>
          </cell>
          <cell r="C181" t="str">
            <v>Escavação de valas mecânica, solo 0-7 m</v>
          </cell>
          <cell r="D181" t="str">
            <v>m3</v>
          </cell>
          <cell r="E181">
            <v>3.73</v>
          </cell>
          <cell r="F181">
            <v>2.7</v>
          </cell>
          <cell r="G181">
            <v>5.52</v>
          </cell>
          <cell r="H181">
            <v>11.95</v>
          </cell>
          <cell r="I181">
            <v>0</v>
          </cell>
        </row>
        <row r="182">
          <cell r="B182" t="str">
            <v>04.02.02.52</v>
          </cell>
          <cell r="C182" t="str">
            <v>Escavação de valas mecânica, rocha decomposta 0-2 m</v>
          </cell>
          <cell r="D182" t="str">
            <v>m3</v>
          </cell>
          <cell r="E182">
            <v>3.18</v>
          </cell>
          <cell r="F182">
            <v>3.44</v>
          </cell>
          <cell r="G182">
            <v>3.29</v>
          </cell>
          <cell r="H182">
            <v>9.91</v>
          </cell>
          <cell r="I182">
            <v>0</v>
          </cell>
        </row>
        <row r="183">
          <cell r="B183" t="str">
            <v>04.02.02.53</v>
          </cell>
          <cell r="C183" t="str">
            <v>Escavação de valas mecânica, rocha decomposta 0-3 m</v>
          </cell>
          <cell r="D183" t="str">
            <v>m3</v>
          </cell>
          <cell r="E183">
            <v>3.42</v>
          </cell>
          <cell r="F183">
            <v>3.71</v>
          </cell>
          <cell r="G183">
            <v>3.54</v>
          </cell>
          <cell r="H183">
            <v>10.67</v>
          </cell>
          <cell r="I183">
            <v>0</v>
          </cell>
        </row>
        <row r="184">
          <cell r="B184" t="str">
            <v>04.02.02.54</v>
          </cell>
          <cell r="C184" t="str">
            <v>Escavação de valas mecânica, rocha decomposta 0-4 m</v>
          </cell>
          <cell r="D184" t="str">
            <v>m3</v>
          </cell>
          <cell r="E184">
            <v>3.7</v>
          </cell>
          <cell r="F184">
            <v>4.01</v>
          </cell>
          <cell r="G184">
            <v>3.82</v>
          </cell>
          <cell r="H184">
            <v>11.53</v>
          </cell>
          <cell r="I184">
            <v>0</v>
          </cell>
        </row>
        <row r="185">
          <cell r="B185" t="str">
            <v>04.02.02.55</v>
          </cell>
          <cell r="C185" t="str">
            <v>Escavação de valas mecânica, rocha decomposta 0-5 m</v>
          </cell>
          <cell r="D185" t="str">
            <v>m3</v>
          </cell>
          <cell r="E185">
            <v>4.2300000000000004</v>
          </cell>
          <cell r="F185">
            <v>3.02</v>
          </cell>
          <cell r="G185">
            <v>6.14</v>
          </cell>
          <cell r="H185">
            <v>13.39</v>
          </cell>
          <cell r="I185">
            <v>0</v>
          </cell>
        </row>
        <row r="186">
          <cell r="B186" t="str">
            <v>04.02.02.56</v>
          </cell>
          <cell r="C186" t="str">
            <v>Escavação de valas mecânica, rocha decomposta 0-6 m</v>
          </cell>
          <cell r="D186" t="str">
            <v>m3</v>
          </cell>
          <cell r="E186">
            <v>4.4800000000000004</v>
          </cell>
          <cell r="F186">
            <v>3.22</v>
          </cell>
          <cell r="G186">
            <v>6.55</v>
          </cell>
          <cell r="H186">
            <v>14.25</v>
          </cell>
          <cell r="I186">
            <v>0</v>
          </cell>
        </row>
        <row r="187">
          <cell r="B187" t="str">
            <v>04.02.02.57</v>
          </cell>
          <cell r="C187" t="str">
            <v>Escavação de valas mecânica, rocha decomposta 0-7 m</v>
          </cell>
          <cell r="D187" t="str">
            <v>m3</v>
          </cell>
          <cell r="E187">
            <v>4.72</v>
          </cell>
          <cell r="F187">
            <v>3.41</v>
          </cell>
          <cell r="G187">
            <v>6.95</v>
          </cell>
          <cell r="H187">
            <v>15.08</v>
          </cell>
          <cell r="I187">
            <v>0</v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>
            <v>0</v>
          </cell>
          <cell r="I188" t="str">
            <v/>
          </cell>
        </row>
        <row r="189">
          <cell r="B189" t="str">
            <v>04.03.00.00</v>
          </cell>
          <cell r="C189" t="str">
            <v>Escavação de Rocha Branda Localizada</v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>
            <v>0</v>
          </cell>
          <cell r="I189" t="str">
            <v/>
          </cell>
        </row>
        <row r="190">
          <cell r="B190" t="str">
            <v>04.03.02.02</v>
          </cell>
          <cell r="C190" t="str">
            <v>Escavação em rocha branda localizada a frio 0-2 m</v>
          </cell>
          <cell r="D190" t="str">
            <v>m3</v>
          </cell>
          <cell r="E190">
            <v>15.15</v>
          </cell>
          <cell r="F190">
            <v>15.57</v>
          </cell>
          <cell r="G190">
            <v>23.21</v>
          </cell>
          <cell r="H190">
            <v>53.93</v>
          </cell>
          <cell r="I190">
            <v>0</v>
          </cell>
        </row>
        <row r="191">
          <cell r="B191" t="str">
            <v>04.03.02.03</v>
          </cell>
          <cell r="C191" t="str">
            <v>Escavação em rocha branda localizada a frio 0-3 m</v>
          </cell>
          <cell r="D191" t="str">
            <v>m3</v>
          </cell>
          <cell r="E191">
            <v>16.64</v>
          </cell>
          <cell r="F191">
            <v>17.11</v>
          </cell>
          <cell r="G191">
            <v>25.5</v>
          </cell>
          <cell r="H191">
            <v>59.25</v>
          </cell>
          <cell r="I191">
            <v>0</v>
          </cell>
        </row>
        <row r="192">
          <cell r="B192" t="str">
            <v>04.03.02.04</v>
          </cell>
          <cell r="C192" t="str">
            <v>Escavação em rocha branda localizada a frio 0-4 m</v>
          </cell>
          <cell r="D192" t="str">
            <v>m3</v>
          </cell>
          <cell r="E192">
            <v>18.18</v>
          </cell>
          <cell r="F192">
            <v>18.7</v>
          </cell>
          <cell r="G192">
            <v>27.86</v>
          </cell>
          <cell r="H192">
            <v>64.739999999999995</v>
          </cell>
          <cell r="I192">
            <v>0</v>
          </cell>
        </row>
        <row r="193">
          <cell r="B193" t="str">
            <v>04.03.02.05</v>
          </cell>
          <cell r="C193" t="str">
            <v>Escavação em rocha branda localizada a frio 0-5 m</v>
          </cell>
          <cell r="D193" t="str">
            <v>m3</v>
          </cell>
          <cell r="E193">
            <v>19.29</v>
          </cell>
          <cell r="F193">
            <v>17.32</v>
          </cell>
          <cell r="G193">
            <v>34.43</v>
          </cell>
          <cell r="H193">
            <v>71.040000000000006</v>
          </cell>
          <cell r="I193">
            <v>0</v>
          </cell>
        </row>
        <row r="194">
          <cell r="B194" t="str">
            <v>04.03.02.06</v>
          </cell>
          <cell r="C194" t="str">
            <v>Escavação em rocha branda localizada a frio 0-6 m</v>
          </cell>
          <cell r="D194" t="str">
            <v>m3</v>
          </cell>
          <cell r="E194">
            <v>20.77</v>
          </cell>
          <cell r="F194">
            <v>18.64</v>
          </cell>
          <cell r="G194">
            <v>37.03</v>
          </cell>
          <cell r="H194">
            <v>76.44</v>
          </cell>
          <cell r="I194">
            <v>0</v>
          </cell>
        </row>
        <row r="195"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>
            <v>0</v>
          </cell>
          <cell r="I195" t="str">
            <v/>
          </cell>
        </row>
        <row r="196">
          <cell r="B196" t="str">
            <v>04.04.00.00</v>
          </cell>
          <cell r="C196" t="str">
            <v xml:space="preserve">Escavação de Rocha Branda Valas </v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>
            <v>0</v>
          </cell>
          <cell r="I196" t="str">
            <v/>
          </cell>
        </row>
        <row r="197">
          <cell r="B197" t="str">
            <v>04.04.02.02</v>
          </cell>
          <cell r="C197" t="str">
            <v>Escavação em rocha branda valas a frio 0-2 m</v>
          </cell>
          <cell r="D197" t="str">
            <v>m3</v>
          </cell>
          <cell r="E197">
            <v>17.12</v>
          </cell>
          <cell r="F197">
            <v>18.14</v>
          </cell>
          <cell r="G197">
            <v>27.15</v>
          </cell>
          <cell r="H197">
            <v>62.41</v>
          </cell>
          <cell r="I197">
            <v>0</v>
          </cell>
        </row>
        <row r="198">
          <cell r="B198" t="str">
            <v>04.04.02.03</v>
          </cell>
          <cell r="C198" t="str">
            <v>Escavação em rocha branda valas a frio 0-3 m</v>
          </cell>
          <cell r="D198" t="str">
            <v>m3</v>
          </cell>
          <cell r="E198">
            <v>18.850000000000001</v>
          </cell>
          <cell r="F198">
            <v>19.96</v>
          </cell>
          <cell r="G198">
            <v>29.84</v>
          </cell>
          <cell r="H198">
            <v>68.650000000000006</v>
          </cell>
          <cell r="I198">
            <v>0</v>
          </cell>
        </row>
        <row r="199">
          <cell r="B199" t="str">
            <v>04.04.02.04</v>
          </cell>
          <cell r="C199" t="str">
            <v>Escavação em rocha branda valas a frio 0-4 m</v>
          </cell>
          <cell r="D199" t="str">
            <v>m3</v>
          </cell>
          <cell r="E199">
            <v>20.56</v>
          </cell>
          <cell r="F199">
            <v>21.75</v>
          </cell>
          <cell r="G199">
            <v>32.549999999999997</v>
          </cell>
          <cell r="H199">
            <v>74.86</v>
          </cell>
          <cell r="I199">
            <v>0</v>
          </cell>
        </row>
        <row r="200">
          <cell r="B200" t="str">
            <v>04.04.02.05</v>
          </cell>
          <cell r="C200" t="str">
            <v>Escavação em rocha branda valas a frio 0-5 m</v>
          </cell>
          <cell r="D200" t="str">
            <v>m3</v>
          </cell>
          <cell r="E200">
            <v>21.31</v>
          </cell>
          <cell r="F200">
            <v>19.190000000000001</v>
          </cell>
          <cell r="G200">
            <v>38.14</v>
          </cell>
          <cell r="H200">
            <v>78.64</v>
          </cell>
          <cell r="I200">
            <v>0</v>
          </cell>
        </row>
        <row r="201">
          <cell r="B201" t="str">
            <v>04.04.02.06</v>
          </cell>
          <cell r="C201" t="str">
            <v>Escavação em rocha branda valas a frio 0-6 m</v>
          </cell>
          <cell r="D201" t="str">
            <v>m3</v>
          </cell>
          <cell r="E201">
            <v>22.95</v>
          </cell>
          <cell r="F201">
            <v>20.68</v>
          </cell>
          <cell r="G201">
            <v>41.08</v>
          </cell>
          <cell r="H201">
            <v>84.71</v>
          </cell>
          <cell r="I201">
            <v>0</v>
          </cell>
        </row>
        <row r="202">
          <cell r="B202" t="str">
            <v>04.04.02.07</v>
          </cell>
          <cell r="C202" t="str">
            <v>Escavação em rocha branda valas a frio 0-7 m</v>
          </cell>
          <cell r="D202" t="str">
            <v>m3</v>
          </cell>
          <cell r="E202">
            <v>24.73</v>
          </cell>
          <cell r="F202">
            <v>22.26</v>
          </cell>
          <cell r="G202">
            <v>44.24</v>
          </cell>
          <cell r="H202">
            <v>91.23</v>
          </cell>
          <cell r="I202">
            <v>0</v>
          </cell>
        </row>
        <row r="203"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>
            <v>0</v>
          </cell>
          <cell r="I203" t="str">
            <v/>
          </cell>
        </row>
        <row r="204">
          <cell r="B204" t="str">
            <v>04.05.00.00</v>
          </cell>
          <cell r="C204" t="str">
            <v xml:space="preserve">Escavação de Rocha Dura Localizada </v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>
            <v>0</v>
          </cell>
          <cell r="I204" t="str">
            <v/>
          </cell>
        </row>
        <row r="205">
          <cell r="B205" t="str">
            <v>04.05.01.02</v>
          </cell>
          <cell r="C205" t="str">
            <v>Escavação em rocha dura localizada a fogo 0-2 m</v>
          </cell>
          <cell r="D205" t="str">
            <v>m3</v>
          </cell>
          <cell r="E205">
            <v>149.13</v>
          </cell>
          <cell r="F205">
            <v>40.04</v>
          </cell>
          <cell r="G205">
            <v>10.07</v>
          </cell>
          <cell r="H205">
            <v>199.24</v>
          </cell>
          <cell r="I205">
            <v>0</v>
          </cell>
        </row>
        <row r="206">
          <cell r="B206" t="str">
            <v>04.05.01.03</v>
          </cell>
          <cell r="C206" t="str">
            <v>Escavação em rocha dura localizada a fogo 0-3 m</v>
          </cell>
          <cell r="D206" t="str">
            <v>m3</v>
          </cell>
          <cell r="E206">
            <v>151.01</v>
          </cell>
          <cell r="F206">
            <v>44.13</v>
          </cell>
          <cell r="G206">
            <v>11.11</v>
          </cell>
          <cell r="H206">
            <v>206.25</v>
          </cell>
          <cell r="I206">
            <v>0</v>
          </cell>
        </row>
        <row r="207">
          <cell r="B207" t="str">
            <v>04.05.01.04</v>
          </cell>
          <cell r="C207" t="str">
            <v>Escavação em rocha dura localizada a fogo 0-4 m</v>
          </cell>
          <cell r="D207" t="str">
            <v>m3</v>
          </cell>
          <cell r="E207">
            <v>152.83000000000001</v>
          </cell>
          <cell r="F207">
            <v>48.07</v>
          </cell>
          <cell r="G207">
            <v>12.08</v>
          </cell>
          <cell r="H207">
            <v>212.98</v>
          </cell>
          <cell r="I207">
            <v>0</v>
          </cell>
        </row>
        <row r="208">
          <cell r="B208" t="str">
            <v>04.05.01.05</v>
          </cell>
          <cell r="C208" t="str">
            <v>Escavação em rocha dura localizada a fogo 0-5 m</v>
          </cell>
          <cell r="D208" t="str">
            <v>m3</v>
          </cell>
          <cell r="E208">
            <v>155.25</v>
          </cell>
          <cell r="F208">
            <v>43.26</v>
          </cell>
          <cell r="G208">
            <v>18.88</v>
          </cell>
          <cell r="H208">
            <v>217.39</v>
          </cell>
          <cell r="I208">
            <v>0</v>
          </cell>
        </row>
        <row r="209">
          <cell r="B209" t="str">
            <v>04.05.01.06</v>
          </cell>
          <cell r="C209" t="str">
            <v>Escavação em rocha dura localizada a fogo 0-6 m</v>
          </cell>
          <cell r="D209" t="str">
            <v>m3</v>
          </cell>
          <cell r="E209">
            <v>157.07</v>
          </cell>
          <cell r="F209">
            <v>46.43</v>
          </cell>
          <cell r="G209">
            <v>20.28</v>
          </cell>
          <cell r="H209">
            <v>223.78</v>
          </cell>
          <cell r="I209">
            <v>0</v>
          </cell>
        </row>
        <row r="210"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>
            <v>0</v>
          </cell>
          <cell r="I210" t="str">
            <v/>
          </cell>
        </row>
        <row r="211">
          <cell r="B211" t="str">
            <v>04.06.00.00</v>
          </cell>
          <cell r="C211" t="str">
            <v>Escavação de Rocha Dura Valas</v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>
            <v>0</v>
          </cell>
          <cell r="I211" t="str">
            <v/>
          </cell>
        </row>
        <row r="212">
          <cell r="B212" t="str">
            <v>04.06.01.02</v>
          </cell>
          <cell r="C212" t="str">
            <v>Escavação em rocha dura valas a fogo 0-2 m</v>
          </cell>
          <cell r="D212" t="str">
            <v>m3</v>
          </cell>
          <cell r="E212">
            <v>155.54</v>
          </cell>
          <cell r="F212">
            <v>59.08</v>
          </cell>
          <cell r="G212">
            <v>15.1</v>
          </cell>
          <cell r="H212">
            <v>229.72</v>
          </cell>
          <cell r="I212">
            <v>0</v>
          </cell>
        </row>
        <row r="213">
          <cell r="B213" t="str">
            <v>04.06.01.03</v>
          </cell>
          <cell r="C213" t="str">
            <v>Escavação em rocha dura valas a fogo 0-3 m</v>
          </cell>
          <cell r="D213" t="str">
            <v>m3</v>
          </cell>
          <cell r="E213">
            <v>157.88</v>
          </cell>
          <cell r="F213">
            <v>65.03</v>
          </cell>
          <cell r="G213">
            <v>16.62</v>
          </cell>
          <cell r="H213">
            <v>239.53</v>
          </cell>
          <cell r="I213">
            <v>0</v>
          </cell>
        </row>
        <row r="214">
          <cell r="B214" t="str">
            <v>04.06.01.04</v>
          </cell>
          <cell r="C214" t="str">
            <v>Escavação em rocha dura valas a fogo 0-4 m</v>
          </cell>
          <cell r="D214" t="str">
            <v>m3</v>
          </cell>
          <cell r="E214">
            <v>160.16</v>
          </cell>
          <cell r="F214">
            <v>70.819999999999993</v>
          </cell>
          <cell r="G214">
            <v>18.100000000000001</v>
          </cell>
          <cell r="H214">
            <v>249.08</v>
          </cell>
          <cell r="I214">
            <v>0</v>
          </cell>
        </row>
        <row r="215">
          <cell r="B215" t="str">
            <v>04.06.01.05</v>
          </cell>
          <cell r="C215" t="str">
            <v>Escavação em rocha dura valas a fogo 0-5 m</v>
          </cell>
          <cell r="D215" t="str">
            <v>m3</v>
          </cell>
          <cell r="E215">
            <v>163.13999999999999</v>
          </cell>
          <cell r="F215">
            <v>61.45</v>
          </cell>
          <cell r="G215">
            <v>27</v>
          </cell>
          <cell r="H215">
            <v>251.59</v>
          </cell>
          <cell r="I215">
            <v>0</v>
          </cell>
        </row>
        <row r="216">
          <cell r="B216" t="str">
            <v>04.06.01.06</v>
          </cell>
          <cell r="C216" t="str">
            <v>Escavação em rocha dura valas a fogo 0-6 m</v>
          </cell>
          <cell r="D216" t="str">
            <v>m3</v>
          </cell>
          <cell r="E216">
            <v>165.48</v>
          </cell>
          <cell r="F216">
            <v>66.22</v>
          </cell>
          <cell r="G216">
            <v>29.1</v>
          </cell>
          <cell r="H216">
            <v>260.8</v>
          </cell>
          <cell r="I216">
            <v>0</v>
          </cell>
        </row>
        <row r="217">
          <cell r="B217" t="str">
            <v>04.06.01.07</v>
          </cell>
          <cell r="C217" t="str">
            <v>Escavação em rocha dura valas a fogo 0-7 m</v>
          </cell>
          <cell r="D217" t="str">
            <v>m3</v>
          </cell>
          <cell r="E217">
            <v>168.01</v>
          </cell>
          <cell r="F217">
            <v>71.39</v>
          </cell>
          <cell r="G217">
            <v>31.39</v>
          </cell>
          <cell r="H217">
            <v>270.79000000000002</v>
          </cell>
          <cell r="I217">
            <v>0</v>
          </cell>
        </row>
        <row r="218"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</row>
        <row r="219">
          <cell r="B219" t="str">
            <v>04.07.00.00</v>
          </cell>
          <cell r="C219" t="str">
            <v>Escavação Submersa</v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>
            <v>0</v>
          </cell>
          <cell r="I219" t="str">
            <v/>
          </cell>
        </row>
        <row r="220"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>
            <v>0</v>
          </cell>
          <cell r="I220" t="str">
            <v/>
          </cell>
        </row>
        <row r="221">
          <cell r="B221" t="str">
            <v>04.08.00.00</v>
          </cell>
          <cell r="C221" t="str">
            <v>Escavação em Jazidas</v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>
            <v>0</v>
          </cell>
          <cell r="I221" t="str">
            <v/>
          </cell>
        </row>
        <row r="222"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>
            <v>0</v>
          </cell>
          <cell r="I222" t="str">
            <v/>
          </cell>
        </row>
        <row r="223">
          <cell r="B223" t="str">
            <v>04.09.00.00</v>
          </cell>
          <cell r="C223" t="str">
            <v>Aterro, Reaterro, Lastro, Espalhamento e Nivelamento</v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>
            <v>0</v>
          </cell>
          <cell r="I223" t="str">
            <v/>
          </cell>
        </row>
        <row r="224">
          <cell r="B224" t="str">
            <v>04.09.02.01</v>
          </cell>
          <cell r="C224" t="str">
            <v>Reenchimento compactado à percussão</v>
          </cell>
          <cell r="D224" t="str">
            <v>m3</v>
          </cell>
          <cell r="E224">
            <v>1.98</v>
          </cell>
          <cell r="F224">
            <v>5.15</v>
          </cell>
          <cell r="G224">
            <v>1.34</v>
          </cell>
          <cell r="H224">
            <v>8.4700000000000006</v>
          </cell>
          <cell r="I224">
            <v>0</v>
          </cell>
        </row>
        <row r="225">
          <cell r="B225" t="str">
            <v>04.09.02.02</v>
          </cell>
          <cell r="C225" t="str">
            <v>Reenchimento manual apiloado</v>
          </cell>
          <cell r="D225" t="str">
            <v>m3</v>
          </cell>
          <cell r="E225">
            <v>0.87</v>
          </cell>
          <cell r="F225">
            <v>11.29</v>
          </cell>
          <cell r="G225">
            <v>0.76</v>
          </cell>
          <cell r="H225">
            <v>12.92</v>
          </cell>
          <cell r="I225">
            <v>0</v>
          </cell>
        </row>
        <row r="226">
          <cell r="B226" t="str">
            <v>04.09.02.03</v>
          </cell>
          <cell r="C226" t="str">
            <v>Areia para aterro/reaterro (inclusive carga, descarga e transporte até 10 km)</v>
          </cell>
          <cell r="D226" t="str">
            <v>m3</v>
          </cell>
          <cell r="E226">
            <v>50.03</v>
          </cell>
          <cell r="F226">
            <v>2.64</v>
          </cell>
          <cell r="G226">
            <v>3</v>
          </cell>
          <cell r="H226">
            <v>55.67</v>
          </cell>
          <cell r="I226">
            <v>0</v>
          </cell>
        </row>
        <row r="227">
          <cell r="B227" t="str">
            <v>04.09.02.07</v>
          </cell>
          <cell r="C227" t="str">
            <v>Pó de pedra para aterro/reaterro (inclusive carga, descarga e transporte até 10 km)</v>
          </cell>
          <cell r="D227" t="str">
            <v>m3</v>
          </cell>
          <cell r="E227">
            <v>58.55</v>
          </cell>
          <cell r="F227">
            <v>2.82</v>
          </cell>
          <cell r="G227">
            <v>3.2</v>
          </cell>
          <cell r="H227">
            <v>64.569999999999993</v>
          </cell>
          <cell r="I227">
            <v>0</v>
          </cell>
        </row>
        <row r="228">
          <cell r="B228" t="str">
            <v>04.09.02.09</v>
          </cell>
          <cell r="C228" t="str">
            <v>Argila ou saibro para aterro/reaterro (inclusive carga, descarga e transporte até 10 km)</v>
          </cell>
          <cell r="D228" t="str">
            <v>m3</v>
          </cell>
          <cell r="E228">
            <v>24.77</v>
          </cell>
          <cell r="F228">
            <v>0</v>
          </cell>
          <cell r="G228">
            <v>0</v>
          </cell>
          <cell r="H228">
            <v>24.77</v>
          </cell>
          <cell r="I228">
            <v>0</v>
          </cell>
        </row>
        <row r="229">
          <cell r="B229" t="str">
            <v>04.09.02.10</v>
          </cell>
          <cell r="C229" t="str">
            <v>Areia reciclada para aterro/reaterro (inclusive carga, descarga e transporte até 10 km)</v>
          </cell>
          <cell r="D229" t="str">
            <v>m3</v>
          </cell>
          <cell r="E229">
            <v>94.07</v>
          </cell>
          <cell r="F229">
            <v>2.82</v>
          </cell>
          <cell r="G229">
            <v>3.2</v>
          </cell>
          <cell r="H229">
            <v>100.09</v>
          </cell>
          <cell r="I229">
            <v>0</v>
          </cell>
        </row>
        <row r="230">
          <cell r="B230" t="str">
            <v>04.09.03.01</v>
          </cell>
          <cell r="C230" t="str">
            <v>Lastro de areia</v>
          </cell>
          <cell r="D230" t="str">
            <v>m3</v>
          </cell>
          <cell r="E230">
            <v>52.01</v>
          </cell>
          <cell r="F230">
            <v>7.79</v>
          </cell>
          <cell r="G230">
            <v>4.34</v>
          </cell>
          <cell r="H230">
            <v>64.14</v>
          </cell>
          <cell r="I230">
            <v>0</v>
          </cell>
        </row>
        <row r="231">
          <cell r="B231" t="str">
            <v>04.09.03.02</v>
          </cell>
          <cell r="C231" t="str">
            <v>Lastro de brita</v>
          </cell>
          <cell r="D231" t="str">
            <v>m3</v>
          </cell>
          <cell r="E231">
            <v>63.72</v>
          </cell>
          <cell r="F231">
            <v>7.79</v>
          </cell>
          <cell r="G231">
            <v>4.34</v>
          </cell>
          <cell r="H231">
            <v>75.849999999999994</v>
          </cell>
          <cell r="I231">
            <v>0</v>
          </cell>
        </row>
        <row r="232">
          <cell r="B232" t="str">
            <v>04.09.03.03</v>
          </cell>
          <cell r="C232" t="str">
            <v>Lastro de pó de pedra</v>
          </cell>
          <cell r="D232" t="str">
            <v>m3</v>
          </cell>
          <cell r="E232">
            <v>60.11</v>
          </cell>
          <cell r="F232">
            <v>7.79</v>
          </cell>
          <cell r="G232">
            <v>4.34</v>
          </cell>
          <cell r="H232">
            <v>72.239999999999995</v>
          </cell>
          <cell r="I232">
            <v>0</v>
          </cell>
        </row>
        <row r="233">
          <cell r="B233" t="str">
            <v>04.09.03.04</v>
          </cell>
          <cell r="C233" t="str">
            <v>Lastro de saibro</v>
          </cell>
          <cell r="D233" t="str">
            <v>m3</v>
          </cell>
          <cell r="E233">
            <v>26.75</v>
          </cell>
          <cell r="F233">
            <v>5.15</v>
          </cell>
          <cell r="G233">
            <v>1.34</v>
          </cell>
          <cell r="H233">
            <v>33.24</v>
          </cell>
          <cell r="I233">
            <v>0</v>
          </cell>
        </row>
        <row r="234">
          <cell r="B234" t="str">
            <v>04.09.04.01</v>
          </cell>
          <cell r="C234" t="str">
            <v>Espalhamento e nivelamento de solo - mecanizado</v>
          </cell>
          <cell r="D234" t="str">
            <v>m3</v>
          </cell>
          <cell r="E234">
            <v>0.36</v>
          </cell>
          <cell r="F234">
            <v>0.21</v>
          </cell>
          <cell r="G234">
            <v>0.31</v>
          </cell>
          <cell r="H234">
            <v>0.88</v>
          </cell>
          <cell r="I234">
            <v>0</v>
          </cell>
        </row>
        <row r="235">
          <cell r="B235" t="str">
            <v>04.09.04.02</v>
          </cell>
          <cell r="C235" t="str">
            <v>Espalhamento e nivelamento de solo - manual</v>
          </cell>
          <cell r="D235" t="str">
            <v>m3</v>
          </cell>
          <cell r="E235">
            <v>0</v>
          </cell>
          <cell r="F235">
            <v>4.32</v>
          </cell>
          <cell r="G235">
            <v>0</v>
          </cell>
          <cell r="H235">
            <v>4.32</v>
          </cell>
          <cell r="I235">
            <v>0</v>
          </cell>
        </row>
        <row r="236"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>
            <v>0</v>
          </cell>
          <cell r="I236" t="str">
            <v/>
          </cell>
        </row>
        <row r="237">
          <cell r="B237" t="str">
            <v>04.10.00.00</v>
          </cell>
          <cell r="C237" t="str">
            <v>Carga, Transporte, Descarga</v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>
            <v>0</v>
          </cell>
          <cell r="I237" t="str">
            <v/>
          </cell>
        </row>
        <row r="238">
          <cell r="B238" t="str">
            <v>04.10.01.03</v>
          </cell>
          <cell r="C238" t="str">
            <v>Carga e descarga de solo para empréstimo</v>
          </cell>
          <cell r="D238" t="str">
            <v>m3</v>
          </cell>
          <cell r="E238">
            <v>1.1299999999999999</v>
          </cell>
          <cell r="F238">
            <v>1.03</v>
          </cell>
          <cell r="G238">
            <v>1.03</v>
          </cell>
          <cell r="H238">
            <v>3.19</v>
          </cell>
          <cell r="I238">
            <v>0</v>
          </cell>
        </row>
        <row r="239">
          <cell r="B239" t="str">
            <v>04.10.01.41</v>
          </cell>
          <cell r="C239" t="str">
            <v>Transporte de solo para empréstimo - 1 km</v>
          </cell>
          <cell r="D239" t="str">
            <v>m3</v>
          </cell>
          <cell r="E239">
            <v>1.3</v>
          </cell>
          <cell r="F239">
            <v>0.39</v>
          </cell>
          <cell r="G239">
            <v>0.48</v>
          </cell>
          <cell r="H239">
            <v>2.17</v>
          </cell>
          <cell r="I239">
            <v>0</v>
          </cell>
        </row>
        <row r="240">
          <cell r="B240" t="str">
            <v>04.10.01.42</v>
          </cell>
          <cell r="C240" t="str">
            <v>Transporte de solo para empréstimo - 2 km</v>
          </cell>
          <cell r="D240" t="str">
            <v>m3</v>
          </cell>
          <cell r="E240">
            <v>1.86</v>
          </cell>
          <cell r="F240">
            <v>0.55000000000000004</v>
          </cell>
          <cell r="G240">
            <v>0.69</v>
          </cell>
          <cell r="H240">
            <v>3.1</v>
          </cell>
          <cell r="I240">
            <v>0</v>
          </cell>
        </row>
        <row r="241">
          <cell r="B241" t="str">
            <v>04.10.01.43</v>
          </cell>
          <cell r="C241" t="str">
            <v>Transporte de solo para empréstimo - 3 km</v>
          </cell>
          <cell r="D241" t="str">
            <v>m3</v>
          </cell>
          <cell r="E241">
            <v>2.23</v>
          </cell>
          <cell r="F241">
            <v>0.66</v>
          </cell>
          <cell r="G241">
            <v>0.83</v>
          </cell>
          <cell r="H241">
            <v>3.72</v>
          </cell>
          <cell r="I241">
            <v>0</v>
          </cell>
        </row>
        <row r="242">
          <cell r="B242" t="str">
            <v>04.10.01.45</v>
          </cell>
          <cell r="C242" t="str">
            <v>Transporte de solo para empréstimo - 5 km</v>
          </cell>
          <cell r="D242" t="str">
            <v>m3</v>
          </cell>
          <cell r="E242">
            <v>2.89</v>
          </cell>
          <cell r="F242">
            <v>0.86</v>
          </cell>
          <cell r="G242">
            <v>1.07</v>
          </cell>
          <cell r="H242">
            <v>4.82</v>
          </cell>
          <cell r="I242">
            <v>0</v>
          </cell>
        </row>
        <row r="243">
          <cell r="B243" t="str">
            <v>04.10.01.47</v>
          </cell>
          <cell r="C243" t="str">
            <v>Transporte de solo para empréstimo - 7 km</v>
          </cell>
          <cell r="D243" t="str">
            <v>m3</v>
          </cell>
          <cell r="E243">
            <v>3.44</v>
          </cell>
          <cell r="F243">
            <v>1.02</v>
          </cell>
          <cell r="G243">
            <v>1.28</v>
          </cell>
          <cell r="H243">
            <v>5.74</v>
          </cell>
          <cell r="I243">
            <v>0</v>
          </cell>
        </row>
        <row r="244">
          <cell r="B244" t="str">
            <v>04.10.01.50</v>
          </cell>
          <cell r="C244" t="str">
            <v>Transporte de solo para empréstimo - 10 km</v>
          </cell>
          <cell r="D244" t="str">
            <v>m3</v>
          </cell>
          <cell r="E244">
            <v>4.13</v>
          </cell>
          <cell r="F244">
            <v>1.22</v>
          </cell>
          <cell r="G244">
            <v>1.53</v>
          </cell>
          <cell r="H244">
            <v>6.88</v>
          </cell>
          <cell r="I244">
            <v>0</v>
          </cell>
        </row>
        <row r="245">
          <cell r="B245" t="str">
            <v>04.10.01.55</v>
          </cell>
          <cell r="C245" t="str">
            <v>Transporte de solo para empréstimo - 15 km</v>
          </cell>
          <cell r="D245" t="str">
            <v>m3</v>
          </cell>
          <cell r="E245">
            <v>6.2</v>
          </cell>
          <cell r="F245">
            <v>1.84</v>
          </cell>
          <cell r="G245">
            <v>2.14</v>
          </cell>
          <cell r="H245">
            <v>10.18</v>
          </cell>
          <cell r="I245">
            <v>0</v>
          </cell>
        </row>
        <row r="246">
          <cell r="B246" t="str">
            <v>04.10.01.60</v>
          </cell>
          <cell r="C246" t="str">
            <v>Transporte de solo para empréstimo - 20 km</v>
          </cell>
          <cell r="D246" t="str">
            <v>m3</v>
          </cell>
          <cell r="E246">
            <v>8.27</v>
          </cell>
          <cell r="F246">
            <v>2.4500000000000002</v>
          </cell>
          <cell r="G246">
            <v>2.85</v>
          </cell>
          <cell r="H246">
            <v>13.57</v>
          </cell>
          <cell r="I246">
            <v>0</v>
          </cell>
        </row>
        <row r="247">
          <cell r="B247" t="str">
            <v>04.10.02.01</v>
          </cell>
          <cell r="C247" t="str">
            <v>Carga e descarga de solo para bota-fora</v>
          </cell>
          <cell r="D247" t="str">
            <v>m3</v>
          </cell>
          <cell r="E247">
            <v>1.1299999999999999</v>
          </cell>
          <cell r="F247">
            <v>1.03</v>
          </cell>
          <cell r="G247">
            <v>1.03</v>
          </cell>
          <cell r="H247">
            <v>3.19</v>
          </cell>
          <cell r="I247">
            <v>0</v>
          </cell>
        </row>
        <row r="248">
          <cell r="B248" t="str">
            <v>04.10.02.02</v>
          </cell>
          <cell r="C248" t="str">
            <v>Carga e descarga de rocha para bota-fora</v>
          </cell>
          <cell r="D248" t="str">
            <v>m3</v>
          </cell>
          <cell r="E248">
            <v>1.71</v>
          </cell>
          <cell r="F248">
            <v>1.68</v>
          </cell>
          <cell r="G248">
            <v>1.67</v>
          </cell>
          <cell r="H248">
            <v>5.0599999999999996</v>
          </cell>
          <cell r="I248">
            <v>0</v>
          </cell>
        </row>
        <row r="249">
          <cell r="B249" t="str">
            <v>04.10.02.11</v>
          </cell>
          <cell r="C249" t="str">
            <v>Transporte de solos para bota-fora - 1 km</v>
          </cell>
          <cell r="D249" t="str">
            <v>m3</v>
          </cell>
          <cell r="E249">
            <v>1.3</v>
          </cell>
          <cell r="F249">
            <v>0.39</v>
          </cell>
          <cell r="G249">
            <v>0.48</v>
          </cell>
          <cell r="H249">
            <v>2.17</v>
          </cell>
          <cell r="I249">
            <v>0</v>
          </cell>
        </row>
        <row r="250">
          <cell r="B250" t="str">
            <v>04.10.02.12</v>
          </cell>
          <cell r="C250" t="str">
            <v>Transporte de solos para bota-fora - 2 km</v>
          </cell>
          <cell r="D250" t="str">
            <v>m3</v>
          </cell>
          <cell r="E250">
            <v>1.86</v>
          </cell>
          <cell r="F250">
            <v>0.55000000000000004</v>
          </cell>
          <cell r="G250">
            <v>0.69</v>
          </cell>
          <cell r="H250">
            <v>3.1</v>
          </cell>
          <cell r="I250">
            <v>0</v>
          </cell>
        </row>
        <row r="251">
          <cell r="B251" t="str">
            <v>04.10.02.13</v>
          </cell>
          <cell r="C251" t="str">
            <v>Transporte de solos para bota-fora - 3 km</v>
          </cell>
          <cell r="D251" t="str">
            <v>m3</v>
          </cell>
          <cell r="E251">
            <v>2.23</v>
          </cell>
          <cell r="F251">
            <v>0.66</v>
          </cell>
          <cell r="G251">
            <v>0.83</v>
          </cell>
          <cell r="H251">
            <v>3.72</v>
          </cell>
          <cell r="I251">
            <v>0</v>
          </cell>
        </row>
        <row r="252">
          <cell r="B252" t="str">
            <v>04.10.02.15</v>
          </cell>
          <cell r="C252" t="str">
            <v>Transporte de solos para bota-fora - 5 km</v>
          </cell>
          <cell r="D252" t="str">
            <v>m3</v>
          </cell>
          <cell r="E252">
            <v>2.89</v>
          </cell>
          <cell r="F252">
            <v>0.86</v>
          </cell>
          <cell r="G252">
            <v>1.07</v>
          </cell>
          <cell r="H252">
            <v>4.82</v>
          </cell>
          <cell r="I252">
            <v>0</v>
          </cell>
        </row>
        <row r="253">
          <cell r="B253" t="str">
            <v>04.10.02.17</v>
          </cell>
          <cell r="C253" t="str">
            <v>Transporte de solos para bota-fora - 7 km</v>
          </cell>
          <cell r="D253" t="str">
            <v>m3</v>
          </cell>
          <cell r="E253">
            <v>3.44</v>
          </cell>
          <cell r="F253">
            <v>1.02</v>
          </cell>
          <cell r="G253">
            <v>1.28</v>
          </cell>
          <cell r="H253">
            <v>5.74</v>
          </cell>
          <cell r="I253">
            <v>0</v>
          </cell>
        </row>
        <row r="254">
          <cell r="B254" t="str">
            <v>04.10.02.20</v>
          </cell>
          <cell r="C254" t="str">
            <v>Transporte de solos para bota-fora - 10 km</v>
          </cell>
          <cell r="D254" t="str">
            <v>m3</v>
          </cell>
          <cell r="E254">
            <v>4.13</v>
          </cell>
          <cell r="F254">
            <v>1.22</v>
          </cell>
          <cell r="G254">
            <v>1.53</v>
          </cell>
          <cell r="H254">
            <v>6.88</v>
          </cell>
          <cell r="I254">
            <v>0</v>
          </cell>
        </row>
        <row r="255">
          <cell r="B255" t="str">
            <v>04.10.02.25</v>
          </cell>
          <cell r="C255" t="str">
            <v>Transporte de solos para bota-fora - 15 km</v>
          </cell>
          <cell r="D255" t="str">
            <v>m3</v>
          </cell>
          <cell r="E255">
            <v>6.2</v>
          </cell>
          <cell r="F255">
            <v>1.84</v>
          </cell>
          <cell r="G255">
            <v>2.14</v>
          </cell>
          <cell r="H255">
            <v>10.18</v>
          </cell>
          <cell r="I255">
            <v>0</v>
          </cell>
        </row>
        <row r="256">
          <cell r="B256" t="str">
            <v>04.10.02.30</v>
          </cell>
          <cell r="C256" t="str">
            <v>Transporte de solos para bota-fora - 20 km</v>
          </cell>
          <cell r="D256" t="str">
            <v>m3</v>
          </cell>
          <cell r="E256">
            <v>8.27</v>
          </cell>
          <cell r="F256">
            <v>2.4500000000000002</v>
          </cell>
          <cell r="G256">
            <v>2.85</v>
          </cell>
          <cell r="H256">
            <v>13.57</v>
          </cell>
          <cell r="I256">
            <v>0</v>
          </cell>
        </row>
        <row r="257">
          <cell r="B257" t="str">
            <v>04.10.02.31</v>
          </cell>
          <cell r="C257" t="str">
            <v>Transporte de rocha para bota-fora - 1 km</v>
          </cell>
          <cell r="D257" t="str">
            <v>m3</v>
          </cell>
          <cell r="E257">
            <v>1.72</v>
          </cell>
          <cell r="F257">
            <v>0.51</v>
          </cell>
          <cell r="G257">
            <v>0.64</v>
          </cell>
          <cell r="H257">
            <v>2.87</v>
          </cell>
          <cell r="I257">
            <v>0</v>
          </cell>
        </row>
        <row r="258">
          <cell r="B258" t="str">
            <v>04.10.02.32</v>
          </cell>
          <cell r="C258" t="str">
            <v>Transporte de rocha para bota-fora - 2 km</v>
          </cell>
          <cell r="D258" t="str">
            <v>m3</v>
          </cell>
          <cell r="E258">
            <v>2.4500000000000002</v>
          </cell>
          <cell r="F258">
            <v>0.73</v>
          </cell>
          <cell r="G258">
            <v>0.91</v>
          </cell>
          <cell r="H258">
            <v>4.09</v>
          </cell>
          <cell r="I258">
            <v>0</v>
          </cell>
        </row>
        <row r="259">
          <cell r="B259" t="str">
            <v>04.10.02.33</v>
          </cell>
          <cell r="C259" t="str">
            <v>Transporte de rocha para bota-fora - 3 km</v>
          </cell>
          <cell r="D259" t="str">
            <v>m3</v>
          </cell>
          <cell r="E259">
            <v>2.95</v>
          </cell>
          <cell r="F259">
            <v>0.87</v>
          </cell>
          <cell r="G259">
            <v>1.0900000000000001</v>
          </cell>
          <cell r="H259">
            <v>4.91</v>
          </cell>
          <cell r="I259">
            <v>0</v>
          </cell>
        </row>
        <row r="260">
          <cell r="B260" t="str">
            <v>04.10.02.35</v>
          </cell>
          <cell r="C260" t="str">
            <v>Transporte de rocha para bota-fora - 5 km</v>
          </cell>
          <cell r="D260" t="str">
            <v>m3</v>
          </cell>
          <cell r="E260">
            <v>3.82</v>
          </cell>
          <cell r="F260">
            <v>1.1299999999999999</v>
          </cell>
          <cell r="G260">
            <v>1.42</v>
          </cell>
          <cell r="H260">
            <v>6.37</v>
          </cell>
          <cell r="I260">
            <v>0</v>
          </cell>
        </row>
        <row r="261">
          <cell r="B261" t="str">
            <v>04.10.02.37</v>
          </cell>
          <cell r="C261" t="str">
            <v>Transporte de rocha para bota-fora - 7 km</v>
          </cell>
          <cell r="D261" t="str">
            <v>m3</v>
          </cell>
          <cell r="E261">
            <v>4.54</v>
          </cell>
          <cell r="F261">
            <v>1.34</v>
          </cell>
          <cell r="G261">
            <v>1.69</v>
          </cell>
          <cell r="H261">
            <v>7.57</v>
          </cell>
          <cell r="I261">
            <v>0</v>
          </cell>
        </row>
        <row r="262">
          <cell r="B262" t="str">
            <v>04.10.02.40</v>
          </cell>
          <cell r="C262" t="str">
            <v>Transporte de rocha para bota-fora - 10 km</v>
          </cell>
          <cell r="D262" t="str">
            <v>m3</v>
          </cell>
          <cell r="E262">
            <v>5.46</v>
          </cell>
          <cell r="F262">
            <v>1.61</v>
          </cell>
          <cell r="G262">
            <v>2.0299999999999998</v>
          </cell>
          <cell r="H262">
            <v>9.1</v>
          </cell>
          <cell r="I262">
            <v>0</v>
          </cell>
        </row>
        <row r="263"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>
            <v>0</v>
          </cell>
          <cell r="I263" t="str">
            <v/>
          </cell>
        </row>
        <row r="264">
          <cell r="B264" t="str">
            <v>05.00.00.00</v>
          </cell>
          <cell r="C264" t="str">
            <v>ESCORAMENTO</v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>
            <v>0</v>
          </cell>
          <cell r="I264" t="str">
            <v/>
          </cell>
        </row>
        <row r="265">
          <cell r="B265" t="str">
            <v>05.01.00.00</v>
          </cell>
          <cell r="C265" t="str">
            <v>Escoramentos em Madeira</v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>
            <v>0</v>
          </cell>
          <cell r="I265" t="str">
            <v/>
          </cell>
        </row>
        <row r="266">
          <cell r="B266" t="str">
            <v>05.01.00.10</v>
          </cell>
          <cell r="C266" t="str">
            <v>Pontaleteamento de madeira</v>
          </cell>
          <cell r="D266" t="str">
            <v>m2</v>
          </cell>
          <cell r="E266">
            <v>6.49</v>
          </cell>
          <cell r="F266">
            <v>1.46</v>
          </cell>
          <cell r="G266">
            <v>0</v>
          </cell>
          <cell r="H266">
            <v>7.95</v>
          </cell>
          <cell r="I266">
            <v>0</v>
          </cell>
        </row>
        <row r="267">
          <cell r="B267" t="str">
            <v>05.01.00.20</v>
          </cell>
          <cell r="C267" t="str">
            <v>Escoramento descontínuo de madeira</v>
          </cell>
          <cell r="D267" t="str">
            <v>m2</v>
          </cell>
          <cell r="E267">
            <v>17.57</v>
          </cell>
          <cell r="F267">
            <v>9.36</v>
          </cell>
          <cell r="G267">
            <v>0</v>
          </cell>
          <cell r="H267">
            <v>26.93</v>
          </cell>
          <cell r="I267">
            <v>0</v>
          </cell>
        </row>
        <row r="268">
          <cell r="B268" t="str">
            <v>05.01.00.30</v>
          </cell>
          <cell r="C268" t="str">
            <v>Escoramento contínuo de madeira</v>
          </cell>
          <cell r="D268" t="str">
            <v>m2</v>
          </cell>
          <cell r="E268">
            <v>24.72</v>
          </cell>
          <cell r="F268">
            <v>11.21</v>
          </cell>
          <cell r="G268">
            <v>0</v>
          </cell>
          <cell r="H268">
            <v>35.93</v>
          </cell>
          <cell r="I268">
            <v>0</v>
          </cell>
        </row>
        <row r="269"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>
            <v>0</v>
          </cell>
          <cell r="I269" t="str">
            <v/>
          </cell>
        </row>
        <row r="270">
          <cell r="B270" t="str">
            <v>05.02.00.00</v>
          </cell>
          <cell r="C270" t="str">
            <v>Escoramento Metálico</v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>
            <v>0</v>
          </cell>
          <cell r="I270" t="str">
            <v/>
          </cell>
        </row>
        <row r="271">
          <cell r="B271" t="str">
            <v>05.02.00.30</v>
          </cell>
          <cell r="C271" t="str">
            <v>Escoramento de valas com pranchões metálicos - área cravada</v>
          </cell>
          <cell r="D271" t="str">
            <v>m2</v>
          </cell>
          <cell r="E271">
            <v>9.1199999999999992</v>
          </cell>
          <cell r="F271">
            <v>31.21</v>
          </cell>
          <cell r="G271">
            <v>4.6399999999999997</v>
          </cell>
          <cell r="H271">
            <v>44.97</v>
          </cell>
          <cell r="I271">
            <v>0</v>
          </cell>
        </row>
        <row r="272">
          <cell r="B272" t="str">
            <v>05.02.00.40</v>
          </cell>
          <cell r="C272" t="str">
            <v>Escoramento continuo metálico, blindagem leve, valas até 2 m</v>
          </cell>
          <cell r="D272" t="str">
            <v>m2</v>
          </cell>
          <cell r="E272">
            <v>0</v>
          </cell>
          <cell r="F272">
            <v>4.68</v>
          </cell>
          <cell r="G272">
            <v>11.63</v>
          </cell>
          <cell r="H272">
            <v>16.309999999999999</v>
          </cell>
          <cell r="I272">
            <v>0</v>
          </cell>
        </row>
        <row r="273">
          <cell r="B273" t="str">
            <v>05.02.00.50</v>
          </cell>
          <cell r="C273" t="str">
            <v>Escoramento contínuo metálico, blindagem pesada, valas acima de 2 m</v>
          </cell>
          <cell r="D273" t="str">
            <v>m2</v>
          </cell>
          <cell r="E273">
            <v>0</v>
          </cell>
          <cell r="F273">
            <v>1.17</v>
          </cell>
          <cell r="G273">
            <v>28.89</v>
          </cell>
          <cell r="H273">
            <v>30.06</v>
          </cell>
          <cell r="I273">
            <v>0</v>
          </cell>
        </row>
        <row r="274"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>
            <v>0</v>
          </cell>
          <cell r="I274" t="str">
            <v/>
          </cell>
        </row>
        <row r="275">
          <cell r="B275" t="str">
            <v>05.03.00.00</v>
          </cell>
          <cell r="C275" t="str">
            <v>Escoramento Misto</v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>
            <v>0</v>
          </cell>
          <cell r="I275" t="str">
            <v/>
          </cell>
        </row>
        <row r="276"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>
            <v>0</v>
          </cell>
          <cell r="I276" t="str">
            <v/>
          </cell>
        </row>
        <row r="277">
          <cell r="B277" t="str">
            <v>06.00.00.00</v>
          </cell>
          <cell r="C277" t="str">
            <v>ESGOTAMENTO</v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>
            <v>0</v>
          </cell>
          <cell r="I277" t="str">
            <v/>
          </cell>
        </row>
        <row r="278">
          <cell r="B278" t="str">
            <v>06.01.00.00</v>
          </cell>
          <cell r="C278" t="str">
            <v>Esgotamento com Bombas</v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>
            <v>0</v>
          </cell>
          <cell r="I278" t="str">
            <v/>
          </cell>
        </row>
        <row r="279">
          <cell r="B279" t="str">
            <v>06.01.00.10</v>
          </cell>
          <cell r="C279" t="str">
            <v>Esgotamento com bomba auto-escorvante 3,5 HP, a gasolina</v>
          </cell>
          <cell r="D279" t="str">
            <v>h</v>
          </cell>
          <cell r="E279">
            <v>1.82</v>
          </cell>
          <cell r="F279">
            <v>3.24</v>
          </cell>
          <cell r="G279">
            <v>0.21</v>
          </cell>
          <cell r="H279">
            <v>5.27</v>
          </cell>
          <cell r="I279">
            <v>0</v>
          </cell>
        </row>
        <row r="280">
          <cell r="B280" t="str">
            <v>06.01.00.22</v>
          </cell>
          <cell r="C280" t="str">
            <v>Esgotamento com bomba auto-escorvante 8,0 HP, a gasolina</v>
          </cell>
          <cell r="D280" t="str">
            <v>h</v>
          </cell>
          <cell r="E280">
            <v>3.95</v>
          </cell>
          <cell r="F280">
            <v>3.24</v>
          </cell>
          <cell r="G280">
            <v>0.16</v>
          </cell>
          <cell r="H280">
            <v>7.35</v>
          </cell>
          <cell r="I280">
            <v>0</v>
          </cell>
        </row>
        <row r="281">
          <cell r="B281" t="str">
            <v/>
          </cell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>
            <v>0</v>
          </cell>
          <cell r="I281" t="str">
            <v/>
          </cell>
        </row>
        <row r="282">
          <cell r="B282" t="str">
            <v>06.02.00.00</v>
          </cell>
          <cell r="C282" t="str">
            <v>Rebaixamento de Lençol Freático</v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>
            <v>0</v>
          </cell>
          <cell r="I282" t="str">
            <v/>
          </cell>
        </row>
        <row r="283">
          <cell r="B283" t="str">
            <v>06.02.00.20</v>
          </cell>
          <cell r="C283" t="str">
            <v>Rebaixamento de lençol freático com ponteiras, até 2 m de profundidade</v>
          </cell>
          <cell r="D283" t="str">
            <v>m</v>
          </cell>
          <cell r="E283">
            <v>14.03</v>
          </cell>
          <cell r="F283">
            <v>6.26</v>
          </cell>
          <cell r="G283">
            <v>0.23</v>
          </cell>
          <cell r="H283">
            <v>20.52</v>
          </cell>
          <cell r="I283">
            <v>0</v>
          </cell>
        </row>
        <row r="284">
          <cell r="B284" t="str">
            <v>06.02.00.30</v>
          </cell>
          <cell r="C284" t="str">
            <v>Rebaixamento de lençol freático com ponteiras, até 3 m de profundidade</v>
          </cell>
          <cell r="D284" t="str">
            <v>m</v>
          </cell>
          <cell r="E284">
            <v>16.350000000000001</v>
          </cell>
          <cell r="F284">
            <v>7.62</v>
          </cell>
          <cell r="G284">
            <v>0.23</v>
          </cell>
          <cell r="H284">
            <v>24.2</v>
          </cell>
          <cell r="I284">
            <v>0</v>
          </cell>
        </row>
        <row r="285">
          <cell r="B285" t="str">
            <v>06.02.00.40</v>
          </cell>
          <cell r="C285" t="str">
            <v>Rebaixamento de lençol freático com ponteiras, até 4 m de profundidade</v>
          </cell>
          <cell r="D285" t="str">
            <v>m</v>
          </cell>
          <cell r="E285">
            <v>18.41</v>
          </cell>
          <cell r="F285">
            <v>8.9700000000000006</v>
          </cell>
          <cell r="G285">
            <v>0.23</v>
          </cell>
          <cell r="H285">
            <v>27.61</v>
          </cell>
          <cell r="I285">
            <v>0</v>
          </cell>
        </row>
        <row r="286">
          <cell r="B286" t="str">
            <v>06.02.00.50</v>
          </cell>
          <cell r="C286" t="str">
            <v>Rebaixamento de lençol freático com ponteiras, até 5 m de profundidade</v>
          </cell>
          <cell r="D286" t="str">
            <v>m</v>
          </cell>
          <cell r="E286">
            <v>20.99</v>
          </cell>
          <cell r="F286">
            <v>8.9700000000000006</v>
          </cell>
          <cell r="G286">
            <v>0.23</v>
          </cell>
          <cell r="H286">
            <v>30.19</v>
          </cell>
          <cell r="I286">
            <v>0</v>
          </cell>
        </row>
        <row r="287">
          <cell r="B287" t="str">
            <v>06.02.00.60</v>
          </cell>
          <cell r="C287" t="str">
            <v>Rebaixamento de lençol freático com ponteiras, até 6 m de profundidade</v>
          </cell>
          <cell r="D287" t="str">
            <v>m</v>
          </cell>
          <cell r="E287">
            <v>23.31</v>
          </cell>
          <cell r="F287">
            <v>8.9700000000000006</v>
          </cell>
          <cell r="G287">
            <v>0.23</v>
          </cell>
          <cell r="H287">
            <v>32.51</v>
          </cell>
          <cell r="I287">
            <v>0</v>
          </cell>
        </row>
        <row r="288">
          <cell r="B288" t="str">
            <v>06.02.00.70</v>
          </cell>
          <cell r="C288" t="str">
            <v>Rebaixamento de lençol freático com ponteiras, até 7 m de profundidade</v>
          </cell>
          <cell r="D288" t="str">
            <v>m</v>
          </cell>
          <cell r="E288">
            <v>25.63</v>
          </cell>
          <cell r="F288">
            <v>10.32</v>
          </cell>
          <cell r="G288">
            <v>0.23</v>
          </cell>
          <cell r="H288">
            <v>36.18</v>
          </cell>
          <cell r="I288">
            <v>0</v>
          </cell>
        </row>
        <row r="289">
          <cell r="B289" t="str">
            <v>06.02.00.80</v>
          </cell>
          <cell r="C289" t="str">
            <v>Rebaixamento de lençol freático com ponteiras, até 8 m de profundidade</v>
          </cell>
          <cell r="D289" t="str">
            <v>m</v>
          </cell>
          <cell r="E289">
            <v>27.95</v>
          </cell>
          <cell r="F289">
            <v>10.32</v>
          </cell>
          <cell r="G289">
            <v>0.23</v>
          </cell>
          <cell r="H289">
            <v>38.5</v>
          </cell>
          <cell r="I289">
            <v>0</v>
          </cell>
        </row>
        <row r="290"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>
            <v>0</v>
          </cell>
          <cell r="I290" t="str">
            <v/>
          </cell>
        </row>
        <row r="291">
          <cell r="B291" t="str">
            <v>06.03.00.00</v>
          </cell>
          <cell r="C291" t="str">
            <v>Drenagem</v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>
            <v>0</v>
          </cell>
          <cell r="I291" t="str">
            <v/>
          </cell>
        </row>
        <row r="292">
          <cell r="B292" t="str">
            <v>06.03.00.40</v>
          </cell>
          <cell r="C292" t="str">
            <v>Manta geotêxtil tecida, densidade 156 g/m²</v>
          </cell>
          <cell r="D292" t="str">
            <v>m2</v>
          </cell>
          <cell r="E292">
            <v>7.61</v>
          </cell>
          <cell r="F292">
            <v>0.72</v>
          </cell>
          <cell r="G292">
            <v>0</v>
          </cell>
          <cell r="H292">
            <v>8.33</v>
          </cell>
          <cell r="I292">
            <v>0</v>
          </cell>
        </row>
        <row r="293"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>
            <v>0</v>
          </cell>
          <cell r="I293" t="str">
            <v/>
          </cell>
        </row>
        <row r="294">
          <cell r="B294" t="str">
            <v>07.00.00.00</v>
          </cell>
          <cell r="C294" t="str">
            <v>OBRAS DE CONTENÇÃO</v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>
            <v>0</v>
          </cell>
          <cell r="I294" t="str">
            <v/>
          </cell>
        </row>
        <row r="295">
          <cell r="B295" t="str">
            <v>07.01.00.00</v>
          </cell>
          <cell r="C295" t="str">
            <v>Ensecadeiras</v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>
            <v>0</v>
          </cell>
          <cell r="I295" t="str">
            <v/>
          </cell>
        </row>
        <row r="296">
          <cell r="B296" t="str">
            <v/>
          </cell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>
            <v>0</v>
          </cell>
          <cell r="I296" t="str">
            <v/>
          </cell>
        </row>
        <row r="297">
          <cell r="B297" t="str">
            <v>07.02.00.00</v>
          </cell>
          <cell r="C297" t="str">
            <v>Gabiões</v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>
            <v>0</v>
          </cell>
          <cell r="I297" t="str">
            <v/>
          </cell>
        </row>
        <row r="298">
          <cell r="B298" t="str">
            <v>07.02.00.10</v>
          </cell>
          <cell r="C298" t="str">
            <v>Enchimento com pedra-de-mão de gabiões tipo colchão</v>
          </cell>
          <cell r="D298" t="str">
            <v>m3</v>
          </cell>
          <cell r="E298">
            <v>44.08</v>
          </cell>
          <cell r="F298">
            <v>27.88</v>
          </cell>
          <cell r="G298">
            <v>2.52</v>
          </cell>
          <cell r="H298">
            <v>74.48</v>
          </cell>
          <cell r="I298">
            <v>0</v>
          </cell>
        </row>
        <row r="299">
          <cell r="B299" t="str">
            <v>07.02.00.20</v>
          </cell>
          <cell r="C299" t="str">
            <v>Enchimento com pedra-de-mão de gabiões tipo caixa</v>
          </cell>
          <cell r="D299" t="str">
            <v>m3</v>
          </cell>
          <cell r="E299">
            <v>44.08</v>
          </cell>
          <cell r="F299">
            <v>31.22</v>
          </cell>
          <cell r="G299">
            <v>2.52</v>
          </cell>
          <cell r="H299">
            <v>77.819999999999993</v>
          </cell>
          <cell r="I299">
            <v>0</v>
          </cell>
        </row>
        <row r="300">
          <cell r="B300" t="str">
            <v/>
          </cell>
          <cell r="C300" t="str">
            <v/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>
            <v>0</v>
          </cell>
          <cell r="I300" t="str">
            <v/>
          </cell>
        </row>
        <row r="301">
          <cell r="B301" t="str">
            <v>07.03.00.00</v>
          </cell>
          <cell r="C301" t="str">
            <v>Enrocamento</v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>
            <v>0</v>
          </cell>
          <cell r="I301" t="str">
            <v/>
          </cell>
        </row>
        <row r="302">
          <cell r="B302" t="str">
            <v>07.03.00.10</v>
          </cell>
          <cell r="C302" t="str">
            <v>Enrocamento com pedra-de-mão lançada</v>
          </cell>
          <cell r="D302" t="str">
            <v>m3</v>
          </cell>
          <cell r="E302">
            <v>40.340000000000003</v>
          </cell>
          <cell r="F302">
            <v>13.79</v>
          </cell>
          <cell r="G302">
            <v>2.52</v>
          </cell>
          <cell r="H302">
            <v>56.65</v>
          </cell>
          <cell r="I302">
            <v>0</v>
          </cell>
        </row>
        <row r="303">
          <cell r="B303" t="str">
            <v>07.03.00.20</v>
          </cell>
          <cell r="C303" t="str">
            <v>Enrocamento com pedra-de-mão arrumada</v>
          </cell>
          <cell r="D303" t="str">
            <v>m3</v>
          </cell>
          <cell r="E303">
            <v>44.08</v>
          </cell>
          <cell r="F303">
            <v>24.54</v>
          </cell>
          <cell r="G303">
            <v>2.52</v>
          </cell>
          <cell r="H303">
            <v>71.14</v>
          </cell>
          <cell r="I303">
            <v>0</v>
          </cell>
        </row>
        <row r="304"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>
            <v>0</v>
          </cell>
          <cell r="I304" t="str">
            <v/>
          </cell>
        </row>
        <row r="305">
          <cell r="B305" t="str">
            <v>08.00.00.00</v>
          </cell>
          <cell r="C305" t="str">
            <v>FUNDAÇÃO E ESTRUTURA</v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>
            <v>0</v>
          </cell>
          <cell r="I305" t="str">
            <v/>
          </cell>
        </row>
        <row r="306">
          <cell r="B306" t="str">
            <v>08.01.00.00</v>
          </cell>
          <cell r="C306" t="str">
            <v>Fundações</v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>
            <v>0</v>
          </cell>
          <cell r="I306" t="str">
            <v/>
          </cell>
        </row>
        <row r="307"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>
            <v>0</v>
          </cell>
          <cell r="I307" t="str">
            <v/>
          </cell>
        </row>
        <row r="308">
          <cell r="B308" t="str">
            <v>08.02.00.00</v>
          </cell>
          <cell r="C308" t="str">
            <v>Estacas</v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  <cell r="I308" t="str">
            <v/>
          </cell>
        </row>
        <row r="309">
          <cell r="B309" t="str">
            <v>08.02.00.10</v>
          </cell>
          <cell r="C309" t="str">
            <v>Mobilização e desmobilização para serviços de estaqueamento até 150 km</v>
          </cell>
          <cell r="D309" t="str">
            <v>un</v>
          </cell>
          <cell r="E309">
            <v>0</v>
          </cell>
          <cell r="F309">
            <v>2728</v>
          </cell>
          <cell r="G309">
            <v>0</v>
          </cell>
          <cell r="H309">
            <v>2728</v>
          </cell>
          <cell r="I309">
            <v>0</v>
          </cell>
        </row>
        <row r="310">
          <cell r="B310" t="str">
            <v>08.02.00.20</v>
          </cell>
          <cell r="C310" t="str">
            <v>Mobilização e desmobilização para serviços de estaqueamento de 151 km a 300 km</v>
          </cell>
          <cell r="D310" t="str">
            <v>un</v>
          </cell>
          <cell r="E310">
            <v>0</v>
          </cell>
          <cell r="F310">
            <v>3887.5</v>
          </cell>
          <cell r="G310">
            <v>0</v>
          </cell>
          <cell r="H310">
            <v>3887.5</v>
          </cell>
          <cell r="I310">
            <v>0</v>
          </cell>
        </row>
        <row r="311">
          <cell r="B311" t="str">
            <v>08.02.00.30</v>
          </cell>
          <cell r="C311" t="str">
            <v>Mobilização e desmobilização para serviços de estaqueamento acima 300 km</v>
          </cell>
          <cell r="D311" t="str">
            <v>un</v>
          </cell>
          <cell r="E311">
            <v>0</v>
          </cell>
          <cell r="F311">
            <v>5047</v>
          </cell>
          <cell r="G311">
            <v>0</v>
          </cell>
          <cell r="H311">
            <v>5047</v>
          </cell>
          <cell r="I311">
            <v>0</v>
          </cell>
        </row>
        <row r="312">
          <cell r="B312" t="str">
            <v>08.02.01.00</v>
          </cell>
          <cell r="C312" t="str">
            <v>Estacas de Madeira</v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>
            <v>0</v>
          </cell>
          <cell r="I312" t="str">
            <v/>
          </cell>
        </row>
        <row r="313">
          <cell r="B313" t="str">
            <v>08.02.02.00</v>
          </cell>
          <cell r="C313" t="str">
            <v>Estacas Moldadas “In Loco”</v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>
            <v>0</v>
          </cell>
          <cell r="I313" t="str">
            <v/>
          </cell>
        </row>
        <row r="314">
          <cell r="B314" t="str">
            <v>08.02.03.00</v>
          </cell>
          <cell r="C314" t="str">
            <v>Estacas Pré-Moldadas</v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>
            <v>0</v>
          </cell>
          <cell r="I314" t="str">
            <v/>
          </cell>
        </row>
        <row r="315">
          <cell r="B315" t="str">
            <v>08.02.04.00</v>
          </cell>
          <cell r="C315" t="str">
            <v>Estacas Metálicas</v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  <cell r="I315" t="str">
            <v/>
          </cell>
        </row>
        <row r="316">
          <cell r="B316" t="str">
            <v>08.02.05.00</v>
          </cell>
          <cell r="C316" t="str">
            <v>Ancoragem</v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>
            <v>0</v>
          </cell>
          <cell r="I316" t="str">
            <v/>
          </cell>
        </row>
        <row r="317"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>
            <v>0</v>
          </cell>
          <cell r="I317" t="str">
            <v/>
          </cell>
        </row>
        <row r="318">
          <cell r="B318" t="str">
            <v>08.03.00.00</v>
          </cell>
          <cell r="C318" t="str">
            <v>Lastro</v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>
            <v>0</v>
          </cell>
          <cell r="I318" t="str">
            <v/>
          </cell>
        </row>
        <row r="319">
          <cell r="B319" t="str">
            <v>08.03.00.14</v>
          </cell>
          <cell r="C319" t="str">
            <v>Lastro de brita n° 2</v>
          </cell>
          <cell r="D319" t="str">
            <v>m3</v>
          </cell>
          <cell r="E319">
            <v>56.03</v>
          </cell>
          <cell r="F319">
            <v>5.15</v>
          </cell>
          <cell r="G319">
            <v>1.34</v>
          </cell>
          <cell r="H319">
            <v>62.52</v>
          </cell>
          <cell r="I319">
            <v>0</v>
          </cell>
        </row>
        <row r="320">
          <cell r="B320" t="str">
            <v>08.03.00.34</v>
          </cell>
          <cell r="C320" t="str">
            <v>Lastro de concreto consumo mínimo de cimento 250 kg/m³</v>
          </cell>
          <cell r="D320" t="str">
            <v>m3</v>
          </cell>
          <cell r="E320">
            <v>198.81</v>
          </cell>
          <cell r="F320">
            <v>143.37</v>
          </cell>
          <cell r="G320">
            <v>1.1100000000000001</v>
          </cell>
          <cell r="H320">
            <v>343.29</v>
          </cell>
          <cell r="I320">
            <v>0</v>
          </cell>
        </row>
        <row r="321">
          <cell r="B321" t="str">
            <v>08.03.00.44</v>
          </cell>
          <cell r="C321" t="str">
            <v>Lastro de concreto usinado bombeado 250 kg cim/m³</v>
          </cell>
          <cell r="D321" t="str">
            <v>m3</v>
          </cell>
          <cell r="E321">
            <v>298.52999999999997</v>
          </cell>
          <cell r="F321">
            <v>18.12</v>
          </cell>
          <cell r="G321">
            <v>0</v>
          </cell>
          <cell r="H321">
            <v>316.64999999999998</v>
          </cell>
          <cell r="I321">
            <v>0</v>
          </cell>
        </row>
        <row r="322">
          <cell r="B322" t="str">
            <v/>
          </cell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>
            <v>0</v>
          </cell>
          <cell r="I322" t="str">
            <v/>
          </cell>
        </row>
        <row r="323">
          <cell r="B323" t="str">
            <v>08.04.00.00</v>
          </cell>
          <cell r="C323" t="str">
            <v>Fôrmas e Cimbramentos</v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>
            <v>0</v>
          </cell>
          <cell r="I323" t="str">
            <v/>
          </cell>
        </row>
        <row r="324">
          <cell r="B324" t="str">
            <v>08.04.00.22</v>
          </cell>
          <cell r="C324" t="str">
            <v>Fôrmas planas para fundações, com escoramento</v>
          </cell>
          <cell r="D324" t="str">
            <v>m2</v>
          </cell>
          <cell r="E324">
            <v>21.62</v>
          </cell>
          <cell r="F324">
            <v>24.16</v>
          </cell>
          <cell r="G324">
            <v>0</v>
          </cell>
          <cell r="H324">
            <v>45.78</v>
          </cell>
          <cell r="I324">
            <v>0</v>
          </cell>
        </row>
        <row r="325">
          <cell r="B325" t="str">
            <v>08.04.00.24</v>
          </cell>
          <cell r="C325" t="str">
            <v>Fôrmas planas para lajes e paredes, com escoramento</v>
          </cell>
          <cell r="D325" t="str">
            <v>m2</v>
          </cell>
          <cell r="E325">
            <v>36.020000000000003</v>
          </cell>
          <cell r="F325">
            <v>43.49</v>
          </cell>
          <cell r="G325">
            <v>0</v>
          </cell>
          <cell r="H325">
            <v>79.510000000000005</v>
          </cell>
          <cell r="I325">
            <v>0</v>
          </cell>
        </row>
        <row r="326">
          <cell r="B326" t="str">
            <v>08.04.00.26</v>
          </cell>
          <cell r="C326" t="str">
            <v>Fôrmas planas para vigas e pilares, com escoramento</v>
          </cell>
          <cell r="D326" t="str">
            <v>m2</v>
          </cell>
          <cell r="E326">
            <v>41.01</v>
          </cell>
          <cell r="F326">
            <v>50.74</v>
          </cell>
          <cell r="G326">
            <v>0</v>
          </cell>
          <cell r="H326">
            <v>91.75</v>
          </cell>
          <cell r="I326">
            <v>0</v>
          </cell>
        </row>
        <row r="327">
          <cell r="B327" t="str">
            <v>08.04.00.28</v>
          </cell>
          <cell r="C327" t="str">
            <v>Fôrmas planas para reservatório Intze, com escoramento</v>
          </cell>
          <cell r="D327" t="str">
            <v>m2</v>
          </cell>
          <cell r="E327">
            <v>50.58</v>
          </cell>
          <cell r="F327">
            <v>55.57</v>
          </cell>
          <cell r="G327">
            <v>0</v>
          </cell>
          <cell r="H327">
            <v>106.15</v>
          </cell>
          <cell r="I327">
            <v>0</v>
          </cell>
        </row>
        <row r="328">
          <cell r="B328" t="str">
            <v>08.04.00.42</v>
          </cell>
          <cell r="C328" t="str">
            <v>Fôrmas curvas para fundações, com escoramento</v>
          </cell>
          <cell r="D328" t="str">
            <v>m2</v>
          </cell>
          <cell r="E328">
            <v>33.5</v>
          </cell>
          <cell r="F328">
            <v>36.25</v>
          </cell>
          <cell r="G328">
            <v>0</v>
          </cell>
          <cell r="H328">
            <v>69.75</v>
          </cell>
          <cell r="I328">
            <v>0</v>
          </cell>
        </row>
        <row r="329">
          <cell r="B329" t="str">
            <v>08.04.00.43</v>
          </cell>
          <cell r="C329" t="str">
            <v>Fôrmas curvas cilíndricas, estruturas correntes, com escoramento</v>
          </cell>
          <cell r="D329" t="str">
            <v>m2</v>
          </cell>
          <cell r="E329">
            <v>49.45</v>
          </cell>
          <cell r="F329">
            <v>60.41</v>
          </cell>
          <cell r="G329">
            <v>0</v>
          </cell>
          <cell r="H329">
            <v>109.86</v>
          </cell>
          <cell r="I329">
            <v>0</v>
          </cell>
        </row>
        <row r="330">
          <cell r="B330" t="str">
            <v>08.04.00.44</v>
          </cell>
          <cell r="C330" t="str">
            <v>Fôrmas curvas para reservatório apoiado, com escoramento</v>
          </cell>
          <cell r="D330" t="str">
            <v>m2</v>
          </cell>
          <cell r="E330">
            <v>61.84</v>
          </cell>
          <cell r="F330">
            <v>67.650000000000006</v>
          </cell>
          <cell r="G330">
            <v>0</v>
          </cell>
          <cell r="H330">
            <v>129.49</v>
          </cell>
          <cell r="I330">
            <v>0</v>
          </cell>
        </row>
        <row r="331">
          <cell r="B331" t="str">
            <v>08.04.00.48</v>
          </cell>
          <cell r="C331" t="str">
            <v>Fôrmas curvas para reservatório Intze, com escoramento</v>
          </cell>
          <cell r="D331" t="str">
            <v>m2</v>
          </cell>
          <cell r="E331">
            <v>64.45</v>
          </cell>
          <cell r="F331">
            <v>89.39</v>
          </cell>
          <cell r="G331">
            <v>0</v>
          </cell>
          <cell r="H331">
            <v>153.84</v>
          </cell>
          <cell r="I331">
            <v>0</v>
          </cell>
        </row>
        <row r="332">
          <cell r="B332" t="str">
            <v/>
          </cell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>
            <v>0</v>
          </cell>
          <cell r="I332" t="str">
            <v/>
          </cell>
        </row>
        <row r="333">
          <cell r="B333" t="str">
            <v>08.05.00.00</v>
          </cell>
          <cell r="C333" t="str">
            <v>Armaduras</v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>
            <v>0</v>
          </cell>
          <cell r="I333" t="str">
            <v/>
          </cell>
        </row>
        <row r="334">
          <cell r="B334" t="str">
            <v>08.05.00.21</v>
          </cell>
          <cell r="C334" t="str">
            <v>Armadura CA-50, 16 mm a 25 mm - Fornecimento, corte (com perda de 10%), dobra e colocação</v>
          </cell>
          <cell r="D334" t="str">
            <v>kg</v>
          </cell>
          <cell r="E334">
            <v>3.92</v>
          </cell>
          <cell r="F334">
            <v>1.7</v>
          </cell>
          <cell r="G334">
            <v>0</v>
          </cell>
          <cell r="H334">
            <v>5.62</v>
          </cell>
          <cell r="I334">
            <v>0</v>
          </cell>
        </row>
        <row r="335">
          <cell r="B335" t="str">
            <v>08.05.00.22</v>
          </cell>
          <cell r="C335" t="str">
            <v>Armadura CA-50, 6,3 mm a 12,5 mm - Fornecimento, corte (com perda de 10%), dobra e colocação</v>
          </cell>
          <cell r="D335" t="str">
            <v>kg</v>
          </cell>
          <cell r="E335">
            <v>4.38</v>
          </cell>
          <cell r="F335">
            <v>2.4300000000000002</v>
          </cell>
          <cell r="G335">
            <v>0</v>
          </cell>
          <cell r="H335">
            <v>6.81</v>
          </cell>
          <cell r="I335">
            <v>0</v>
          </cell>
        </row>
        <row r="336">
          <cell r="B336" t="str">
            <v>08.05.00.31</v>
          </cell>
          <cell r="C336" t="str">
            <v>Armadura CA-60, 7,0 mm a 8,0 mm - Fornecimento, corte (com perda de 10%), dobra e colocação</v>
          </cell>
          <cell r="D336" t="str">
            <v>kg</v>
          </cell>
          <cell r="E336">
            <v>4.42</v>
          </cell>
          <cell r="F336">
            <v>1.7</v>
          </cell>
          <cell r="G336">
            <v>0</v>
          </cell>
          <cell r="H336">
            <v>6.12</v>
          </cell>
          <cell r="I336">
            <v>0</v>
          </cell>
        </row>
        <row r="337">
          <cell r="B337" t="str">
            <v>08.05.00.32</v>
          </cell>
          <cell r="C337" t="str">
            <v>Armadura CA-60, 3,4 mm a 6,0 mm - Fornecimento, corte (com perda de 10%), dobra e colocação</v>
          </cell>
          <cell r="D337" t="str">
            <v>kg</v>
          </cell>
          <cell r="E337">
            <v>4.2699999999999996</v>
          </cell>
          <cell r="F337">
            <v>2.42</v>
          </cell>
          <cell r="G337">
            <v>0</v>
          </cell>
          <cell r="H337">
            <v>6.69</v>
          </cell>
          <cell r="I337">
            <v>0</v>
          </cell>
        </row>
        <row r="338"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  <cell r="I338" t="str">
            <v/>
          </cell>
        </row>
        <row r="339">
          <cell r="B339" t="str">
            <v>08.06.00.00</v>
          </cell>
          <cell r="C339" t="str">
            <v>Concreto</v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>
            <v>0</v>
          </cell>
          <cell r="I339" t="str">
            <v/>
          </cell>
        </row>
        <row r="340">
          <cell r="B340" t="str">
            <v>08.06.00.14</v>
          </cell>
          <cell r="C340" t="str">
            <v>Concreto Fck=15 MPa, mínimo 246 kg cimento/m³, estruturas correntes</v>
          </cell>
          <cell r="D340" t="str">
            <v>m3</v>
          </cell>
          <cell r="E340">
            <v>239.85</v>
          </cell>
          <cell r="F340">
            <v>161.5</v>
          </cell>
          <cell r="G340">
            <v>1.1100000000000001</v>
          </cell>
          <cell r="H340">
            <v>402.46</v>
          </cell>
          <cell r="I340">
            <v>0</v>
          </cell>
        </row>
        <row r="341">
          <cell r="B341" t="str">
            <v>08.06.00.16</v>
          </cell>
          <cell r="C341" t="str">
            <v>Concreto Fck=18 MPa, mínimo 276 kg cimento/m³, estruturas correntes</v>
          </cell>
          <cell r="D341" t="str">
            <v>m3</v>
          </cell>
          <cell r="E341">
            <v>246.94</v>
          </cell>
          <cell r="F341">
            <v>161.5</v>
          </cell>
          <cell r="G341">
            <v>1.1100000000000001</v>
          </cell>
          <cell r="H341">
            <v>409.55</v>
          </cell>
          <cell r="I341">
            <v>0</v>
          </cell>
        </row>
        <row r="342">
          <cell r="B342" t="str">
            <v>08.06.00.22</v>
          </cell>
          <cell r="C342" t="str">
            <v>Concreto Fck=20 MPa, mínimo 293 kg cimento/m³, fins hidráulicos</v>
          </cell>
          <cell r="D342" t="str">
            <v>m3</v>
          </cell>
          <cell r="E342">
            <v>254.18</v>
          </cell>
          <cell r="F342">
            <v>161.5</v>
          </cell>
          <cell r="G342">
            <v>1.1100000000000001</v>
          </cell>
          <cell r="H342">
            <v>416.79</v>
          </cell>
          <cell r="I342">
            <v>0</v>
          </cell>
        </row>
        <row r="343">
          <cell r="B343" t="str">
            <v>08.06.00.24</v>
          </cell>
          <cell r="C343" t="str">
            <v>Concreto Fck=20 MPa, mínimo 293 kg cimento/m³, fins hidráulicos, para reservatório Intze</v>
          </cell>
          <cell r="D343" t="str">
            <v>m3</v>
          </cell>
          <cell r="E343">
            <v>254.18</v>
          </cell>
          <cell r="F343">
            <v>210.05</v>
          </cell>
          <cell r="G343">
            <v>1.1100000000000001</v>
          </cell>
          <cell r="H343">
            <v>465.34</v>
          </cell>
          <cell r="I343">
            <v>0</v>
          </cell>
        </row>
        <row r="344">
          <cell r="B344" t="str">
            <v>08.06.00.26</v>
          </cell>
          <cell r="C344" t="str">
            <v>Concreto Fck=22 MPa, mínimo 319 kg cimento/m³, fins hidráulicos</v>
          </cell>
          <cell r="D344" t="str">
            <v>m3</v>
          </cell>
          <cell r="E344">
            <v>259.11</v>
          </cell>
          <cell r="F344">
            <v>161.5</v>
          </cell>
          <cell r="G344">
            <v>1.1100000000000001</v>
          </cell>
          <cell r="H344">
            <v>421.72</v>
          </cell>
          <cell r="I344">
            <v>0</v>
          </cell>
        </row>
        <row r="345">
          <cell r="B345" t="str">
            <v>08.06.00.28</v>
          </cell>
          <cell r="C345" t="str">
            <v>Concreto Fck=22 MPa, mínimo 319 kg cimento/m³, fins hidráulicos, para reservatório Intze</v>
          </cell>
          <cell r="D345" t="str">
            <v>m3</v>
          </cell>
          <cell r="E345">
            <v>259.11</v>
          </cell>
          <cell r="F345">
            <v>210.05</v>
          </cell>
          <cell r="G345">
            <v>1.1100000000000001</v>
          </cell>
          <cell r="H345">
            <v>470.27</v>
          </cell>
          <cell r="I345">
            <v>0</v>
          </cell>
        </row>
        <row r="346">
          <cell r="B346" t="str">
            <v>08.06.00.42</v>
          </cell>
          <cell r="C346" t="str">
            <v>Concreto ciclópico 30% pedra-de-mão, mínimo 150 kg cimento/m³</v>
          </cell>
          <cell r="D346" t="str">
            <v>m3</v>
          </cell>
          <cell r="E346">
            <v>142.47999999999999</v>
          </cell>
          <cell r="F346">
            <v>136.76</v>
          </cell>
          <cell r="G346">
            <v>1.1399999999999999</v>
          </cell>
          <cell r="H346">
            <v>280.38</v>
          </cell>
          <cell r="I346">
            <v>0</v>
          </cell>
        </row>
        <row r="347">
          <cell r="B347" t="str">
            <v>08.06.00.50</v>
          </cell>
          <cell r="C347" t="str">
            <v>Concreto Fck 25 Mpa, armadura, fôrmas, lançamento e aplicação estrutura &lt; 5 m³</v>
          </cell>
          <cell r="D347" t="str">
            <v>m3</v>
          </cell>
          <cell r="E347">
            <v>716.99</v>
          </cell>
          <cell r="F347">
            <v>1215.33</v>
          </cell>
          <cell r="G347">
            <v>0.25</v>
          </cell>
          <cell r="H347">
            <v>1932.57</v>
          </cell>
          <cell r="I347">
            <v>0</v>
          </cell>
        </row>
        <row r="348">
          <cell r="B348" t="str">
            <v>08.06.00.80</v>
          </cell>
          <cell r="C348" t="str">
            <v>Fornecimento concreto usinado bombeado Fck = 15 Mpa, mínimo 246 kg cimento/m³</v>
          </cell>
          <cell r="D348" t="str">
            <v>m3</v>
          </cell>
          <cell r="E348">
            <v>283.68</v>
          </cell>
          <cell r="F348">
            <v>0</v>
          </cell>
          <cell r="G348">
            <v>0</v>
          </cell>
          <cell r="H348">
            <v>283.68</v>
          </cell>
          <cell r="I348">
            <v>0</v>
          </cell>
        </row>
        <row r="349">
          <cell r="B349" t="str">
            <v>08.06.00.83</v>
          </cell>
          <cell r="C349" t="str">
            <v>Fornecimento concreto usinado bombeado Fck = 20 Mpa, mínimo 293 kg cimento/m³</v>
          </cell>
          <cell r="D349" t="str">
            <v>m3</v>
          </cell>
          <cell r="E349">
            <v>327.60000000000002</v>
          </cell>
          <cell r="F349">
            <v>0</v>
          </cell>
          <cell r="G349">
            <v>0</v>
          </cell>
          <cell r="H349">
            <v>327.60000000000002</v>
          </cell>
          <cell r="I349">
            <v>0</v>
          </cell>
        </row>
        <row r="350">
          <cell r="B350" t="str">
            <v>08.06.00.85</v>
          </cell>
          <cell r="C350" t="str">
            <v>Fornecimento concreto usinado bombeado Fck = 25 Mpa, mínimo 344 kg cimento/m³</v>
          </cell>
          <cell r="D350" t="str">
            <v>m3</v>
          </cell>
          <cell r="E350">
            <v>341.39</v>
          </cell>
          <cell r="F350">
            <v>0</v>
          </cell>
          <cell r="G350">
            <v>0</v>
          </cell>
          <cell r="H350">
            <v>341.39</v>
          </cell>
          <cell r="I350">
            <v>0</v>
          </cell>
        </row>
        <row r="351">
          <cell r="B351" t="str">
            <v>08.06.00.90</v>
          </cell>
          <cell r="C351" t="str">
            <v>Fornecimento concreto usinado bombeado Fck = 30 Mpa, mínimo 374 kg cimento/m³</v>
          </cell>
          <cell r="D351" t="str">
            <v>m3</v>
          </cell>
          <cell r="E351">
            <v>352.88</v>
          </cell>
          <cell r="F351">
            <v>0</v>
          </cell>
          <cell r="G351">
            <v>0</v>
          </cell>
          <cell r="H351">
            <v>352.88</v>
          </cell>
          <cell r="I351">
            <v>0</v>
          </cell>
        </row>
        <row r="352">
          <cell r="B352" t="str">
            <v>08.06.00.93</v>
          </cell>
          <cell r="C352" t="str">
            <v>Fornecimento concreto usinado bombeado Fck = 35 Mpa, mínimo 387 kg cimento/m³</v>
          </cell>
          <cell r="D352" t="str">
            <v>m3</v>
          </cell>
          <cell r="E352">
            <v>365.53</v>
          </cell>
          <cell r="F352">
            <v>0</v>
          </cell>
          <cell r="G352">
            <v>0</v>
          </cell>
          <cell r="H352">
            <v>365.53</v>
          </cell>
          <cell r="I352">
            <v>0</v>
          </cell>
        </row>
        <row r="353">
          <cell r="B353" t="str">
            <v>08.06.00.97</v>
          </cell>
          <cell r="C353" t="str">
            <v>Lançamento e adensamento de concreto usinado bombeado</v>
          </cell>
          <cell r="D353" t="str">
            <v>m3</v>
          </cell>
          <cell r="E353">
            <v>0</v>
          </cell>
          <cell r="F353">
            <v>41.32</v>
          </cell>
          <cell r="G353">
            <v>0.43</v>
          </cell>
          <cell r="H353">
            <v>41.75</v>
          </cell>
          <cell r="I353">
            <v>0</v>
          </cell>
        </row>
        <row r="354"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>
            <v>0</v>
          </cell>
          <cell r="I354" t="str">
            <v/>
          </cell>
        </row>
        <row r="355">
          <cell r="B355" t="str">
            <v>08.07.00.00</v>
          </cell>
          <cell r="C355" t="str">
            <v>Serviços Complementares às Obras de Concreto</v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>
            <v>0</v>
          </cell>
          <cell r="I355" t="str">
            <v/>
          </cell>
        </row>
        <row r="356">
          <cell r="B356" t="str">
            <v>08.07.01.10</v>
          </cell>
          <cell r="C356" t="str">
            <v>Junta de dilatação e de vedação, fins hidráulicos</v>
          </cell>
          <cell r="D356" t="str">
            <v>m</v>
          </cell>
          <cell r="E356">
            <v>115.31</v>
          </cell>
          <cell r="F356">
            <v>8.74</v>
          </cell>
          <cell r="G356">
            <v>0</v>
          </cell>
          <cell r="H356">
            <v>124.05</v>
          </cell>
          <cell r="I356">
            <v>0</v>
          </cell>
        </row>
        <row r="357">
          <cell r="B357" t="str">
            <v>08.07.02.22</v>
          </cell>
          <cell r="C357" t="str">
            <v>Apoio de neoprene 60 x 50 x 10 mm</v>
          </cell>
          <cell r="D357" t="str">
            <v>un</v>
          </cell>
          <cell r="E357">
            <v>0.65</v>
          </cell>
          <cell r="F357">
            <v>7.97</v>
          </cell>
          <cell r="G357">
            <v>0</v>
          </cell>
          <cell r="H357">
            <v>8.6199999999999992</v>
          </cell>
          <cell r="I357">
            <v>0</v>
          </cell>
        </row>
        <row r="358">
          <cell r="B358" t="str">
            <v>08.07.02.24</v>
          </cell>
          <cell r="C358" t="str">
            <v>Apoio de neoprene 70 x 50 x 10 mm</v>
          </cell>
          <cell r="D358" t="str">
            <v>un</v>
          </cell>
          <cell r="E358">
            <v>0.76</v>
          </cell>
          <cell r="F358">
            <v>7.97</v>
          </cell>
          <cell r="G358">
            <v>0</v>
          </cell>
          <cell r="H358">
            <v>8.73</v>
          </cell>
          <cell r="I358">
            <v>0</v>
          </cell>
        </row>
        <row r="359">
          <cell r="B359" t="str">
            <v>08.07.02.26</v>
          </cell>
          <cell r="C359" t="str">
            <v>Apoio de neoprene 80 x 50 x 10 mm</v>
          </cell>
          <cell r="D359" t="str">
            <v>un</v>
          </cell>
          <cell r="E359">
            <v>0.87</v>
          </cell>
          <cell r="F359">
            <v>7.97</v>
          </cell>
          <cell r="G359">
            <v>0</v>
          </cell>
          <cell r="H359">
            <v>8.84</v>
          </cell>
          <cell r="I359">
            <v>0</v>
          </cell>
        </row>
        <row r="360">
          <cell r="B360" t="str">
            <v>08.07.02.28</v>
          </cell>
          <cell r="C360" t="str">
            <v>Apoio de neoprene 100 x 50 x 10 mm</v>
          </cell>
          <cell r="D360" t="str">
            <v>un</v>
          </cell>
          <cell r="E360">
            <v>1.08</v>
          </cell>
          <cell r="F360">
            <v>7.97</v>
          </cell>
          <cell r="G360">
            <v>0</v>
          </cell>
          <cell r="H360">
            <v>9.0500000000000007</v>
          </cell>
          <cell r="I360">
            <v>0</v>
          </cell>
        </row>
        <row r="361">
          <cell r="B361" t="str">
            <v>08.07.03.00</v>
          </cell>
          <cell r="C361" t="str">
            <v>Recuperação, Reparo e Reforço de Estruturas de Concreto</v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>
            <v>0</v>
          </cell>
          <cell r="I361" t="str">
            <v/>
          </cell>
        </row>
        <row r="362">
          <cell r="B362" t="str">
            <v>08.07.04.00</v>
          </cell>
          <cell r="C362" t="str">
            <v>Teste de Estanqueidade</v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>
            <v>0</v>
          </cell>
          <cell r="I362" t="str">
            <v/>
          </cell>
        </row>
        <row r="363">
          <cell r="B363" t="str">
            <v>08.07.05.00</v>
          </cell>
          <cell r="C363" t="str">
            <v>Juntas de Concretagem</v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>
            <v>0</v>
          </cell>
          <cell r="I363" t="str">
            <v/>
          </cell>
        </row>
        <row r="364">
          <cell r="B364" t="str">
            <v>08.07.05.01</v>
          </cell>
          <cell r="C364" t="str">
            <v>Tratamento de junta de concretagem - corte, adesivo estrutural e grout</v>
          </cell>
          <cell r="D364" t="str">
            <v>m</v>
          </cell>
          <cell r="E364">
            <v>38.619999999999997</v>
          </cell>
          <cell r="F364">
            <v>22.14</v>
          </cell>
          <cell r="G364">
            <v>0</v>
          </cell>
          <cell r="H364">
            <v>60.76</v>
          </cell>
          <cell r="I364">
            <v>0</v>
          </cell>
        </row>
        <row r="365"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>
            <v>0</v>
          </cell>
          <cell r="I365" t="str">
            <v/>
          </cell>
        </row>
        <row r="366">
          <cell r="B366" t="str">
            <v>08.08.00.00</v>
          </cell>
          <cell r="C366" t="str">
            <v>Armadura para Protenção</v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>
            <v>0</v>
          </cell>
          <cell r="I366" t="str">
            <v/>
          </cell>
        </row>
        <row r="367"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>
            <v>0</v>
          </cell>
          <cell r="I367" t="str">
            <v/>
          </cell>
        </row>
        <row r="368">
          <cell r="B368" t="str">
            <v>08.09.00.00</v>
          </cell>
          <cell r="C368" t="str">
            <v>Tirantes de Ancoragem</v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>
            <v>0</v>
          </cell>
          <cell r="I368" t="str">
            <v/>
          </cell>
        </row>
        <row r="369"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>
            <v>0</v>
          </cell>
          <cell r="I369" t="str">
            <v/>
          </cell>
        </row>
        <row r="370">
          <cell r="B370" t="str">
            <v>08.10.00.00</v>
          </cell>
          <cell r="C370" t="str">
            <v>Caixas e Poços</v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>
            <v>0</v>
          </cell>
          <cell r="I370" t="str">
            <v/>
          </cell>
        </row>
        <row r="371">
          <cell r="B371" t="str">
            <v>08.10.01.04</v>
          </cell>
          <cell r="C371" t="str">
            <v>Caixa de proteção para registro DN 50 a DN 250, profundidade até 2,00 m</v>
          </cell>
          <cell r="D371" t="str">
            <v>un</v>
          </cell>
          <cell r="E371">
            <v>881.63</v>
          </cell>
          <cell r="F371">
            <v>905.4</v>
          </cell>
          <cell r="G371">
            <v>0.89</v>
          </cell>
          <cell r="H371">
            <v>1787.92</v>
          </cell>
          <cell r="I371">
            <v>0</v>
          </cell>
        </row>
        <row r="372">
          <cell r="B372" t="str">
            <v>08.10.01.06</v>
          </cell>
          <cell r="C372" t="str">
            <v>Caixa de proteção para registro DN 300 a DN 600, profundidade até 2,00 m</v>
          </cell>
          <cell r="D372" t="str">
            <v>un</v>
          </cell>
          <cell r="E372">
            <v>1355.5</v>
          </cell>
          <cell r="F372">
            <v>1416.51</v>
          </cell>
          <cell r="G372">
            <v>1.35</v>
          </cell>
          <cell r="H372">
            <v>2773.36</v>
          </cell>
          <cell r="I372">
            <v>0</v>
          </cell>
        </row>
        <row r="373">
          <cell r="B373" t="str">
            <v>08.10.02.10</v>
          </cell>
          <cell r="C373" t="str">
            <v>Montagem, carga, descarga e transporte de caixa de calçada para ramal predial</v>
          </cell>
          <cell r="D373" t="str">
            <v>un</v>
          </cell>
          <cell r="E373">
            <v>2.76</v>
          </cell>
          <cell r="F373">
            <v>23.42</v>
          </cell>
          <cell r="G373">
            <v>0.77</v>
          </cell>
          <cell r="H373">
            <v>26.95</v>
          </cell>
          <cell r="I373">
            <v>0</v>
          </cell>
        </row>
        <row r="374">
          <cell r="B374" t="str">
            <v>08.10.03.10</v>
          </cell>
          <cell r="C374" t="str">
            <v>Montagem, carga, descarga e transporte de inspeção tubular até DN 150</v>
          </cell>
          <cell r="D374" t="str">
            <v>un</v>
          </cell>
          <cell r="E374">
            <v>14.14</v>
          </cell>
          <cell r="F374">
            <v>46.37</v>
          </cell>
          <cell r="G374">
            <v>1.73</v>
          </cell>
          <cell r="H374">
            <v>62.24</v>
          </cell>
          <cell r="I374">
            <v>0</v>
          </cell>
        </row>
        <row r="375">
          <cell r="B375" t="str">
            <v>08.10.03.20</v>
          </cell>
          <cell r="C375" t="str">
            <v>Caixa de inspeção, tijolo maciço, com tampa, ligação intradomiciliar, 40x40x60cm (medidas internas)</v>
          </cell>
          <cell r="D375" t="str">
            <v>un</v>
          </cell>
          <cell r="E375">
            <v>64.83</v>
          </cell>
          <cell r="F375">
            <v>43.2</v>
          </cell>
          <cell r="G375">
            <v>0</v>
          </cell>
          <cell r="H375">
            <v>108.03</v>
          </cell>
          <cell r="I375">
            <v>0</v>
          </cell>
        </row>
        <row r="376">
          <cell r="B376" t="str">
            <v>08.10.04.10</v>
          </cell>
          <cell r="C376" t="str">
            <v>Montagem, carga, descarga e transporte de tampão de ferro para PV</v>
          </cell>
          <cell r="D376" t="str">
            <v>un</v>
          </cell>
          <cell r="E376">
            <v>22.9</v>
          </cell>
          <cell r="F376">
            <v>38.86</v>
          </cell>
          <cell r="G376">
            <v>2.2000000000000002</v>
          </cell>
          <cell r="H376">
            <v>63.96</v>
          </cell>
          <cell r="I376">
            <v>0</v>
          </cell>
        </row>
        <row r="377">
          <cell r="B377" t="str">
            <v>08.10.04.20</v>
          </cell>
          <cell r="C377" t="str">
            <v>Montagem, carga, descarga e transporte de pré-moldados de concreto para PV</v>
          </cell>
          <cell r="D377" t="str">
            <v>m</v>
          </cell>
          <cell r="E377">
            <v>13.66</v>
          </cell>
          <cell r="F377">
            <v>32.01</v>
          </cell>
          <cell r="G377">
            <v>12.98</v>
          </cell>
          <cell r="H377">
            <v>58.65</v>
          </cell>
          <cell r="I377">
            <v>0</v>
          </cell>
        </row>
        <row r="378">
          <cell r="B378" t="str">
            <v>08.10.05.00</v>
          </cell>
          <cell r="C378" t="str">
            <v>Instalação de Hidrante</v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>
            <v>0</v>
          </cell>
          <cell r="I378">
            <v>0</v>
          </cell>
        </row>
        <row r="379">
          <cell r="B379" t="str">
            <v>08.10.06.04</v>
          </cell>
          <cell r="C379" t="str">
            <v>Caixa de passagem subterrânea de alvenaria p/ eletrovia, 40x40x60cm (dimensões internas)</v>
          </cell>
          <cell r="D379" t="str">
            <v>m</v>
          </cell>
          <cell r="E379">
            <v>68.959999999999994</v>
          </cell>
          <cell r="F379">
            <v>82.92</v>
          </cell>
          <cell r="G379">
            <v>0.09</v>
          </cell>
          <cell r="H379">
            <v>151.97</v>
          </cell>
          <cell r="I379">
            <v>0</v>
          </cell>
        </row>
        <row r="380">
          <cell r="B380" t="str">
            <v>08.10.06.05</v>
          </cell>
          <cell r="C380" t="str">
            <v>Caixa de passagem subterrânea de alvenaria p/ eletrovia, 50x50x60cm (dimensões internas)</v>
          </cell>
          <cell r="D380" t="str">
            <v>m</v>
          </cell>
          <cell r="E380">
            <v>85.82</v>
          </cell>
          <cell r="F380">
            <v>101.37</v>
          </cell>
          <cell r="G380">
            <v>0.12</v>
          </cell>
          <cell r="H380">
            <v>187.31</v>
          </cell>
          <cell r="I380">
            <v>0</v>
          </cell>
        </row>
        <row r="381">
          <cell r="B381" t="str">
            <v>08.10.06.06</v>
          </cell>
          <cell r="C381" t="str">
            <v>Caixa de passagem subterrânea de alvenaria p/ eletrovia, 60x60x60cm (dimensões internas)</v>
          </cell>
          <cell r="D381" t="str">
            <v>m</v>
          </cell>
          <cell r="E381">
            <v>111.42</v>
          </cell>
          <cell r="F381">
            <v>130.33000000000001</v>
          </cell>
          <cell r="G381">
            <v>0.16</v>
          </cell>
          <cell r="H381">
            <v>241.91</v>
          </cell>
          <cell r="I381">
            <v>0</v>
          </cell>
        </row>
        <row r="382">
          <cell r="B382" t="str">
            <v>08.10.06.08</v>
          </cell>
          <cell r="C382" t="str">
            <v>Caixa de passagem subterrânea de alvenaria p/ eletrovia, 80x80x80cm (dimensões internas)</v>
          </cell>
          <cell r="D382" t="str">
            <v>m</v>
          </cell>
          <cell r="E382">
            <v>183.28</v>
          </cell>
          <cell r="F382">
            <v>210.66</v>
          </cell>
          <cell r="G382">
            <v>0.26</v>
          </cell>
          <cell r="H382">
            <v>394.2</v>
          </cell>
          <cell r="I382">
            <v>0</v>
          </cell>
        </row>
        <row r="383">
          <cell r="B383" t="str">
            <v>08.10.06.10</v>
          </cell>
          <cell r="C383" t="str">
            <v>Caixa de passagem subterrânea de alvenaria p/ eletrovia, 100x100x100cm (dimensões internas)</v>
          </cell>
          <cell r="D383" t="str">
            <v>m</v>
          </cell>
          <cell r="E383">
            <v>280.64</v>
          </cell>
          <cell r="F383">
            <v>326.67</v>
          </cell>
          <cell r="G383">
            <v>0.36</v>
          </cell>
          <cell r="H383">
            <v>607.66999999999996</v>
          </cell>
          <cell r="I383">
            <v>0</v>
          </cell>
        </row>
        <row r="384"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>
            <v>0</v>
          </cell>
          <cell r="I384" t="str">
            <v/>
          </cell>
        </row>
        <row r="385">
          <cell r="B385" t="str">
            <v>09.00.00.00</v>
          </cell>
          <cell r="C385" t="str">
            <v>ASSENTAMENTO, CARGA, DESCARGA E TRANSPORTE</v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>
            <v>0</v>
          </cell>
          <cell r="I385" t="str">
            <v/>
          </cell>
        </row>
        <row r="386">
          <cell r="B386" t="str">
            <v>09.01.00.00</v>
          </cell>
          <cell r="C386" t="str">
            <v>Assentamento, Carga, Descarga e Transporte de Tubulação</v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>
            <v>0</v>
          </cell>
          <cell r="I386" t="str">
            <v/>
          </cell>
        </row>
        <row r="387">
          <cell r="B387" t="str">
            <v>09.01.02.02</v>
          </cell>
          <cell r="C387" t="str">
            <v>Assentamento, carga, descarga e transporte de tubos de ferro fundido DN 80</v>
          </cell>
          <cell r="D387" t="str">
            <v>m</v>
          </cell>
          <cell r="E387">
            <v>0.45</v>
          </cell>
          <cell r="F387">
            <v>1.94</v>
          </cell>
          <cell r="G387">
            <v>0.16</v>
          </cell>
          <cell r="H387">
            <v>2.5499999999999998</v>
          </cell>
          <cell r="I387">
            <v>0</v>
          </cell>
        </row>
        <row r="388">
          <cell r="B388" t="str">
            <v>09.01.02.03</v>
          </cell>
          <cell r="C388" t="str">
            <v>Assentamento, carga, descarga e transporte de tubos de ferro fundido DN 100</v>
          </cell>
          <cell r="D388" t="str">
            <v>m</v>
          </cell>
          <cell r="E388">
            <v>0.57999999999999996</v>
          </cell>
          <cell r="F388">
            <v>2.42</v>
          </cell>
          <cell r="G388">
            <v>0.19</v>
          </cell>
          <cell r="H388">
            <v>3.19</v>
          </cell>
          <cell r="I388">
            <v>0</v>
          </cell>
        </row>
        <row r="389">
          <cell r="B389" t="str">
            <v>09.01.02.04</v>
          </cell>
          <cell r="C389" t="str">
            <v>Assentamento, carga, descarga e transporte de tubos de ferro fundido DN 150</v>
          </cell>
          <cell r="D389" t="str">
            <v>m</v>
          </cell>
          <cell r="E389">
            <v>0.73</v>
          </cell>
          <cell r="F389">
            <v>3.07</v>
          </cell>
          <cell r="G389">
            <v>0.25</v>
          </cell>
          <cell r="H389">
            <v>4.05</v>
          </cell>
          <cell r="I389">
            <v>0</v>
          </cell>
        </row>
        <row r="390">
          <cell r="B390" t="str">
            <v>09.01.02.05</v>
          </cell>
          <cell r="C390" t="str">
            <v>Assentamento, carga, descarga e transporte de tubos de ferro fundido DN 200</v>
          </cell>
          <cell r="D390" t="str">
            <v>m</v>
          </cell>
          <cell r="E390">
            <v>1.3</v>
          </cell>
          <cell r="F390">
            <v>3.83</v>
          </cell>
          <cell r="G390">
            <v>0.45</v>
          </cell>
          <cell r="H390">
            <v>5.58</v>
          </cell>
          <cell r="I390">
            <v>0</v>
          </cell>
        </row>
        <row r="391">
          <cell r="B391" t="str">
            <v>09.01.02.06</v>
          </cell>
          <cell r="C391" t="str">
            <v>Assentamento, carga, descarga e transporte de tubos de ferro fundido DN 250</v>
          </cell>
          <cell r="D391" t="str">
            <v>m</v>
          </cell>
          <cell r="E391">
            <v>2.09</v>
          </cell>
          <cell r="F391">
            <v>4.8600000000000003</v>
          </cell>
          <cell r="G391">
            <v>0.73</v>
          </cell>
          <cell r="H391">
            <v>7.68</v>
          </cell>
          <cell r="I391">
            <v>0</v>
          </cell>
        </row>
        <row r="392">
          <cell r="B392" t="str">
            <v>09.01.02.07</v>
          </cell>
          <cell r="C392" t="str">
            <v>Assentamento, carga, descarga e transporte de tubos de ferro fundido DN 300</v>
          </cell>
          <cell r="D392" t="str">
            <v>m</v>
          </cell>
          <cell r="E392">
            <v>2.86</v>
          </cell>
          <cell r="F392">
            <v>5.72</v>
          </cell>
          <cell r="G392">
            <v>1</v>
          </cell>
          <cell r="H392">
            <v>9.58</v>
          </cell>
          <cell r="I392">
            <v>0</v>
          </cell>
        </row>
        <row r="393">
          <cell r="B393" t="str">
            <v>09.01.02.08</v>
          </cell>
          <cell r="C393" t="str">
            <v>Assentamento, carga, descarga e transporte de tubos de ferro fundido DN 350</v>
          </cell>
          <cell r="D393" t="str">
            <v>m</v>
          </cell>
          <cell r="E393">
            <v>3.86</v>
          </cell>
          <cell r="F393">
            <v>6.82</v>
          </cell>
          <cell r="G393">
            <v>1.35</v>
          </cell>
          <cell r="H393">
            <v>12.03</v>
          </cell>
          <cell r="I393">
            <v>0</v>
          </cell>
        </row>
        <row r="394">
          <cell r="B394" t="str">
            <v>09.01.02.09</v>
          </cell>
          <cell r="C394" t="str">
            <v>Assentamento, carga, descarga e transporte de tubos de ferro fundido DN 400</v>
          </cell>
          <cell r="D394" t="str">
            <v>m</v>
          </cell>
          <cell r="E394">
            <v>5.05</v>
          </cell>
          <cell r="F394">
            <v>8.17</v>
          </cell>
          <cell r="G394">
            <v>1.77</v>
          </cell>
          <cell r="H394">
            <v>14.99</v>
          </cell>
          <cell r="I394">
            <v>0</v>
          </cell>
        </row>
        <row r="395">
          <cell r="B395" t="str">
            <v>09.01.02.10</v>
          </cell>
          <cell r="C395" t="str">
            <v>Assentamento, carga, descarga e transporte de tubos de ferro fundido DN 450</v>
          </cell>
          <cell r="D395" t="str">
            <v>m</v>
          </cell>
          <cell r="E395">
            <v>6.62</v>
          </cell>
          <cell r="F395">
            <v>9.85</v>
          </cell>
          <cell r="G395">
            <v>2.31</v>
          </cell>
          <cell r="H395">
            <v>18.78</v>
          </cell>
          <cell r="I395">
            <v>0</v>
          </cell>
        </row>
        <row r="396">
          <cell r="B396" t="str">
            <v>09.01.02.11</v>
          </cell>
          <cell r="C396" t="str">
            <v>Assentamento, carga, descarga e transporte de tubos de ferro fundido DN 500</v>
          </cell>
          <cell r="D396" t="str">
            <v>m</v>
          </cell>
          <cell r="E396">
            <v>8.59</v>
          </cell>
          <cell r="F396">
            <v>12.1</v>
          </cell>
          <cell r="G396">
            <v>3</v>
          </cell>
          <cell r="H396">
            <v>23.69</v>
          </cell>
          <cell r="I396">
            <v>0</v>
          </cell>
        </row>
        <row r="397">
          <cell r="B397" t="str">
            <v>09.01.02.12</v>
          </cell>
          <cell r="C397" t="str">
            <v>Assentamento, carga, descarga e transporte de tubos de ferro fundido DN 600</v>
          </cell>
          <cell r="D397" t="str">
            <v>m</v>
          </cell>
          <cell r="E397">
            <v>9.84</v>
          </cell>
          <cell r="F397">
            <v>12.98</v>
          </cell>
          <cell r="G397">
            <v>3.44</v>
          </cell>
          <cell r="H397">
            <v>26.26</v>
          </cell>
          <cell r="I397">
            <v>0</v>
          </cell>
        </row>
        <row r="398">
          <cell r="B398" t="str">
            <v>09.01.02.13</v>
          </cell>
          <cell r="C398" t="str">
            <v>Assentamento, carga, descarga e transporte de tubos de ferro fundido DN 700</v>
          </cell>
          <cell r="D398" t="str">
            <v>m</v>
          </cell>
          <cell r="E398">
            <v>11.25</v>
          </cell>
          <cell r="F398">
            <v>14.12</v>
          </cell>
          <cell r="G398">
            <v>3.93</v>
          </cell>
          <cell r="H398">
            <v>29.3</v>
          </cell>
          <cell r="I398">
            <v>0</v>
          </cell>
        </row>
        <row r="399">
          <cell r="B399" t="str">
            <v>09.01.02.14</v>
          </cell>
          <cell r="C399" t="str">
            <v>Assentamento, carga, descarga e transporte de tubos de ferro fundido DN 800</v>
          </cell>
          <cell r="D399" t="str">
            <v>m</v>
          </cell>
          <cell r="E399">
            <v>15.04</v>
          </cell>
          <cell r="F399">
            <v>18.3</v>
          </cell>
          <cell r="G399">
            <v>5.25</v>
          </cell>
          <cell r="H399">
            <v>38.590000000000003</v>
          </cell>
          <cell r="I399">
            <v>0</v>
          </cell>
        </row>
        <row r="400">
          <cell r="B400" t="str">
            <v>09.01.02.15</v>
          </cell>
          <cell r="C400" t="str">
            <v>Assentamento, carga, descarga e transporte de tubos de ferro fundido DN 900</v>
          </cell>
          <cell r="D400" t="str">
            <v>m</v>
          </cell>
          <cell r="E400">
            <v>16.760000000000002</v>
          </cell>
          <cell r="F400">
            <v>19.53</v>
          </cell>
          <cell r="G400">
            <v>5.86</v>
          </cell>
          <cell r="H400">
            <v>42.15</v>
          </cell>
          <cell r="I400">
            <v>0</v>
          </cell>
        </row>
        <row r="401">
          <cell r="B401" t="str">
            <v>09.01.02.16</v>
          </cell>
          <cell r="C401" t="str">
            <v>Assentamento, carga, descarga e transporte de tubos de ferro fundido DN 1000</v>
          </cell>
          <cell r="D401" t="str">
            <v>m</v>
          </cell>
          <cell r="E401">
            <v>18.22</v>
          </cell>
          <cell r="F401">
            <v>20.59</v>
          </cell>
          <cell r="G401">
            <v>6.37</v>
          </cell>
          <cell r="H401">
            <v>45.18</v>
          </cell>
          <cell r="I401">
            <v>0</v>
          </cell>
        </row>
        <row r="402">
          <cell r="B402" t="str">
            <v>09.01.05.01</v>
          </cell>
          <cell r="C402" t="str">
            <v>Assentamento, carga, descarga e transporte de tubos de PVC DN 50</v>
          </cell>
          <cell r="D402" t="str">
            <v>m</v>
          </cell>
          <cell r="E402">
            <v>0.1</v>
          </cell>
          <cell r="F402">
            <v>1.57</v>
          </cell>
          <cell r="G402">
            <v>0.13</v>
          </cell>
          <cell r="H402">
            <v>1.8</v>
          </cell>
          <cell r="I402">
            <v>0</v>
          </cell>
        </row>
        <row r="403">
          <cell r="B403" t="str">
            <v>09.01.05.02</v>
          </cell>
          <cell r="C403" t="str">
            <v>Assentamento, carga, descarga e transporte de tubos de PVC DN 75</v>
          </cell>
          <cell r="D403" t="str">
            <v>m</v>
          </cell>
          <cell r="E403">
            <v>0.1</v>
          </cell>
          <cell r="F403">
            <v>1.84</v>
          </cell>
          <cell r="G403">
            <v>0.14000000000000001</v>
          </cell>
          <cell r="H403">
            <v>2.08</v>
          </cell>
          <cell r="I403">
            <v>0</v>
          </cell>
        </row>
        <row r="404">
          <cell r="B404" t="str">
            <v>09.01.05.03</v>
          </cell>
          <cell r="C404" t="str">
            <v>Assentamento, carga, descarga e transporte de tubos de PVC DN 100</v>
          </cell>
          <cell r="D404" t="str">
            <v>m</v>
          </cell>
          <cell r="E404">
            <v>0.16</v>
          </cell>
          <cell r="F404">
            <v>2.15</v>
          </cell>
          <cell r="G404">
            <v>0.17</v>
          </cell>
          <cell r="H404">
            <v>2.48</v>
          </cell>
          <cell r="I404">
            <v>0</v>
          </cell>
        </row>
        <row r="405">
          <cell r="B405" t="str">
            <v>09.01.05.04</v>
          </cell>
          <cell r="C405" t="str">
            <v>Assentamento, carga, descarga e transporte de tubos de PVC DN 150</v>
          </cell>
          <cell r="D405" t="str">
            <v>m</v>
          </cell>
          <cell r="E405">
            <v>0.16</v>
          </cell>
          <cell r="F405">
            <v>2.5499999999999998</v>
          </cell>
          <cell r="G405">
            <v>0.19</v>
          </cell>
          <cell r="H405">
            <v>2.9</v>
          </cell>
          <cell r="I405">
            <v>0</v>
          </cell>
        </row>
        <row r="406">
          <cell r="B406" t="str">
            <v>09.01.05.05</v>
          </cell>
          <cell r="C406" t="str">
            <v>Assentamento, carga, descarga e transporte de tubos de PVC DN 200</v>
          </cell>
          <cell r="D406" t="str">
            <v>m</v>
          </cell>
          <cell r="E406">
            <v>0.16</v>
          </cell>
          <cell r="F406">
            <v>2.98</v>
          </cell>
          <cell r="G406">
            <v>0.21</v>
          </cell>
          <cell r="H406">
            <v>3.35</v>
          </cell>
          <cell r="I406">
            <v>0</v>
          </cell>
        </row>
        <row r="407">
          <cell r="B407" t="str">
            <v>09.01.05.06</v>
          </cell>
          <cell r="C407" t="str">
            <v>Assentamento, carga, descarga e transporte de tubos de PVC DN 250</v>
          </cell>
          <cell r="D407" t="str">
            <v>m</v>
          </cell>
          <cell r="E407">
            <v>0.21</v>
          </cell>
          <cell r="F407">
            <v>3.55</v>
          </cell>
          <cell r="G407">
            <v>0.26</v>
          </cell>
          <cell r="H407">
            <v>4.0199999999999996</v>
          </cell>
          <cell r="I407">
            <v>0</v>
          </cell>
        </row>
        <row r="408">
          <cell r="B408" t="str">
            <v>09.01.05.07</v>
          </cell>
          <cell r="C408" t="str">
            <v>Assentamento, carga, descarga e transporte de tubos de PVC DN 300</v>
          </cell>
          <cell r="D408" t="str">
            <v>m</v>
          </cell>
          <cell r="E408">
            <v>0.21</v>
          </cell>
          <cell r="F408">
            <v>4.26</v>
          </cell>
          <cell r="G408">
            <v>0.27</v>
          </cell>
          <cell r="H408">
            <v>4.74</v>
          </cell>
          <cell r="I408">
            <v>0</v>
          </cell>
        </row>
        <row r="409">
          <cell r="B409" t="str">
            <v>09.01.05.08</v>
          </cell>
          <cell r="C409" t="str">
            <v>Assentamento, carga, descarga e transporte de tubos de PVC DN 350</v>
          </cell>
          <cell r="D409" t="str">
            <v>m</v>
          </cell>
          <cell r="E409">
            <v>0.26</v>
          </cell>
          <cell r="F409">
            <v>5.13</v>
          </cell>
          <cell r="G409">
            <v>0.34</v>
          </cell>
          <cell r="H409">
            <v>5.73</v>
          </cell>
          <cell r="I409">
            <v>0</v>
          </cell>
        </row>
        <row r="410">
          <cell r="B410" t="str">
            <v>09.01.05.09</v>
          </cell>
          <cell r="C410" t="str">
            <v>Assentamento, carga, descarga e transporte de tubos de PVC DN 400</v>
          </cell>
          <cell r="D410" t="str">
            <v>m</v>
          </cell>
          <cell r="E410">
            <v>0.31</v>
          </cell>
          <cell r="F410">
            <v>6.09</v>
          </cell>
          <cell r="G410">
            <v>0.4</v>
          </cell>
          <cell r="H410">
            <v>6.8</v>
          </cell>
          <cell r="I410">
            <v>0</v>
          </cell>
        </row>
        <row r="411">
          <cell r="B411" t="str">
            <v>09.01.10.07</v>
          </cell>
          <cell r="C411" t="str">
            <v>Assentamento, carga, descarga e transporte de tubos concreto DN 300</v>
          </cell>
          <cell r="D411" t="str">
            <v>m</v>
          </cell>
          <cell r="E411">
            <v>5.36</v>
          </cell>
          <cell r="F411">
            <v>10.06</v>
          </cell>
          <cell r="G411">
            <v>1.87</v>
          </cell>
          <cell r="H411">
            <v>17.29</v>
          </cell>
          <cell r="I411">
            <v>0</v>
          </cell>
        </row>
        <row r="412">
          <cell r="B412" t="str">
            <v>09.01.10.09</v>
          </cell>
          <cell r="C412" t="str">
            <v>Assentamento, carga, descarga e transporte de tubos concreto DN 400</v>
          </cell>
          <cell r="D412" t="str">
            <v>m</v>
          </cell>
          <cell r="E412">
            <v>9.06</v>
          </cell>
          <cell r="F412">
            <v>13.64</v>
          </cell>
          <cell r="G412">
            <v>3.16</v>
          </cell>
          <cell r="H412">
            <v>25.86</v>
          </cell>
          <cell r="I412">
            <v>0</v>
          </cell>
        </row>
        <row r="413">
          <cell r="B413" t="str">
            <v>09.01.10.11</v>
          </cell>
          <cell r="C413" t="str">
            <v>Assentamento, carga, descarga e transporte de tubos concreto DN 500</v>
          </cell>
          <cell r="D413" t="str">
            <v>m</v>
          </cell>
          <cell r="E413">
            <v>13.95</v>
          </cell>
          <cell r="F413">
            <v>18.45</v>
          </cell>
          <cell r="G413">
            <v>4.87</v>
          </cell>
          <cell r="H413">
            <v>37.270000000000003</v>
          </cell>
          <cell r="I413">
            <v>0</v>
          </cell>
        </row>
        <row r="414">
          <cell r="B414" t="str">
            <v>09.01.10.12</v>
          </cell>
          <cell r="C414" t="str">
            <v>Assentamento, carga, descarga e transporte de tubos concreto DN 600</v>
          </cell>
          <cell r="D414" t="str">
            <v>m</v>
          </cell>
          <cell r="E414">
            <v>16.399999999999999</v>
          </cell>
          <cell r="F414">
            <v>20.309999999999999</v>
          </cell>
          <cell r="G414">
            <v>5.73</v>
          </cell>
          <cell r="H414">
            <v>42.44</v>
          </cell>
          <cell r="I414">
            <v>0</v>
          </cell>
        </row>
        <row r="415">
          <cell r="B415" t="str">
            <v>09.01.10.13</v>
          </cell>
          <cell r="C415" t="str">
            <v>Assentamento, carga, descarga e transporte de tubos concreto DN 700</v>
          </cell>
          <cell r="D415" t="str">
            <v>m</v>
          </cell>
          <cell r="E415">
            <v>19.16</v>
          </cell>
          <cell r="F415">
            <v>22.5</v>
          </cell>
          <cell r="G415">
            <v>6.7</v>
          </cell>
          <cell r="H415">
            <v>48.36</v>
          </cell>
          <cell r="I415">
            <v>0</v>
          </cell>
        </row>
        <row r="416">
          <cell r="B416" t="str">
            <v>09.01.10.14</v>
          </cell>
          <cell r="C416" t="str">
            <v>Assentamento, carga, descarga e transporte de tubos concreto DN 800</v>
          </cell>
          <cell r="D416" t="str">
            <v>m</v>
          </cell>
          <cell r="E416">
            <v>25.25</v>
          </cell>
          <cell r="F416">
            <v>29.13</v>
          </cell>
          <cell r="G416">
            <v>8.82</v>
          </cell>
          <cell r="H416">
            <v>63.2</v>
          </cell>
          <cell r="I416">
            <v>0</v>
          </cell>
        </row>
        <row r="417">
          <cell r="B417" t="str">
            <v>09.01.10.15</v>
          </cell>
          <cell r="C417" t="str">
            <v>Assentamento, carga, descarga e transporte de tubos concreto DN 900</v>
          </cell>
          <cell r="D417" t="str">
            <v>m</v>
          </cell>
          <cell r="E417">
            <v>35.200000000000003</v>
          </cell>
          <cell r="F417">
            <v>39.869999999999997</v>
          </cell>
          <cell r="G417">
            <v>12.3</v>
          </cell>
          <cell r="H417">
            <v>87.37</v>
          </cell>
          <cell r="I417">
            <v>0</v>
          </cell>
        </row>
        <row r="418">
          <cell r="B418" t="str">
            <v>09.01.10.16</v>
          </cell>
          <cell r="C418" t="str">
            <v>Assentamento, carga, descarga e transporte de tubos concreto DN 1000</v>
          </cell>
          <cell r="D418" t="str">
            <v>m</v>
          </cell>
          <cell r="E418">
            <v>38.159999999999997</v>
          </cell>
          <cell r="F418">
            <v>42.23</v>
          </cell>
          <cell r="G418">
            <v>13.33</v>
          </cell>
          <cell r="H418">
            <v>93.72</v>
          </cell>
          <cell r="I418">
            <v>0</v>
          </cell>
        </row>
        <row r="419">
          <cell r="B419" t="str">
            <v>09.01.10.17</v>
          </cell>
          <cell r="C419" t="str">
            <v>Assentamento, carga, descarga e transporte de tubos concreto DN 1200</v>
          </cell>
          <cell r="D419" t="str">
            <v>m</v>
          </cell>
          <cell r="E419">
            <v>41.51</v>
          </cell>
          <cell r="F419">
            <v>44.86</v>
          </cell>
          <cell r="G419">
            <v>14.5</v>
          </cell>
          <cell r="H419">
            <v>100.87</v>
          </cell>
          <cell r="I419">
            <v>0</v>
          </cell>
        </row>
        <row r="420">
          <cell r="B420" t="str">
            <v>09.01.10.18</v>
          </cell>
          <cell r="C420" t="str">
            <v>Assentamento, carga, descarga e transporte de tubos concreto DN 1500</v>
          </cell>
          <cell r="D420" t="str">
            <v>m</v>
          </cell>
          <cell r="E420">
            <v>45.17</v>
          </cell>
          <cell r="F420">
            <v>48.05</v>
          </cell>
          <cell r="G420">
            <v>15.79</v>
          </cell>
          <cell r="H420">
            <v>109.01</v>
          </cell>
          <cell r="I420">
            <v>0</v>
          </cell>
        </row>
        <row r="421">
          <cell r="B421" t="str">
            <v/>
          </cell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>
            <v>0</v>
          </cell>
          <cell r="I421" t="str">
            <v/>
          </cell>
        </row>
        <row r="422">
          <cell r="B422" t="str">
            <v>10.00.00.00</v>
          </cell>
          <cell r="C422" t="str">
            <v>PAVIMENTAÇÃO</v>
          </cell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>
            <v>0</v>
          </cell>
          <cell r="I422" t="str">
            <v/>
          </cell>
        </row>
        <row r="423">
          <cell r="B423" t="str">
            <v>10.01.00.00</v>
          </cell>
          <cell r="C423" t="str">
            <v>Remoção de Pavimentos, Guias e Sarjetas</v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>
            <v>0</v>
          </cell>
          <cell r="I423" t="str">
            <v/>
          </cell>
        </row>
        <row r="424">
          <cell r="B424" t="str">
            <v>10.01.00.03</v>
          </cell>
          <cell r="C424" t="str">
            <v>Remoção de pavimento de concreto simples espessura de 8 a 12 cm</v>
          </cell>
          <cell r="D424" t="str">
            <v>m2</v>
          </cell>
          <cell r="E424">
            <v>6.17</v>
          </cell>
          <cell r="F424">
            <v>6.15</v>
          </cell>
          <cell r="G424">
            <v>2.95</v>
          </cell>
          <cell r="H424">
            <v>15.27</v>
          </cell>
          <cell r="I424">
            <v>0</v>
          </cell>
        </row>
        <row r="425">
          <cell r="B425" t="str">
            <v>10.01.00.04</v>
          </cell>
          <cell r="C425" t="str">
            <v>Remoção de pavimento de concreto armado espessura de 8 a 12 cm</v>
          </cell>
          <cell r="D425" t="str">
            <v>m2</v>
          </cell>
          <cell r="E425">
            <v>7.12</v>
          </cell>
          <cell r="F425">
            <v>7.1</v>
          </cell>
          <cell r="G425">
            <v>3.29</v>
          </cell>
          <cell r="H425">
            <v>17.510000000000002</v>
          </cell>
          <cell r="I425">
            <v>0</v>
          </cell>
        </row>
        <row r="426">
          <cell r="B426" t="str">
            <v>10.01.00.11</v>
          </cell>
          <cell r="C426" t="str">
            <v>Remoção de leivas</v>
          </cell>
          <cell r="D426" t="str">
            <v>m2</v>
          </cell>
          <cell r="E426">
            <v>0</v>
          </cell>
          <cell r="F426">
            <v>4.32</v>
          </cell>
          <cell r="G426">
            <v>0</v>
          </cell>
          <cell r="H426">
            <v>4.32</v>
          </cell>
          <cell r="I426">
            <v>0</v>
          </cell>
        </row>
        <row r="427">
          <cell r="B427" t="str">
            <v>10.01.00.21</v>
          </cell>
          <cell r="C427" t="str">
            <v>Remoção de placas regulares de basalto</v>
          </cell>
          <cell r="D427" t="str">
            <v>m2</v>
          </cell>
          <cell r="E427">
            <v>0</v>
          </cell>
          <cell r="F427">
            <v>4.32</v>
          </cell>
          <cell r="G427">
            <v>0</v>
          </cell>
          <cell r="H427">
            <v>4.32</v>
          </cell>
          <cell r="I427">
            <v>0</v>
          </cell>
        </row>
        <row r="428">
          <cell r="B428" t="str">
            <v>10.01.00.22</v>
          </cell>
          <cell r="C428" t="str">
            <v>Remoção de placas irregulares de basalto</v>
          </cell>
          <cell r="D428" t="str">
            <v>m2</v>
          </cell>
          <cell r="E428">
            <v>0</v>
          </cell>
          <cell r="F428">
            <v>4.32</v>
          </cell>
          <cell r="G428">
            <v>0</v>
          </cell>
          <cell r="H428">
            <v>4.32</v>
          </cell>
          <cell r="I428">
            <v>0</v>
          </cell>
        </row>
        <row r="429">
          <cell r="B429" t="str">
            <v>10.01.00.31</v>
          </cell>
          <cell r="C429" t="str">
            <v>Remoção de laje de grês</v>
          </cell>
          <cell r="D429" t="str">
            <v>m2</v>
          </cell>
          <cell r="E429">
            <v>0</v>
          </cell>
          <cell r="F429">
            <v>4.32</v>
          </cell>
          <cell r="G429">
            <v>0</v>
          </cell>
          <cell r="H429">
            <v>4.32</v>
          </cell>
          <cell r="I429">
            <v>0</v>
          </cell>
        </row>
        <row r="430">
          <cell r="B430" t="str">
            <v>10.01.00.36</v>
          </cell>
          <cell r="C430" t="str">
            <v>Remoção de piso de cimento e areia espessura de 3 a 5 cm</v>
          </cell>
          <cell r="D430" t="str">
            <v>m2</v>
          </cell>
          <cell r="E430">
            <v>0</v>
          </cell>
          <cell r="F430">
            <v>4.32</v>
          </cell>
          <cell r="G430">
            <v>0</v>
          </cell>
          <cell r="H430">
            <v>4.32</v>
          </cell>
          <cell r="I430">
            <v>0</v>
          </cell>
        </row>
        <row r="431">
          <cell r="B431" t="str">
            <v>10.01.00.41</v>
          </cell>
          <cell r="C431" t="str">
            <v>Remoção de meio-fio</v>
          </cell>
          <cell r="D431" t="str">
            <v>m</v>
          </cell>
          <cell r="E431">
            <v>0</v>
          </cell>
          <cell r="F431">
            <v>4.32</v>
          </cell>
          <cell r="G431">
            <v>0</v>
          </cell>
          <cell r="H431">
            <v>4.32</v>
          </cell>
          <cell r="I431">
            <v>0</v>
          </cell>
        </row>
        <row r="432">
          <cell r="B432" t="str">
            <v>10.01.00.54</v>
          </cell>
          <cell r="C432" t="str">
            <v>Remoção de asfalto cbuq espessura de 6 a 10 cm</v>
          </cell>
          <cell r="D432" t="str">
            <v>m2</v>
          </cell>
          <cell r="E432">
            <v>2.68</v>
          </cell>
          <cell r="F432">
            <v>2.61</v>
          </cell>
          <cell r="G432">
            <v>1.55</v>
          </cell>
          <cell r="H432">
            <v>6.84</v>
          </cell>
          <cell r="I432">
            <v>0</v>
          </cell>
        </row>
        <row r="433">
          <cell r="B433" t="str">
            <v>10.01.00.64</v>
          </cell>
          <cell r="C433" t="str">
            <v>Remoção de asfalto pmf espessura de 6 a 10 cm</v>
          </cell>
          <cell r="D433" t="str">
            <v>m2</v>
          </cell>
          <cell r="E433">
            <v>2.68</v>
          </cell>
          <cell r="F433">
            <v>2.61</v>
          </cell>
          <cell r="G433">
            <v>1.55</v>
          </cell>
          <cell r="H433">
            <v>6.84</v>
          </cell>
          <cell r="I433">
            <v>0</v>
          </cell>
        </row>
        <row r="434">
          <cell r="B434" t="str">
            <v>10.01.00.70</v>
          </cell>
          <cell r="C434" t="str">
            <v>Remoção de pavimento flexível espessura de 6 a 10 cm</v>
          </cell>
          <cell r="D434" t="str">
            <v>m2</v>
          </cell>
          <cell r="E434">
            <v>2.68</v>
          </cell>
          <cell r="F434">
            <v>2.61</v>
          </cell>
          <cell r="G434">
            <v>1.55</v>
          </cell>
          <cell r="H434">
            <v>6.84</v>
          </cell>
          <cell r="I434">
            <v>0</v>
          </cell>
        </row>
        <row r="435">
          <cell r="B435" t="str">
            <v>10.01.00.74</v>
          </cell>
          <cell r="C435" t="str">
            <v>Remoção de blocos pré-moldados</v>
          </cell>
          <cell r="D435" t="str">
            <v>m2</v>
          </cell>
          <cell r="E435">
            <v>0</v>
          </cell>
          <cell r="F435">
            <v>4.32</v>
          </cell>
          <cell r="G435">
            <v>0</v>
          </cell>
          <cell r="H435">
            <v>4.32</v>
          </cell>
          <cell r="I435">
            <v>0</v>
          </cell>
        </row>
        <row r="436">
          <cell r="B436" t="str">
            <v>10.01.00.75</v>
          </cell>
          <cell r="C436" t="str">
            <v>Remoção de paralelepípedos</v>
          </cell>
          <cell r="D436" t="str">
            <v>m2</v>
          </cell>
          <cell r="E436">
            <v>0</v>
          </cell>
          <cell r="F436">
            <v>4.32</v>
          </cell>
          <cell r="G436">
            <v>0</v>
          </cell>
          <cell r="H436">
            <v>4.32</v>
          </cell>
          <cell r="I436">
            <v>0</v>
          </cell>
        </row>
        <row r="437">
          <cell r="B437" t="str">
            <v>10.01.00.76</v>
          </cell>
          <cell r="C437" t="str">
            <v>Remoção de pedra irregular</v>
          </cell>
          <cell r="D437" t="str">
            <v>m2</v>
          </cell>
          <cell r="E437">
            <v>0</v>
          </cell>
          <cell r="F437">
            <v>4.32</v>
          </cell>
          <cell r="G437">
            <v>0</v>
          </cell>
          <cell r="H437">
            <v>4.32</v>
          </cell>
          <cell r="I437">
            <v>0</v>
          </cell>
        </row>
        <row r="438">
          <cell r="B438" t="str">
            <v>10.01.00.77</v>
          </cell>
          <cell r="C438" t="str">
            <v>Remoção de pedra portuguesa</v>
          </cell>
          <cell r="D438" t="str">
            <v>m2</v>
          </cell>
          <cell r="E438">
            <v>0</v>
          </cell>
          <cell r="F438">
            <v>4.32</v>
          </cell>
          <cell r="G438">
            <v>0</v>
          </cell>
          <cell r="H438">
            <v>4.32</v>
          </cell>
          <cell r="I438">
            <v>0</v>
          </cell>
        </row>
        <row r="439">
          <cell r="B439" t="str">
            <v>10.01.00.78</v>
          </cell>
          <cell r="C439" t="str">
            <v>Remoção de pavimento articulado</v>
          </cell>
          <cell r="D439" t="str">
            <v>m2</v>
          </cell>
          <cell r="E439">
            <v>0</v>
          </cell>
          <cell r="F439">
            <v>4.32</v>
          </cell>
          <cell r="G439">
            <v>0</v>
          </cell>
          <cell r="H439">
            <v>4.32</v>
          </cell>
          <cell r="I439">
            <v>0</v>
          </cell>
        </row>
        <row r="440">
          <cell r="B440" t="str">
            <v>10.01.00.82</v>
          </cell>
          <cell r="C440" t="str">
            <v>Remoção de ladrilhos hidráulicos</v>
          </cell>
          <cell r="D440" t="str">
            <v>m2</v>
          </cell>
          <cell r="E440">
            <v>0</v>
          </cell>
          <cell r="F440">
            <v>4.32</v>
          </cell>
          <cell r="G440">
            <v>0</v>
          </cell>
          <cell r="H440">
            <v>4.32</v>
          </cell>
          <cell r="I440">
            <v>0</v>
          </cell>
        </row>
        <row r="441">
          <cell r="B441" t="str">
            <v>10.01.00.84</v>
          </cell>
          <cell r="C441" t="str">
            <v>Remoção de lajotas cerâmicas</v>
          </cell>
          <cell r="D441" t="str">
            <v>m2</v>
          </cell>
          <cell r="E441">
            <v>0</v>
          </cell>
          <cell r="F441">
            <v>4.32</v>
          </cell>
          <cell r="G441">
            <v>0</v>
          </cell>
          <cell r="H441">
            <v>4.32</v>
          </cell>
          <cell r="I441">
            <v>0</v>
          </cell>
        </row>
        <row r="442">
          <cell r="B442" t="str">
            <v/>
          </cell>
          <cell r="C442" t="str">
            <v/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>
            <v>0</v>
          </cell>
          <cell r="I442" t="str">
            <v/>
          </cell>
        </row>
        <row r="443">
          <cell r="B443" t="str">
            <v>10.02.00.00</v>
          </cell>
          <cell r="C443" t="str">
            <v>Recomposição de Pavimentos, Guias e Sarjetas</v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>
            <v>0</v>
          </cell>
          <cell r="I443" t="str">
            <v/>
          </cell>
        </row>
        <row r="444">
          <cell r="B444" t="str">
            <v>10.02.00.01</v>
          </cell>
          <cell r="C444" t="str">
            <v>Recomposição de pavimento de saibro</v>
          </cell>
          <cell r="D444" t="str">
            <v>m2</v>
          </cell>
          <cell r="E444">
            <v>3.71</v>
          </cell>
          <cell r="F444">
            <v>2.33</v>
          </cell>
          <cell r="G444">
            <v>2.86</v>
          </cell>
          <cell r="H444">
            <v>8.9</v>
          </cell>
          <cell r="I444">
            <v>0</v>
          </cell>
        </row>
        <row r="445">
          <cell r="B445" t="str">
            <v>10.02.00.03</v>
          </cell>
          <cell r="C445" t="str">
            <v>Recomposição de pavimento de concreto simples espessura 10 cm</v>
          </cell>
          <cell r="D445" t="str">
            <v>m2</v>
          </cell>
          <cell r="E445">
            <v>23.99</v>
          </cell>
          <cell r="F445">
            <v>16.149999999999999</v>
          </cell>
          <cell r="G445">
            <v>0.11</v>
          </cell>
          <cell r="H445">
            <v>40.25</v>
          </cell>
          <cell r="I445">
            <v>0</v>
          </cell>
        </row>
        <row r="446">
          <cell r="B446" t="str">
            <v>10.02.00.04</v>
          </cell>
          <cell r="C446" t="str">
            <v>Recomposição de pavimento de concreto armado espessura 10 cm</v>
          </cell>
          <cell r="D446" t="str">
            <v>m2</v>
          </cell>
          <cell r="E446">
            <v>37.130000000000003</v>
          </cell>
          <cell r="F446">
            <v>23.44</v>
          </cell>
          <cell r="G446">
            <v>0.11</v>
          </cell>
          <cell r="H446">
            <v>60.68</v>
          </cell>
          <cell r="I446">
            <v>0</v>
          </cell>
        </row>
        <row r="447">
          <cell r="B447" t="str">
            <v>10.02.00.11</v>
          </cell>
          <cell r="C447" t="str">
            <v>Recomposição de leivas</v>
          </cell>
          <cell r="D447" t="str">
            <v>m2</v>
          </cell>
          <cell r="E447">
            <v>0</v>
          </cell>
          <cell r="F447">
            <v>4.32</v>
          </cell>
          <cell r="G447">
            <v>0</v>
          </cell>
          <cell r="H447">
            <v>4.32</v>
          </cell>
          <cell r="I447">
            <v>0</v>
          </cell>
        </row>
        <row r="448">
          <cell r="B448" t="str">
            <v>10.02.00.21</v>
          </cell>
          <cell r="C448" t="str">
            <v>Recomposição de placas regulares de basalto</v>
          </cell>
          <cell r="D448" t="str">
            <v>m2</v>
          </cell>
          <cell r="E448">
            <v>19.37</v>
          </cell>
          <cell r="F448">
            <v>12.3</v>
          </cell>
          <cell r="G448">
            <v>0</v>
          </cell>
          <cell r="H448">
            <v>31.67</v>
          </cell>
          <cell r="I448">
            <v>0</v>
          </cell>
        </row>
        <row r="449">
          <cell r="B449" t="str">
            <v>10.02.00.22</v>
          </cell>
          <cell r="C449" t="str">
            <v>Recomposição de placas irregulares de basalto</v>
          </cell>
          <cell r="D449" t="str">
            <v>m2</v>
          </cell>
          <cell r="E449">
            <v>19.37</v>
          </cell>
          <cell r="F449">
            <v>12.3</v>
          </cell>
          <cell r="G449">
            <v>0</v>
          </cell>
          <cell r="H449">
            <v>31.67</v>
          </cell>
          <cell r="I449">
            <v>0</v>
          </cell>
        </row>
        <row r="450">
          <cell r="B450" t="str">
            <v>10.02.00.31</v>
          </cell>
          <cell r="C450" t="str">
            <v>Recomposição de lajes de grês</v>
          </cell>
          <cell r="D450" t="str">
            <v>m2</v>
          </cell>
          <cell r="E450">
            <v>13.87</v>
          </cell>
          <cell r="F450">
            <v>12.3</v>
          </cell>
          <cell r="G450">
            <v>0</v>
          </cell>
          <cell r="H450">
            <v>26.17</v>
          </cell>
          <cell r="I450">
            <v>0</v>
          </cell>
        </row>
        <row r="451">
          <cell r="B451" t="str">
            <v>10.02.00.36</v>
          </cell>
          <cell r="C451" t="str">
            <v>Recomposição de piso de cimento e areia espessura 3 cm</v>
          </cell>
          <cell r="D451" t="str">
            <v>m2</v>
          </cell>
          <cell r="E451">
            <v>9.86</v>
          </cell>
          <cell r="F451">
            <v>14.68</v>
          </cell>
          <cell r="G451">
            <v>0</v>
          </cell>
          <cell r="H451">
            <v>24.54</v>
          </cell>
          <cell r="I451">
            <v>0</v>
          </cell>
        </row>
        <row r="452">
          <cell r="B452" t="str">
            <v>10.02.00.41</v>
          </cell>
          <cell r="C452" t="str">
            <v>Recomposição de meio-fio</v>
          </cell>
          <cell r="D452" t="str">
            <v>m</v>
          </cell>
          <cell r="E452">
            <v>0.21</v>
          </cell>
          <cell r="F452">
            <v>8.64</v>
          </cell>
          <cell r="G452">
            <v>0</v>
          </cell>
          <cell r="H452">
            <v>8.85</v>
          </cell>
          <cell r="I452">
            <v>0</v>
          </cell>
        </row>
        <row r="453">
          <cell r="B453" t="str">
            <v>10.02.00.50</v>
          </cell>
          <cell r="C453" t="str">
            <v>Recomposição de asfalto cbuq espessura 4 cm</v>
          </cell>
          <cell r="D453" t="str">
            <v>m2</v>
          </cell>
          <cell r="E453">
            <v>28.26</v>
          </cell>
          <cell r="F453">
            <v>0.48</v>
          </cell>
          <cell r="G453">
            <v>0.63</v>
          </cell>
          <cell r="H453">
            <v>29.37</v>
          </cell>
          <cell r="I453">
            <v>0</v>
          </cell>
        </row>
        <row r="454">
          <cell r="B454" t="str">
            <v>10.02.00.52</v>
          </cell>
          <cell r="C454" t="str">
            <v>Recomposição de asfalto cbuq espessura 6 cm</v>
          </cell>
          <cell r="D454" t="str">
            <v>m2</v>
          </cell>
          <cell r="E454">
            <v>40.39</v>
          </cell>
          <cell r="F454">
            <v>0.64</v>
          </cell>
          <cell r="G454">
            <v>0.68</v>
          </cell>
          <cell r="H454">
            <v>41.71</v>
          </cell>
          <cell r="I454">
            <v>0</v>
          </cell>
        </row>
        <row r="455">
          <cell r="B455" t="str">
            <v>10.02.00.54</v>
          </cell>
          <cell r="C455" t="str">
            <v>Recomposição de asfalto cbuq espessura 8 cm</v>
          </cell>
          <cell r="D455" t="str">
            <v>m2</v>
          </cell>
          <cell r="E455">
            <v>52.51</v>
          </cell>
          <cell r="F455">
            <v>0.8</v>
          </cell>
          <cell r="G455">
            <v>0.74</v>
          </cell>
          <cell r="H455">
            <v>54.05</v>
          </cell>
          <cell r="I455">
            <v>0</v>
          </cell>
        </row>
        <row r="456">
          <cell r="B456" t="str">
            <v>10.02.00.56</v>
          </cell>
          <cell r="C456" t="str">
            <v>Recomposição de asfalto cbuq espessura 10 cm</v>
          </cell>
          <cell r="D456" t="str">
            <v>m2</v>
          </cell>
          <cell r="E456">
            <v>64.64</v>
          </cell>
          <cell r="F456">
            <v>0.96</v>
          </cell>
          <cell r="G456">
            <v>0.79</v>
          </cell>
          <cell r="H456">
            <v>66.39</v>
          </cell>
          <cell r="I456">
            <v>0</v>
          </cell>
        </row>
        <row r="457">
          <cell r="B457" t="str">
            <v>10.02.00.60</v>
          </cell>
          <cell r="C457" t="str">
            <v>Recomposição de asfalto pmf espessura 4 cm</v>
          </cell>
          <cell r="D457" t="str">
            <v>m2</v>
          </cell>
          <cell r="E457">
            <v>16.66</v>
          </cell>
          <cell r="F457">
            <v>0.76</v>
          </cell>
          <cell r="G457">
            <v>0.84</v>
          </cell>
          <cell r="H457">
            <v>18.260000000000002</v>
          </cell>
          <cell r="I457">
            <v>0</v>
          </cell>
        </row>
        <row r="458">
          <cell r="B458" t="str">
            <v>10.02.00.62</v>
          </cell>
          <cell r="C458" t="str">
            <v>Recomposição de asfalto pmf espessura 6 cm</v>
          </cell>
          <cell r="D458" t="str">
            <v>m2</v>
          </cell>
          <cell r="E458">
            <v>22.99</v>
          </cell>
          <cell r="F458">
            <v>1.06</v>
          </cell>
          <cell r="G458">
            <v>1</v>
          </cell>
          <cell r="H458">
            <v>25.05</v>
          </cell>
          <cell r="I458">
            <v>0</v>
          </cell>
        </row>
        <row r="459">
          <cell r="B459" t="str">
            <v>10.02.00.64</v>
          </cell>
          <cell r="C459" t="str">
            <v>Recomposição de asfalto pmf espessura 8 cm</v>
          </cell>
          <cell r="D459" t="str">
            <v>m2</v>
          </cell>
          <cell r="E459">
            <v>29.31</v>
          </cell>
          <cell r="F459">
            <v>1.36</v>
          </cell>
          <cell r="G459">
            <v>1.1599999999999999</v>
          </cell>
          <cell r="H459">
            <v>31.83</v>
          </cell>
          <cell r="I459">
            <v>0</v>
          </cell>
        </row>
        <row r="460">
          <cell r="B460" t="str">
            <v>10.02.00.66</v>
          </cell>
          <cell r="C460" t="str">
            <v>Recomposição de asfalto pmf espessura 10 cm</v>
          </cell>
          <cell r="D460" t="str">
            <v>m2</v>
          </cell>
          <cell r="E460">
            <v>35.64</v>
          </cell>
          <cell r="F460">
            <v>1.66</v>
          </cell>
          <cell r="G460">
            <v>1.32</v>
          </cell>
          <cell r="H460">
            <v>38.619999999999997</v>
          </cell>
          <cell r="I460">
            <v>0</v>
          </cell>
        </row>
        <row r="461">
          <cell r="B461" t="str">
            <v>10.02.00.70</v>
          </cell>
          <cell r="C461" t="str">
            <v>Recomposição de pavimento flexível espessura de 6 cm</v>
          </cell>
          <cell r="D461" t="str">
            <v>m2</v>
          </cell>
          <cell r="E461">
            <v>40.39</v>
          </cell>
          <cell r="F461">
            <v>0.64</v>
          </cell>
          <cell r="G461">
            <v>0.68</v>
          </cell>
          <cell r="H461">
            <v>41.71</v>
          </cell>
          <cell r="I461">
            <v>0</v>
          </cell>
        </row>
        <row r="462">
          <cell r="B462" t="str">
            <v>10.02.00.74</v>
          </cell>
          <cell r="C462" t="str">
            <v>Recomposição de blocos pré-moldados</v>
          </cell>
          <cell r="D462" t="str">
            <v>m2</v>
          </cell>
          <cell r="E462">
            <v>16.03</v>
          </cell>
          <cell r="F462">
            <v>9.36</v>
          </cell>
          <cell r="G462">
            <v>0</v>
          </cell>
          <cell r="H462">
            <v>25.39</v>
          </cell>
          <cell r="I462">
            <v>0</v>
          </cell>
        </row>
        <row r="463">
          <cell r="B463" t="str">
            <v>10.02.00.75</v>
          </cell>
          <cell r="C463" t="str">
            <v>Recomposição de paralelepípedos</v>
          </cell>
          <cell r="D463" t="str">
            <v>m2</v>
          </cell>
          <cell r="E463">
            <v>10.41</v>
          </cell>
          <cell r="F463">
            <v>11.92</v>
          </cell>
          <cell r="G463">
            <v>0.02</v>
          </cell>
          <cell r="H463">
            <v>22.35</v>
          </cell>
          <cell r="I463">
            <v>0</v>
          </cell>
        </row>
        <row r="464">
          <cell r="B464" t="str">
            <v>10.02.00.76</v>
          </cell>
          <cell r="C464" t="str">
            <v>Recomposição de pedra irregular</v>
          </cell>
          <cell r="D464" t="str">
            <v>m2</v>
          </cell>
          <cell r="E464">
            <v>10.41</v>
          </cell>
          <cell r="F464">
            <v>11.92</v>
          </cell>
          <cell r="G464">
            <v>0.02</v>
          </cell>
          <cell r="H464">
            <v>22.35</v>
          </cell>
          <cell r="I464">
            <v>0</v>
          </cell>
        </row>
        <row r="465">
          <cell r="B465" t="str">
            <v>10.02.00.77</v>
          </cell>
          <cell r="C465" t="str">
            <v>Recomposição de pedra portuguesa</v>
          </cell>
          <cell r="D465" t="str">
            <v>m2</v>
          </cell>
          <cell r="E465">
            <v>6.9</v>
          </cell>
          <cell r="F465">
            <v>16.36</v>
          </cell>
          <cell r="G465">
            <v>0</v>
          </cell>
          <cell r="H465">
            <v>23.26</v>
          </cell>
          <cell r="I465">
            <v>0</v>
          </cell>
        </row>
        <row r="466">
          <cell r="B466" t="str">
            <v>10.02.00.78</v>
          </cell>
          <cell r="C466" t="str">
            <v>Recomposição de pavimento articulado</v>
          </cell>
          <cell r="D466" t="str">
            <v>m2</v>
          </cell>
          <cell r="E466">
            <v>10.41</v>
          </cell>
          <cell r="F466">
            <v>11.92</v>
          </cell>
          <cell r="G466">
            <v>0.02</v>
          </cell>
          <cell r="H466">
            <v>22.35</v>
          </cell>
          <cell r="I466">
            <v>0</v>
          </cell>
        </row>
        <row r="467">
          <cell r="B467" t="str">
            <v>10.02.00.82</v>
          </cell>
          <cell r="C467" t="str">
            <v>Recomposição de ladrilhos hidráulicos</v>
          </cell>
          <cell r="D467" t="str">
            <v>m2</v>
          </cell>
          <cell r="E467">
            <v>53.7</v>
          </cell>
          <cell r="F467">
            <v>14.32</v>
          </cell>
          <cell r="G467">
            <v>0</v>
          </cell>
          <cell r="H467">
            <v>68.02</v>
          </cell>
          <cell r="I467">
            <v>0</v>
          </cell>
        </row>
        <row r="468">
          <cell r="B468" t="str">
            <v>10.02.00.84</v>
          </cell>
          <cell r="C468" t="str">
            <v>Recomposição de lajotas cerâmicas</v>
          </cell>
          <cell r="D468" t="str">
            <v>m2</v>
          </cell>
          <cell r="E468">
            <v>14.45</v>
          </cell>
          <cell r="F468">
            <v>13.52</v>
          </cell>
          <cell r="G468">
            <v>0</v>
          </cell>
          <cell r="H468">
            <v>27.97</v>
          </cell>
          <cell r="I468">
            <v>0</v>
          </cell>
        </row>
        <row r="469">
          <cell r="B469" t="str">
            <v/>
          </cell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>
            <v>0</v>
          </cell>
          <cell r="I469" t="str">
            <v/>
          </cell>
        </row>
        <row r="470">
          <cell r="B470" t="str">
            <v>10.03.00.00</v>
          </cell>
          <cell r="C470" t="str">
            <v>Recomposição de Base para Pavimentos</v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>
            <v>0</v>
          </cell>
          <cell r="I470" t="str">
            <v/>
          </cell>
        </row>
        <row r="471">
          <cell r="B471" t="str">
            <v>10.03.00.02</v>
          </cell>
          <cell r="C471" t="str">
            <v>Recomposição de base de areia</v>
          </cell>
          <cell r="D471" t="str">
            <v>m3</v>
          </cell>
          <cell r="E471">
            <v>63.41</v>
          </cell>
          <cell r="F471">
            <v>5.15</v>
          </cell>
          <cell r="G471">
            <v>1.34</v>
          </cell>
          <cell r="H471">
            <v>69.900000000000006</v>
          </cell>
          <cell r="I471">
            <v>0</v>
          </cell>
        </row>
        <row r="472">
          <cell r="B472" t="str">
            <v>10.03.00.04</v>
          </cell>
          <cell r="C472" t="str">
            <v>Recomposição de base de brita n° 0</v>
          </cell>
          <cell r="D472" t="str">
            <v>m3</v>
          </cell>
          <cell r="E472">
            <v>62.2</v>
          </cell>
          <cell r="F472">
            <v>5.15</v>
          </cell>
          <cell r="G472">
            <v>1.34</v>
          </cell>
          <cell r="H472">
            <v>68.69</v>
          </cell>
          <cell r="I472">
            <v>0</v>
          </cell>
        </row>
        <row r="473">
          <cell r="B473" t="str">
            <v>10.03.00.06</v>
          </cell>
          <cell r="C473" t="str">
            <v>Recomposição de base de brita n° 2</v>
          </cell>
          <cell r="D473" t="str">
            <v>m3</v>
          </cell>
          <cell r="E473">
            <v>56.03</v>
          </cell>
          <cell r="F473">
            <v>5.15</v>
          </cell>
          <cell r="G473">
            <v>1.34</v>
          </cell>
          <cell r="H473">
            <v>62.52</v>
          </cell>
          <cell r="I473">
            <v>0</v>
          </cell>
        </row>
        <row r="474">
          <cell r="B474" t="str">
            <v>10.03.00.10</v>
          </cell>
          <cell r="C474" t="str">
            <v>Recomposição de base de brita graduada</v>
          </cell>
          <cell r="D474" t="str">
            <v>m3</v>
          </cell>
          <cell r="E474">
            <v>56.03</v>
          </cell>
          <cell r="F474">
            <v>5.15</v>
          </cell>
          <cell r="G474">
            <v>1.34</v>
          </cell>
          <cell r="H474">
            <v>62.52</v>
          </cell>
          <cell r="I474">
            <v>0</v>
          </cell>
        </row>
        <row r="475">
          <cell r="B475" t="str">
            <v>10.03.00.12</v>
          </cell>
          <cell r="C475" t="str">
            <v>Recomposição de base de concreto 1:4:8</v>
          </cell>
          <cell r="D475" t="str">
            <v>m3</v>
          </cell>
          <cell r="E475">
            <v>198.81</v>
          </cell>
          <cell r="F475">
            <v>143.37</v>
          </cell>
          <cell r="G475">
            <v>1.1100000000000001</v>
          </cell>
          <cell r="H475">
            <v>343.29</v>
          </cell>
          <cell r="I475">
            <v>0</v>
          </cell>
        </row>
        <row r="476">
          <cell r="B476" t="str">
            <v>10.03.00.14</v>
          </cell>
          <cell r="C476" t="str">
            <v>Recomposição de base de concreto 1:2,5:5</v>
          </cell>
          <cell r="D476" t="str">
            <v>m3</v>
          </cell>
          <cell r="E476">
            <v>239.85</v>
          </cell>
          <cell r="F476">
            <v>161.5</v>
          </cell>
          <cell r="G476">
            <v>1.1100000000000001</v>
          </cell>
          <cell r="H476">
            <v>402.46</v>
          </cell>
          <cell r="I476">
            <v>0</v>
          </cell>
        </row>
        <row r="477">
          <cell r="B477" t="str">
            <v>10.03.00.16</v>
          </cell>
          <cell r="C477" t="str">
            <v>Recomposição de base de argamassa cimento e areia 1:5</v>
          </cell>
          <cell r="D477" t="str">
            <v>m3</v>
          </cell>
          <cell r="E477">
            <v>205.95</v>
          </cell>
          <cell r="F477">
            <v>193.28</v>
          </cell>
          <cell r="G477">
            <v>0</v>
          </cell>
          <cell r="H477">
            <v>399.23</v>
          </cell>
          <cell r="I477">
            <v>0</v>
          </cell>
        </row>
        <row r="478">
          <cell r="B478" t="str">
            <v>10.03.00.18</v>
          </cell>
          <cell r="C478" t="str">
            <v>Recomposição de base de argamassa cimento, cal e areia 1:0,5:5</v>
          </cell>
          <cell r="D478" t="str">
            <v>m3</v>
          </cell>
          <cell r="E478">
            <v>256.95</v>
          </cell>
          <cell r="F478">
            <v>193.28</v>
          </cell>
          <cell r="G478">
            <v>0</v>
          </cell>
          <cell r="H478">
            <v>450.23</v>
          </cell>
          <cell r="I478">
            <v>0</v>
          </cell>
        </row>
        <row r="479">
          <cell r="B479" t="str">
            <v>10.03.00.31</v>
          </cell>
          <cell r="C479" t="str">
            <v>Recomposição de base de terra vegetal</v>
          </cell>
          <cell r="D479" t="str">
            <v>m3</v>
          </cell>
          <cell r="E479">
            <v>129.6</v>
          </cell>
          <cell r="F479">
            <v>4.32</v>
          </cell>
          <cell r="G479">
            <v>0</v>
          </cell>
          <cell r="H479">
            <v>133.91999999999999</v>
          </cell>
          <cell r="I479">
            <v>0</v>
          </cell>
        </row>
        <row r="480">
          <cell r="B480" t="str">
            <v/>
          </cell>
          <cell r="C480" t="str">
            <v/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>
            <v>0</v>
          </cell>
          <cell r="I480" t="str">
            <v/>
          </cell>
        </row>
        <row r="481">
          <cell r="B481" t="str">
            <v>10.04.00.00</v>
          </cell>
          <cell r="C481" t="str">
            <v>Execução de Pavimentos</v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>
            <v>0</v>
          </cell>
          <cell r="I481" t="str">
            <v/>
          </cell>
        </row>
        <row r="482">
          <cell r="B482" t="str">
            <v>10.04.00.02</v>
          </cell>
          <cell r="C482" t="str">
            <v>Execução de pavimento de saibro espessura 15 cm</v>
          </cell>
          <cell r="D482" t="str">
            <v>m2</v>
          </cell>
          <cell r="E482">
            <v>3.71</v>
          </cell>
          <cell r="F482">
            <v>2.33</v>
          </cell>
          <cell r="G482">
            <v>2.86</v>
          </cell>
          <cell r="H482">
            <v>8.9</v>
          </cell>
          <cell r="I482">
            <v>0</v>
          </cell>
        </row>
        <row r="483">
          <cell r="B483" t="str">
            <v>10.04.00.04</v>
          </cell>
          <cell r="C483" t="str">
            <v>Execução de pavimento de brita graduada espessura 10 cm</v>
          </cell>
          <cell r="D483" t="str">
            <v>m2</v>
          </cell>
          <cell r="E483">
            <v>5.61</v>
          </cell>
          <cell r="F483">
            <v>0.52</v>
          </cell>
          <cell r="G483">
            <v>0.13</v>
          </cell>
          <cell r="H483">
            <v>6.26</v>
          </cell>
          <cell r="I483">
            <v>0</v>
          </cell>
        </row>
        <row r="484">
          <cell r="B484" t="str">
            <v>10.04.00.11</v>
          </cell>
          <cell r="C484" t="str">
            <v>Execução de pavimento de asfalto cbuq 6 cm, inclusive base de brita 20 cm</v>
          </cell>
          <cell r="D484" t="str">
            <v>m2</v>
          </cell>
          <cell r="E484">
            <v>51.6</v>
          </cell>
          <cell r="F484">
            <v>1.67</v>
          </cell>
          <cell r="G484">
            <v>0.95</v>
          </cell>
          <cell r="H484">
            <v>54.22</v>
          </cell>
          <cell r="I484">
            <v>0</v>
          </cell>
        </row>
        <row r="485">
          <cell r="B485" t="str">
            <v>10.04.00.12</v>
          </cell>
          <cell r="C485" t="str">
            <v>Execução de pavimento de asfalto cbuq 8 cm, inclusive base de brita 20 cm</v>
          </cell>
          <cell r="D485" t="str">
            <v>m2</v>
          </cell>
          <cell r="E485">
            <v>63.72</v>
          </cell>
          <cell r="F485">
            <v>1.83</v>
          </cell>
          <cell r="G485">
            <v>1.01</v>
          </cell>
          <cell r="H485">
            <v>66.56</v>
          </cell>
          <cell r="I485">
            <v>0</v>
          </cell>
        </row>
        <row r="486">
          <cell r="B486" t="str">
            <v>10.04.00.21</v>
          </cell>
          <cell r="C486" t="str">
            <v>Execução de pavimento de asfalto pmf 6 cm, inclusive base de brita 20 cm</v>
          </cell>
          <cell r="D486" t="str">
            <v>m2</v>
          </cell>
          <cell r="E486">
            <v>34.200000000000003</v>
          </cell>
          <cell r="F486">
            <v>2.09</v>
          </cell>
          <cell r="G486">
            <v>1.27</v>
          </cell>
          <cell r="H486">
            <v>37.56</v>
          </cell>
          <cell r="I486">
            <v>0</v>
          </cell>
        </row>
        <row r="487">
          <cell r="B487" t="str">
            <v>10.04.00.22</v>
          </cell>
          <cell r="C487" t="str">
            <v>Execução de pavimento de asfalto pmf 8 cm, inclusive base de brita 20 cm</v>
          </cell>
          <cell r="D487" t="str">
            <v>m2</v>
          </cell>
          <cell r="E487">
            <v>40.520000000000003</v>
          </cell>
          <cell r="F487">
            <v>2.39</v>
          </cell>
          <cell r="G487">
            <v>1.43</v>
          </cell>
          <cell r="H487">
            <v>44.34</v>
          </cell>
          <cell r="I487">
            <v>0</v>
          </cell>
        </row>
        <row r="488">
          <cell r="B488" t="str">
            <v>10.04.00.32</v>
          </cell>
          <cell r="C488" t="str">
            <v>Execução de pavimento de blocos de concreto tipo "S" espessura 8 cm</v>
          </cell>
          <cell r="D488" t="str">
            <v>m2</v>
          </cell>
          <cell r="E488">
            <v>94.81</v>
          </cell>
          <cell r="F488">
            <v>10.39</v>
          </cell>
          <cell r="G488">
            <v>0.27</v>
          </cell>
          <cell r="H488">
            <v>105.47</v>
          </cell>
          <cell r="I488">
            <v>0</v>
          </cell>
        </row>
        <row r="489">
          <cell r="B489" t="str">
            <v>10.04.00.34</v>
          </cell>
          <cell r="C489" t="str">
            <v>Execução de pavimento de placas regulares de basalto</v>
          </cell>
          <cell r="D489" t="str">
            <v>m2</v>
          </cell>
          <cell r="E489">
            <v>88.48</v>
          </cell>
          <cell r="F489">
            <v>15.15</v>
          </cell>
          <cell r="G489">
            <v>7.0000000000000007E-2</v>
          </cell>
          <cell r="H489">
            <v>103.7</v>
          </cell>
          <cell r="I489">
            <v>0</v>
          </cell>
        </row>
        <row r="490">
          <cell r="B490" t="str">
            <v>10.04.00.36</v>
          </cell>
          <cell r="C490" t="str">
            <v>Execução de pavimento de placas irregulares de basalto</v>
          </cell>
          <cell r="D490" t="str">
            <v>m2</v>
          </cell>
          <cell r="E490">
            <v>88.48</v>
          </cell>
          <cell r="F490">
            <v>15.15</v>
          </cell>
          <cell r="G490">
            <v>7.0000000000000007E-2</v>
          </cell>
          <cell r="H490">
            <v>103.7</v>
          </cell>
          <cell r="I490">
            <v>0</v>
          </cell>
        </row>
        <row r="491">
          <cell r="B491" t="str">
            <v>10.04.00.38</v>
          </cell>
          <cell r="C491" t="str">
            <v>Execução de pavimento de lajotas cerâmicas tipo colonial</v>
          </cell>
          <cell r="D491" t="str">
            <v>m2</v>
          </cell>
          <cell r="E491">
            <v>18.88</v>
          </cell>
          <cell r="F491">
            <v>13.78</v>
          </cell>
          <cell r="G491">
            <v>7.0000000000000007E-2</v>
          </cell>
          <cell r="H491">
            <v>32.729999999999997</v>
          </cell>
          <cell r="I491">
            <v>0</v>
          </cell>
        </row>
        <row r="492">
          <cell r="B492" t="str">
            <v>10.04.00.40</v>
          </cell>
          <cell r="C492" t="str">
            <v>Execução de piso de cimento e areia espessura 3 cm</v>
          </cell>
          <cell r="D492" t="str">
            <v>m2</v>
          </cell>
          <cell r="E492">
            <v>11.3</v>
          </cell>
          <cell r="F492">
            <v>14.94</v>
          </cell>
          <cell r="G492">
            <v>7.0000000000000007E-2</v>
          </cell>
          <cell r="H492">
            <v>26.31</v>
          </cell>
          <cell r="I492">
            <v>0</v>
          </cell>
        </row>
        <row r="493">
          <cell r="B493" t="str">
            <v>10.04.00.41</v>
          </cell>
          <cell r="C493" t="str">
            <v>Execução de meio-fio de concreto, seção 15 x 30 cm</v>
          </cell>
          <cell r="D493" t="str">
            <v>m</v>
          </cell>
          <cell r="E493">
            <v>19.71</v>
          </cell>
          <cell r="F493">
            <v>8.64</v>
          </cell>
          <cell r="G493">
            <v>0</v>
          </cell>
          <cell r="H493">
            <v>28.35</v>
          </cell>
          <cell r="I493">
            <v>0</v>
          </cell>
        </row>
        <row r="494">
          <cell r="B494" t="str">
            <v>10.04.00.42</v>
          </cell>
          <cell r="C494" t="str">
            <v>Execução enleivamento</v>
          </cell>
          <cell r="D494" t="str">
            <v>m2</v>
          </cell>
          <cell r="E494">
            <v>13.05</v>
          </cell>
          <cell r="F494">
            <v>2.1800000000000002</v>
          </cell>
          <cell r="G494">
            <v>0</v>
          </cell>
          <cell r="H494">
            <v>15.23</v>
          </cell>
          <cell r="I494">
            <v>0</v>
          </cell>
        </row>
        <row r="495">
          <cell r="B495" t="str">
            <v/>
          </cell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>
            <v>0</v>
          </cell>
          <cell r="I495" t="str">
            <v/>
          </cell>
        </row>
        <row r="496">
          <cell r="B496" t="str">
            <v>11.00.00.00</v>
          </cell>
          <cell r="C496" t="str">
            <v>LIGAÇÕES PREDIAIS</v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>
            <v>0</v>
          </cell>
          <cell r="I496" t="str">
            <v/>
          </cell>
        </row>
        <row r="497">
          <cell r="B497" t="str">
            <v>11.01.00.00</v>
          </cell>
          <cell r="C497" t="str">
            <v>Ramal Predial de Água</v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>
            <v>0</v>
          </cell>
          <cell r="I497" t="str">
            <v/>
          </cell>
        </row>
        <row r="498">
          <cell r="B498" t="str">
            <v>11.01.01.01</v>
          </cell>
          <cell r="C498" t="str">
            <v>Tomada de água - PVC</v>
          </cell>
          <cell r="D498" t="str">
            <v>un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</row>
        <row r="499">
          <cell r="B499" t="str">
            <v>11.01.01.02</v>
          </cell>
          <cell r="C499" t="str">
            <v>Tomada de água - PEAD</v>
          </cell>
          <cell r="D499" t="str">
            <v>un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</row>
        <row r="500">
          <cell r="B500" t="str">
            <v>11.01.02.01</v>
          </cell>
          <cell r="C500" t="str">
            <v>Ligação do ramal - PVC diâmetro ¾" - solo</v>
          </cell>
          <cell r="D500" t="str">
            <v>un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B501" t="str">
            <v>11.01.02.02</v>
          </cell>
          <cell r="C501" t="str">
            <v>Ligação do ramal - PVC diâmetro 1" - solo</v>
          </cell>
          <cell r="D501" t="str">
            <v>un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</row>
        <row r="502">
          <cell r="B502" t="str">
            <v>11.01.02.03</v>
          </cell>
          <cell r="C502" t="str">
            <v>Ligação do ramal - PVC diâmetro 1" - rocha</v>
          </cell>
          <cell r="D502" t="str">
            <v>un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</row>
        <row r="503">
          <cell r="B503" t="str">
            <v>11.01.02.04</v>
          </cell>
          <cell r="C503" t="str">
            <v>Ligação do ramal - PVC diâmetro 1 ½" - solo</v>
          </cell>
          <cell r="D503" t="str">
            <v>un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</row>
        <row r="504">
          <cell r="B504" t="str">
            <v>11.01.02.05</v>
          </cell>
          <cell r="C504" t="str">
            <v>Ligação do ramal - PVC diâmetro 1 ½" - rocha</v>
          </cell>
          <cell r="D504" t="str">
            <v>un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B505" t="str">
            <v>11.01.02.06</v>
          </cell>
          <cell r="C505" t="str">
            <v>Ligação do ramal - PVC diâmetro 2" - solo</v>
          </cell>
          <cell r="D505" t="str">
            <v>un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</row>
        <row r="506">
          <cell r="B506" t="str">
            <v>11.01.02.07</v>
          </cell>
          <cell r="C506" t="str">
            <v>Ligação do ramal - PVC diâmetro 2" - rocha</v>
          </cell>
          <cell r="D506" t="str">
            <v>un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</row>
        <row r="507">
          <cell r="B507" t="str">
            <v>11.01.03.01</v>
          </cell>
          <cell r="C507" t="str">
            <v>Ligação do ramal - PEAD diâmetro ¾" - solo</v>
          </cell>
          <cell r="D507" t="str">
            <v>un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</row>
        <row r="508">
          <cell r="B508" t="str">
            <v>11.01.03.02</v>
          </cell>
          <cell r="C508" t="str">
            <v>Ligação do ramal - PEAD diâmetro 1" - solo</v>
          </cell>
          <cell r="D508" t="str">
            <v>un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</row>
        <row r="509">
          <cell r="B509" t="str">
            <v>11.01.04.01</v>
          </cell>
          <cell r="C509" t="str">
            <v>Cavalete tipo - PVC diâmetro ¾"</v>
          </cell>
          <cell r="D509" t="str">
            <v>un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</row>
        <row r="510">
          <cell r="B510" t="str">
            <v>11.01.04.02</v>
          </cell>
          <cell r="C510" t="str">
            <v>Cavalete tipo - PVC diâmetro 1"</v>
          </cell>
          <cell r="D510" t="str">
            <v>un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</row>
        <row r="511">
          <cell r="B511" t="str">
            <v>11.01.04.03</v>
          </cell>
          <cell r="C511" t="str">
            <v>Cavalete tipo - PVC diâmetro 1 ½"</v>
          </cell>
          <cell r="D511" t="str">
            <v>un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</row>
        <row r="512">
          <cell r="B512" t="str">
            <v>11.01.04.04</v>
          </cell>
          <cell r="C512" t="str">
            <v>Cavalete tipo - PVC diâmetro 2"</v>
          </cell>
          <cell r="D512" t="str">
            <v>un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</row>
        <row r="513">
          <cell r="B513" t="str">
            <v>11.01.05.01</v>
          </cell>
          <cell r="C513" t="str">
            <v>Cavalete tipo - PVC diâmetro ¾" (Q=3 m³/h)</v>
          </cell>
          <cell r="D513" t="str">
            <v>un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</row>
        <row r="514">
          <cell r="B514" t="str">
            <v>11.01.05.02</v>
          </cell>
          <cell r="C514" t="str">
            <v>Cavalete tipo - PVC diâmetro 1" (Q=10 m³/h)</v>
          </cell>
          <cell r="D514" t="str">
            <v>un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</row>
        <row r="515">
          <cell r="B515" t="str">
            <v>11.01.05.03</v>
          </cell>
          <cell r="C515" t="str">
            <v>Cavalete tipo - PVC diâmetro 1 ½" (Q=20 m³/h)</v>
          </cell>
          <cell r="D515" t="str">
            <v>un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</row>
        <row r="516">
          <cell r="B516" t="str">
            <v>11.01.05.04</v>
          </cell>
          <cell r="C516" t="str">
            <v>Cavalete tipo - PVC diâmetro 2" (Q=30 m³/h)</v>
          </cell>
          <cell r="D516" t="str">
            <v>un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</row>
        <row r="517">
          <cell r="B517" t="str">
            <v/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</row>
        <row r="518">
          <cell r="B518" t="str">
            <v>11.02.00.00</v>
          </cell>
          <cell r="C518" t="str">
            <v>Ramal Predial de Esgoto</v>
          </cell>
          <cell r="D518" t="str">
            <v/>
          </cell>
          <cell r="E518" t="str">
            <v/>
          </cell>
          <cell r="F518" t="str">
            <v/>
          </cell>
          <cell r="G518" t="str">
            <v/>
          </cell>
          <cell r="H518">
            <v>0</v>
          </cell>
          <cell r="I518" t="str">
            <v/>
          </cell>
        </row>
        <row r="519">
          <cell r="B519" t="str">
            <v>11.02.01.01</v>
          </cell>
          <cell r="C519" t="str">
            <v>Ligação de ramal em PVC (0-2m), L = 4 m, sem pavimentação</v>
          </cell>
          <cell r="D519" t="str">
            <v>un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</row>
        <row r="520">
          <cell r="B520" t="str">
            <v>11.02.01.02</v>
          </cell>
          <cell r="C520" t="str">
            <v>Ligação de ramal em PVC (0-2m), L = 4 m, com pavimentação</v>
          </cell>
          <cell r="D520" t="str">
            <v>un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</row>
        <row r="521">
          <cell r="B521" t="str">
            <v>11.02.01.03</v>
          </cell>
          <cell r="C521" t="str">
            <v>Ligação de ramal em PVC (0-2m), L = 6 m, sem pavimentação</v>
          </cell>
          <cell r="D521" t="str">
            <v>un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</row>
        <row r="522">
          <cell r="B522" t="str">
            <v>11.02.01.04</v>
          </cell>
          <cell r="C522" t="str">
            <v>Ligação de ramal em PVC (0-2m), L = 6 m, com pavimentação</v>
          </cell>
          <cell r="D522" t="str">
            <v>un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</row>
        <row r="523">
          <cell r="B523" t="str">
            <v>11.02.01.20</v>
          </cell>
          <cell r="C523" t="str">
            <v>Ligação de ramal em cerâmico (0-2m), L = 4 m, sem pavimentação</v>
          </cell>
          <cell r="D523" t="str">
            <v>un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</row>
        <row r="524">
          <cell r="B524" t="str">
            <v>11.02.01.21</v>
          </cell>
          <cell r="C524" t="str">
            <v>Ligação de ramal em cerâmico (0-2m), L = 4 m, com pavimentação</v>
          </cell>
          <cell r="D524" t="str">
            <v>un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</row>
        <row r="525">
          <cell r="B525" t="str">
            <v>11.02.01.22</v>
          </cell>
          <cell r="C525" t="str">
            <v>Ligação de ramal em cerâmico (0-4m), L = 6 m, sem pavimentação</v>
          </cell>
          <cell r="D525" t="str">
            <v>un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</row>
        <row r="526">
          <cell r="B526" t="str">
            <v>11.02.01.23</v>
          </cell>
          <cell r="C526" t="str">
            <v>Ligação de ramal em cerâmico (0-4m), L = 6 m, com pavimentação</v>
          </cell>
          <cell r="D526" t="str">
            <v>un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</row>
        <row r="527">
          <cell r="B527" t="str">
            <v/>
          </cell>
          <cell r="C527" t="str">
            <v/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>
            <v>0</v>
          </cell>
          <cell r="I527" t="str">
            <v/>
          </cell>
        </row>
        <row r="528">
          <cell r="B528" t="str">
            <v>12.00.00.00</v>
          </cell>
          <cell r="C528" t="str">
            <v>FECHAMENTO</v>
          </cell>
          <cell r="D528" t="str">
            <v/>
          </cell>
          <cell r="E528" t="str">
            <v/>
          </cell>
          <cell r="F528" t="str">
            <v/>
          </cell>
          <cell r="G528" t="str">
            <v/>
          </cell>
          <cell r="H528">
            <v>0</v>
          </cell>
          <cell r="I528" t="str">
            <v/>
          </cell>
        </row>
        <row r="529">
          <cell r="B529" t="str">
            <v>12.01.00.00</v>
          </cell>
          <cell r="C529" t="str">
            <v>Alvenarias</v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>
            <v>0</v>
          </cell>
          <cell r="I529" t="str">
            <v/>
          </cell>
        </row>
        <row r="530">
          <cell r="B530" t="str">
            <v>12.01.01.01</v>
          </cell>
          <cell r="C530" t="str">
            <v>Alvenarias de tijolos maciços comuns a espelho</v>
          </cell>
          <cell r="D530" t="str">
            <v>m2</v>
          </cell>
          <cell r="E530">
            <v>15.49</v>
          </cell>
          <cell r="F530">
            <v>20.11</v>
          </cell>
          <cell r="G530">
            <v>0</v>
          </cell>
          <cell r="H530">
            <v>35.6</v>
          </cell>
          <cell r="I530">
            <v>0</v>
          </cell>
        </row>
        <row r="531">
          <cell r="B531" t="str">
            <v>12.01.01.02</v>
          </cell>
          <cell r="C531" t="str">
            <v>Alvenarias de tijolos maciços comuns a chato</v>
          </cell>
          <cell r="D531" t="str">
            <v>m2</v>
          </cell>
          <cell r="E531">
            <v>27.95</v>
          </cell>
          <cell r="F531">
            <v>33.31</v>
          </cell>
          <cell r="G531">
            <v>0</v>
          </cell>
          <cell r="H531">
            <v>61.26</v>
          </cell>
          <cell r="I531">
            <v>0</v>
          </cell>
        </row>
        <row r="532">
          <cell r="B532" t="str">
            <v>12.01.01.03</v>
          </cell>
          <cell r="C532" t="str">
            <v>Alvenarias de tijolos maciços comuns a um tijolo</v>
          </cell>
          <cell r="D532" t="str">
            <v>m2</v>
          </cell>
          <cell r="E532">
            <v>56.56</v>
          </cell>
          <cell r="F532">
            <v>64.900000000000006</v>
          </cell>
          <cell r="G532">
            <v>0</v>
          </cell>
          <cell r="H532">
            <v>121.46</v>
          </cell>
          <cell r="I532">
            <v>0</v>
          </cell>
        </row>
        <row r="533">
          <cell r="B533" t="str">
            <v>12.01.01.04</v>
          </cell>
          <cell r="C533" t="str">
            <v>Alvenarias de tijolos maciços comuns a chato com massa pronta</v>
          </cell>
          <cell r="D533" t="str">
            <v>m2</v>
          </cell>
          <cell r="E533">
            <v>23.2</v>
          </cell>
          <cell r="F533">
            <v>21.74</v>
          </cell>
          <cell r="G533">
            <v>0</v>
          </cell>
          <cell r="H533">
            <v>44.94</v>
          </cell>
          <cell r="I533">
            <v>0</v>
          </cell>
        </row>
        <row r="534">
          <cell r="B534" t="str">
            <v>12.01.02.01</v>
          </cell>
          <cell r="C534" t="str">
            <v>Alvenarias de tijolos de 6 furos a espelho</v>
          </cell>
          <cell r="D534" t="str">
            <v>m2</v>
          </cell>
          <cell r="E534">
            <v>14.65</v>
          </cell>
          <cell r="F534">
            <v>25.11</v>
          </cell>
          <cell r="G534">
            <v>0</v>
          </cell>
          <cell r="H534">
            <v>39.76</v>
          </cell>
          <cell r="I534">
            <v>0</v>
          </cell>
        </row>
        <row r="535">
          <cell r="B535" t="str">
            <v>12.01.02.02</v>
          </cell>
          <cell r="C535" t="str">
            <v>Alvenarias de tijolos de 6 furos a chato</v>
          </cell>
          <cell r="D535" t="str">
            <v>m2</v>
          </cell>
          <cell r="E535">
            <v>22.93</v>
          </cell>
          <cell r="F535">
            <v>38.24</v>
          </cell>
          <cell r="G535">
            <v>0</v>
          </cell>
          <cell r="H535">
            <v>61.17</v>
          </cell>
          <cell r="I535">
            <v>0</v>
          </cell>
        </row>
        <row r="536">
          <cell r="B536" t="str">
            <v>12.01.02.03</v>
          </cell>
          <cell r="C536" t="str">
            <v>Alvenarias de tijolos de 6 furos a espelho com massa pronta</v>
          </cell>
          <cell r="D536" t="str">
            <v>m2</v>
          </cell>
          <cell r="E536">
            <v>12.99</v>
          </cell>
          <cell r="F536">
            <v>14.49</v>
          </cell>
          <cell r="G536">
            <v>0</v>
          </cell>
          <cell r="H536">
            <v>27.48</v>
          </cell>
          <cell r="I536">
            <v>0</v>
          </cell>
        </row>
        <row r="537">
          <cell r="B537" t="str">
            <v>12.01.03.02</v>
          </cell>
          <cell r="C537" t="str">
            <v>Alvenarias de tijolos maciços aparentes a chato</v>
          </cell>
          <cell r="D537" t="str">
            <v>m2</v>
          </cell>
          <cell r="E537">
            <v>72.83</v>
          </cell>
          <cell r="F537">
            <v>59.89</v>
          </cell>
          <cell r="G537">
            <v>0</v>
          </cell>
          <cell r="H537">
            <v>132.72</v>
          </cell>
          <cell r="I537">
            <v>0</v>
          </cell>
        </row>
        <row r="538">
          <cell r="B538" t="str">
            <v>12.01.03.03</v>
          </cell>
          <cell r="C538" t="str">
            <v>Alvenarias de tijolos maciços aparentes a um tijolo</v>
          </cell>
          <cell r="D538" t="str">
            <v>m2</v>
          </cell>
          <cell r="E538">
            <v>143.30000000000001</v>
          </cell>
          <cell r="F538">
            <v>96.38</v>
          </cell>
          <cell r="G538">
            <v>0</v>
          </cell>
          <cell r="H538">
            <v>239.68</v>
          </cell>
          <cell r="I538">
            <v>0</v>
          </cell>
        </row>
        <row r="539">
          <cell r="B539" t="str">
            <v xml:space="preserve">12.01.04.00 </v>
          </cell>
          <cell r="C539" t="str">
            <v>Alvenaria de Blocos de Concreto</v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>
            <v>0</v>
          </cell>
          <cell r="I539">
            <v>0</v>
          </cell>
        </row>
        <row r="540">
          <cell r="B540" t="str">
            <v>12.01.05.01</v>
          </cell>
          <cell r="C540" t="str">
            <v>Alvenaria de pedras de granito</v>
          </cell>
          <cell r="D540" t="str">
            <v>m3</v>
          </cell>
          <cell r="E540">
            <v>134.84</v>
          </cell>
          <cell r="F540">
            <v>143.33000000000001</v>
          </cell>
          <cell r="G540">
            <v>0</v>
          </cell>
          <cell r="H540">
            <v>278.17</v>
          </cell>
          <cell r="I540">
            <v>0</v>
          </cell>
        </row>
        <row r="541">
          <cell r="B541" t="str">
            <v>12.01.05.02</v>
          </cell>
          <cell r="C541" t="str">
            <v>Alvenaria de blocos de arenito</v>
          </cell>
          <cell r="D541" t="str">
            <v>m3</v>
          </cell>
          <cell r="E541">
            <v>180.86</v>
          </cell>
          <cell r="F541">
            <v>69.819999999999993</v>
          </cell>
          <cell r="G541">
            <v>0</v>
          </cell>
          <cell r="H541">
            <v>250.68</v>
          </cell>
          <cell r="I541">
            <v>0</v>
          </cell>
        </row>
        <row r="542">
          <cell r="B542" t="str">
            <v xml:space="preserve">12.01.06.00 </v>
          </cell>
          <cell r="C542" t="str">
            <v>Alvenaria de Tijolos de Vidro</v>
          </cell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>
            <v>0</v>
          </cell>
          <cell r="I542">
            <v>0</v>
          </cell>
        </row>
        <row r="543">
          <cell r="B543" t="str">
            <v>12.01.06.01</v>
          </cell>
          <cell r="C543" t="str">
            <v>Alvenaria de blocos de vidro tipo canelado 19x19x8 cm</v>
          </cell>
          <cell r="D543" t="str">
            <v>m2</v>
          </cell>
          <cell r="E543">
            <v>255.16</v>
          </cell>
          <cell r="F543">
            <v>98.03</v>
          </cell>
          <cell r="G543">
            <v>0</v>
          </cell>
          <cell r="H543">
            <v>353.19</v>
          </cell>
          <cell r="I543">
            <v>0</v>
          </cell>
        </row>
        <row r="544">
          <cell r="B544" t="str">
            <v>12.01.06.02</v>
          </cell>
          <cell r="C544" t="str">
            <v>Alvenaria de blocos de vidro tipo xadrez 20x20x10 cm</v>
          </cell>
          <cell r="D544" t="str">
            <v>m2</v>
          </cell>
          <cell r="E544">
            <v>257.88</v>
          </cell>
          <cell r="F544">
            <v>98.02</v>
          </cell>
          <cell r="G544">
            <v>0</v>
          </cell>
          <cell r="H544">
            <v>355.9</v>
          </cell>
          <cell r="I544">
            <v>0</v>
          </cell>
        </row>
        <row r="545">
          <cell r="B545" t="str">
            <v xml:space="preserve">12.01.07.00 </v>
          </cell>
          <cell r="C545" t="str">
            <v>Alvenaria de Elementos Vazados</v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>
            <v>0</v>
          </cell>
          <cell r="I545" t="str">
            <v/>
          </cell>
        </row>
        <row r="546">
          <cell r="B546" t="str">
            <v/>
          </cell>
          <cell r="C546" t="str">
            <v/>
          </cell>
          <cell r="D546" t="str">
            <v/>
          </cell>
          <cell r="E546" t="str">
            <v/>
          </cell>
          <cell r="F546" t="str">
            <v/>
          </cell>
          <cell r="G546" t="str">
            <v/>
          </cell>
          <cell r="H546">
            <v>0</v>
          </cell>
          <cell r="I546" t="str">
            <v/>
          </cell>
        </row>
        <row r="547">
          <cell r="B547" t="str">
            <v>12.02.00.00</v>
          </cell>
          <cell r="C547" t="str">
            <v>Coberturas</v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>
            <v>0</v>
          </cell>
          <cell r="I547" t="str">
            <v/>
          </cell>
        </row>
        <row r="548">
          <cell r="B548" t="str">
            <v>12.02.01.01</v>
          </cell>
          <cell r="C548" t="str">
            <v>Madeiramento para telhas cerâmicas</v>
          </cell>
          <cell r="D548" t="str">
            <v>m2</v>
          </cell>
          <cell r="E548">
            <v>63.4</v>
          </cell>
          <cell r="F548">
            <v>28.99</v>
          </cell>
          <cell r="G548">
            <v>0</v>
          </cell>
          <cell r="H548">
            <v>92.39</v>
          </cell>
          <cell r="I548">
            <v>0</v>
          </cell>
        </row>
        <row r="549">
          <cell r="B549" t="str">
            <v>12.02.01.02</v>
          </cell>
          <cell r="C549" t="str">
            <v>Madeiramento para telhas não estruturais de fibrocimento</v>
          </cell>
          <cell r="D549" t="str">
            <v>m2</v>
          </cell>
          <cell r="E549">
            <v>49.16</v>
          </cell>
          <cell r="F549">
            <v>16.91</v>
          </cell>
          <cell r="G549">
            <v>0</v>
          </cell>
          <cell r="H549">
            <v>66.069999999999993</v>
          </cell>
          <cell r="I549">
            <v>0</v>
          </cell>
        </row>
        <row r="550">
          <cell r="B550" t="str">
            <v>12.02.01.03</v>
          </cell>
          <cell r="C550" t="str">
            <v>Madeiramento para telhas estruturais fibrocimento</v>
          </cell>
          <cell r="D550" t="str">
            <v>m2</v>
          </cell>
          <cell r="E550">
            <v>20.079999999999998</v>
          </cell>
          <cell r="F550">
            <v>12.09</v>
          </cell>
          <cell r="G550">
            <v>0</v>
          </cell>
          <cell r="H550">
            <v>32.17</v>
          </cell>
          <cell r="I550">
            <v>0</v>
          </cell>
        </row>
        <row r="551">
          <cell r="B551" t="str">
            <v>12.02.02.01</v>
          </cell>
          <cell r="C551" t="str">
            <v>Cobertura com telha cerâmica tipo romana</v>
          </cell>
          <cell r="D551" t="str">
            <v>m2</v>
          </cell>
          <cell r="E551">
            <v>30.47</v>
          </cell>
          <cell r="F551">
            <v>21.4</v>
          </cell>
          <cell r="G551">
            <v>0</v>
          </cell>
          <cell r="H551">
            <v>51.87</v>
          </cell>
          <cell r="I551">
            <v>0</v>
          </cell>
        </row>
        <row r="552">
          <cell r="B552" t="str">
            <v>12.02.02.02</v>
          </cell>
          <cell r="C552" t="str">
            <v>Cobertura com telha cerâmica tipo francesa</v>
          </cell>
          <cell r="D552" t="str">
            <v>m2</v>
          </cell>
          <cell r="E552">
            <v>37.32</v>
          </cell>
          <cell r="F552">
            <v>17.649999999999999</v>
          </cell>
          <cell r="G552">
            <v>0</v>
          </cell>
          <cell r="H552">
            <v>54.97</v>
          </cell>
          <cell r="I552">
            <v>0</v>
          </cell>
        </row>
        <row r="553">
          <cell r="B553" t="str">
            <v>12.02.03.01</v>
          </cell>
          <cell r="C553" t="str">
            <v>Cobertura com telha não estrutural de fibrocimento 6 mm</v>
          </cell>
          <cell r="D553" t="str">
            <v>m2</v>
          </cell>
          <cell r="E553">
            <v>24.05</v>
          </cell>
          <cell r="F553">
            <v>7.25</v>
          </cell>
          <cell r="G553">
            <v>0</v>
          </cell>
          <cell r="H553">
            <v>31.3</v>
          </cell>
          <cell r="I553">
            <v>0</v>
          </cell>
        </row>
        <row r="554">
          <cell r="B554" t="str">
            <v>12.02.03.02</v>
          </cell>
          <cell r="C554" t="str">
            <v>Cobertura com telha não estrutural de fibrocimento 8 mm</v>
          </cell>
          <cell r="D554" t="str">
            <v>m2</v>
          </cell>
          <cell r="E554">
            <v>31.58</v>
          </cell>
          <cell r="F554">
            <v>7.25</v>
          </cell>
          <cell r="G554">
            <v>0</v>
          </cell>
          <cell r="H554">
            <v>38.83</v>
          </cell>
          <cell r="I554">
            <v>0</v>
          </cell>
        </row>
        <row r="555">
          <cell r="B555" t="str">
            <v>12.02.04.01</v>
          </cell>
          <cell r="C555" t="str">
            <v>Cobertura com telha fibrocimento 8 mm, autoportante, trapezoidal, L = 49 cm</v>
          </cell>
          <cell r="D555" t="str">
            <v>m2</v>
          </cell>
          <cell r="E555">
            <v>69.13</v>
          </cell>
          <cell r="F555">
            <v>4.83</v>
          </cell>
          <cell r="G555">
            <v>0</v>
          </cell>
          <cell r="H555">
            <v>73.959999999999994</v>
          </cell>
          <cell r="I555">
            <v>0</v>
          </cell>
        </row>
        <row r="556">
          <cell r="B556" t="str">
            <v>12.02.04.02</v>
          </cell>
          <cell r="C556" t="str">
            <v>Cobertura com telha fibrocimento 8 mm, autoportante, trapezoidal, L = 90 cm</v>
          </cell>
          <cell r="D556" t="str">
            <v>m2</v>
          </cell>
          <cell r="E556">
            <v>71.75</v>
          </cell>
          <cell r="F556">
            <v>4.83</v>
          </cell>
          <cell r="G556">
            <v>0</v>
          </cell>
          <cell r="H556">
            <v>76.58</v>
          </cell>
          <cell r="I556">
            <v>0</v>
          </cell>
        </row>
        <row r="557">
          <cell r="B557" t="str">
            <v/>
          </cell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>
            <v>0</v>
          </cell>
          <cell r="I557" t="str">
            <v/>
          </cell>
        </row>
        <row r="558">
          <cell r="B558" t="str">
            <v>12.03.00.00</v>
          </cell>
          <cell r="C558" t="str">
            <v>Esquadrias e Ferragens</v>
          </cell>
          <cell r="D558" t="str">
            <v/>
          </cell>
          <cell r="E558" t="str">
            <v/>
          </cell>
          <cell r="F558" t="str">
            <v/>
          </cell>
          <cell r="G558" t="str">
            <v/>
          </cell>
          <cell r="H558">
            <v>0</v>
          </cell>
          <cell r="I558" t="str">
            <v/>
          </cell>
        </row>
        <row r="559">
          <cell r="B559" t="str">
            <v>12.03.01.01</v>
          </cell>
          <cell r="C559" t="str">
            <v>Colocação de porta de madeira de uma folha</v>
          </cell>
          <cell r="D559" t="str">
            <v>un</v>
          </cell>
          <cell r="E559">
            <v>13.97</v>
          </cell>
          <cell r="F559">
            <v>111.39</v>
          </cell>
          <cell r="G559">
            <v>0</v>
          </cell>
          <cell r="H559">
            <v>125.36</v>
          </cell>
          <cell r="I559">
            <v>0</v>
          </cell>
        </row>
        <row r="560">
          <cell r="B560" t="str">
            <v>12.03.01.02</v>
          </cell>
          <cell r="C560" t="str">
            <v>Colocação de porta de madeira de duas folhas</v>
          </cell>
          <cell r="D560" t="str">
            <v>un</v>
          </cell>
          <cell r="E560">
            <v>15.34</v>
          </cell>
          <cell r="F560">
            <v>172.99</v>
          </cell>
          <cell r="G560">
            <v>0</v>
          </cell>
          <cell r="H560">
            <v>188.33</v>
          </cell>
          <cell r="I560">
            <v>0</v>
          </cell>
        </row>
        <row r="561">
          <cell r="B561" t="str">
            <v xml:space="preserve">12.03.02.00 </v>
          </cell>
          <cell r="C561" t="str">
            <v>Esquadrias de Ferro</v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>
            <v>0</v>
          </cell>
          <cell r="I561" t="str">
            <v/>
          </cell>
        </row>
        <row r="562">
          <cell r="B562" t="str">
            <v xml:space="preserve">12.03.03.00 </v>
          </cell>
          <cell r="C562" t="str">
            <v>Esquadrias de Alumínio</v>
          </cell>
          <cell r="D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>
            <v>0</v>
          </cell>
          <cell r="I562" t="str">
            <v/>
          </cell>
        </row>
        <row r="563">
          <cell r="B563" t="str">
            <v xml:space="preserve">12.03.04.00 </v>
          </cell>
          <cell r="C563" t="str">
            <v>Ferragens para Esquadrias</v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>
            <v>0</v>
          </cell>
          <cell r="I563" t="str">
            <v/>
          </cell>
        </row>
        <row r="564">
          <cell r="B564" t="str">
            <v/>
          </cell>
          <cell r="C564" t="str">
            <v/>
          </cell>
          <cell r="D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>
            <v>0</v>
          </cell>
          <cell r="I564" t="str">
            <v/>
          </cell>
        </row>
        <row r="565">
          <cell r="B565" t="str">
            <v>12.04.00.00</v>
          </cell>
          <cell r="C565" t="str">
            <v>Vidros</v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>
            <v>0</v>
          </cell>
          <cell r="I565" t="str">
            <v/>
          </cell>
        </row>
        <row r="566">
          <cell r="B566" t="str">
            <v>12.04.00.02</v>
          </cell>
          <cell r="C566" t="str">
            <v>Vidros lisos transparentes 2 mm</v>
          </cell>
          <cell r="D566" t="str">
            <v>m2</v>
          </cell>
          <cell r="E566">
            <v>49.5</v>
          </cell>
          <cell r="F566">
            <v>24</v>
          </cell>
          <cell r="G566">
            <v>0</v>
          </cell>
          <cell r="H566">
            <v>73.5</v>
          </cell>
          <cell r="I566">
            <v>0</v>
          </cell>
        </row>
        <row r="567">
          <cell r="B567" t="str">
            <v>12.04.00.03</v>
          </cell>
          <cell r="C567" t="str">
            <v>Vidros lisos transparentes 3 mm</v>
          </cell>
          <cell r="D567" t="str">
            <v>m2</v>
          </cell>
          <cell r="E567">
            <v>49.5</v>
          </cell>
          <cell r="F567">
            <v>24</v>
          </cell>
          <cell r="G567">
            <v>0</v>
          </cell>
          <cell r="H567">
            <v>73.5</v>
          </cell>
          <cell r="I567">
            <v>0</v>
          </cell>
        </row>
        <row r="568">
          <cell r="B568" t="str">
            <v>12.04.00.04</v>
          </cell>
          <cell r="C568" t="str">
            <v>Vidros lisos transparentes 4 mm</v>
          </cell>
          <cell r="D568" t="str">
            <v>m2</v>
          </cell>
          <cell r="E568">
            <v>65.989999999999995</v>
          </cell>
          <cell r="F568">
            <v>24</v>
          </cell>
          <cell r="G568">
            <v>0</v>
          </cell>
          <cell r="H568">
            <v>89.99</v>
          </cell>
          <cell r="I568">
            <v>0</v>
          </cell>
        </row>
        <row r="569">
          <cell r="B569" t="str">
            <v>12.04.00.05</v>
          </cell>
          <cell r="C569" t="str">
            <v>Vidros lisos transparentes 5 mm</v>
          </cell>
          <cell r="D569" t="str">
            <v>m2</v>
          </cell>
          <cell r="E569">
            <v>77</v>
          </cell>
          <cell r="F569">
            <v>24</v>
          </cell>
          <cell r="G569">
            <v>0</v>
          </cell>
          <cell r="H569">
            <v>101</v>
          </cell>
          <cell r="I569">
            <v>0</v>
          </cell>
        </row>
        <row r="570">
          <cell r="B570" t="str">
            <v>12.04.00.24</v>
          </cell>
          <cell r="C570" t="str">
            <v>Vidros canelados 4 mm</v>
          </cell>
          <cell r="D570" t="str">
            <v>m2</v>
          </cell>
          <cell r="E570">
            <v>54.99</v>
          </cell>
          <cell r="F570">
            <v>24</v>
          </cell>
          <cell r="G570">
            <v>0</v>
          </cell>
          <cell r="H570">
            <v>78.989999999999995</v>
          </cell>
          <cell r="I570">
            <v>0</v>
          </cell>
        </row>
        <row r="571">
          <cell r="B571" t="str">
            <v>12.04.00.34</v>
          </cell>
          <cell r="C571" t="str">
            <v>Vidros martelados 4 mm</v>
          </cell>
          <cell r="D571" t="str">
            <v>m2</v>
          </cell>
          <cell r="E571">
            <v>54.99</v>
          </cell>
          <cell r="F571">
            <v>24</v>
          </cell>
          <cell r="G571">
            <v>0</v>
          </cell>
          <cell r="H571">
            <v>78.989999999999995</v>
          </cell>
          <cell r="I571">
            <v>0</v>
          </cell>
        </row>
        <row r="572">
          <cell r="B572" t="str">
            <v/>
          </cell>
          <cell r="C572" t="str">
            <v/>
          </cell>
          <cell r="D572" t="str">
            <v/>
          </cell>
          <cell r="E572" t="str">
            <v/>
          </cell>
          <cell r="F572" t="str">
            <v/>
          </cell>
          <cell r="G572" t="str">
            <v/>
          </cell>
          <cell r="H572">
            <v>0</v>
          </cell>
          <cell r="I572" t="str">
            <v/>
          </cell>
        </row>
        <row r="573">
          <cell r="B573" t="str">
            <v>12.05.00.00</v>
          </cell>
          <cell r="C573" t="str">
            <v>Complementos Arquitetônicos e Divisórias</v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>
            <v>0</v>
          </cell>
          <cell r="I573" t="str">
            <v/>
          </cell>
        </row>
        <row r="574">
          <cell r="B574" t="str">
            <v/>
          </cell>
          <cell r="C574" t="str">
            <v/>
          </cell>
          <cell r="D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>
            <v>0</v>
          </cell>
          <cell r="I574" t="str">
            <v/>
          </cell>
        </row>
        <row r="575">
          <cell r="B575" t="str">
            <v>12.06.00.00</v>
          </cell>
          <cell r="C575" t="str">
            <v>Dispositivos de Proteção e Acesso</v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>
            <v>0</v>
          </cell>
          <cell r="I575" t="str">
            <v/>
          </cell>
        </row>
        <row r="576">
          <cell r="B576" t="str">
            <v xml:space="preserve">12.06.01.00 </v>
          </cell>
          <cell r="C576" t="str">
            <v>Grade de Proteção</v>
          </cell>
          <cell r="D576" t="str">
            <v/>
          </cell>
          <cell r="E576" t="str">
            <v/>
          </cell>
          <cell r="F576" t="str">
            <v/>
          </cell>
          <cell r="G576" t="str">
            <v/>
          </cell>
          <cell r="H576">
            <v>0</v>
          </cell>
          <cell r="I576" t="str">
            <v/>
          </cell>
        </row>
        <row r="577">
          <cell r="B577" t="str">
            <v>12.06.02.10</v>
          </cell>
          <cell r="C577" t="str">
            <v>Grelha para câmara de manobra</v>
          </cell>
          <cell r="D577" t="str">
            <v>m2</v>
          </cell>
          <cell r="E577">
            <v>0</v>
          </cell>
          <cell r="F577">
            <v>851</v>
          </cell>
          <cell r="G577">
            <v>0</v>
          </cell>
          <cell r="H577">
            <v>851</v>
          </cell>
          <cell r="I577">
            <v>0</v>
          </cell>
        </row>
        <row r="578">
          <cell r="B578" t="str">
            <v>12.06.03.30</v>
          </cell>
          <cell r="C578" t="str">
            <v>Guarda-corpo de PRFV (Plástico Reforçado em Fibra de Vidro)</v>
          </cell>
          <cell r="D578" t="str">
            <v>m</v>
          </cell>
          <cell r="E578">
            <v>0</v>
          </cell>
          <cell r="F578">
            <v>582.79</v>
          </cell>
          <cell r="G578">
            <v>0</v>
          </cell>
          <cell r="H578">
            <v>582.79</v>
          </cell>
          <cell r="I578">
            <v>0</v>
          </cell>
        </row>
        <row r="579">
          <cell r="B579" t="str">
            <v xml:space="preserve">12.06.04.00 </v>
          </cell>
          <cell r="C579" t="str">
            <v>Escada de Marinheiro</v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>
            <v>0</v>
          </cell>
          <cell r="I579" t="str">
            <v/>
          </cell>
        </row>
        <row r="580">
          <cell r="B580" t="str">
            <v>12.06.07.10</v>
          </cell>
          <cell r="C580" t="str">
            <v>Tampa de acesso ao reservatório tipo Intze e alça de apoio</v>
          </cell>
          <cell r="D580" t="str">
            <v>cj</v>
          </cell>
          <cell r="E580">
            <v>0</v>
          </cell>
          <cell r="F580">
            <v>4730</v>
          </cell>
          <cell r="G580">
            <v>0</v>
          </cell>
          <cell r="H580">
            <v>4730</v>
          </cell>
          <cell r="I580">
            <v>0</v>
          </cell>
        </row>
        <row r="581">
          <cell r="B581" t="str">
            <v>12.06.08.10</v>
          </cell>
          <cell r="C581" t="str">
            <v>Argolas de manutenção de aço inox 25 mm para reservatório tipo Intze</v>
          </cell>
          <cell r="D581" t="str">
            <v>pç</v>
          </cell>
          <cell r="E581">
            <v>0</v>
          </cell>
          <cell r="F581">
            <v>125</v>
          </cell>
          <cell r="G581">
            <v>0</v>
          </cell>
          <cell r="H581">
            <v>125</v>
          </cell>
          <cell r="I581">
            <v>0</v>
          </cell>
        </row>
        <row r="582">
          <cell r="B582" t="str">
            <v>12.06.09.10</v>
          </cell>
          <cell r="C582" t="str">
            <v>Portinhola com tela milimétrica e alça de apoio para reservatóriotipo Intze</v>
          </cell>
          <cell r="D582" t="str">
            <v>cj</v>
          </cell>
          <cell r="E582">
            <v>0</v>
          </cell>
          <cell r="F582">
            <v>2475</v>
          </cell>
          <cell r="G582">
            <v>0</v>
          </cell>
          <cell r="H582">
            <v>2475</v>
          </cell>
          <cell r="I582">
            <v>0</v>
          </cell>
        </row>
        <row r="583">
          <cell r="B583" t="str">
            <v>12.06.10.30</v>
          </cell>
          <cell r="C583" t="str">
            <v>Braçadeira metálica DN 300 mm</v>
          </cell>
          <cell r="D583" t="str">
            <v>cj</v>
          </cell>
          <cell r="E583">
            <v>362.25</v>
          </cell>
          <cell r="F583">
            <v>10.79</v>
          </cell>
          <cell r="G583">
            <v>0</v>
          </cell>
          <cell r="H583">
            <v>373.04</v>
          </cell>
          <cell r="I583">
            <v>0</v>
          </cell>
        </row>
        <row r="584">
          <cell r="B584" t="str">
            <v>12.06.11.10</v>
          </cell>
          <cell r="C584" t="str">
            <v>Escada de PRFV (Plástico Reforçado em Fibra de Vidro) com proteção</v>
          </cell>
          <cell r="D584" t="str">
            <v>m</v>
          </cell>
          <cell r="E584">
            <v>0</v>
          </cell>
          <cell r="F584">
            <v>636.59</v>
          </cell>
          <cell r="G584">
            <v>0</v>
          </cell>
          <cell r="H584">
            <v>636.59</v>
          </cell>
          <cell r="I584">
            <v>0</v>
          </cell>
        </row>
        <row r="585">
          <cell r="B585" t="str">
            <v>12.06.11.20</v>
          </cell>
          <cell r="C585" t="str">
            <v>Escada de PRFV (Plástico Reforçado em Fibra de Vidro) sem proteção</v>
          </cell>
          <cell r="D585" t="str">
            <v>m</v>
          </cell>
          <cell r="E585">
            <v>0</v>
          </cell>
          <cell r="F585">
            <v>438.24</v>
          </cell>
          <cell r="G585">
            <v>0</v>
          </cell>
          <cell r="H585">
            <v>438.24</v>
          </cell>
          <cell r="I585">
            <v>0</v>
          </cell>
        </row>
        <row r="586">
          <cell r="B586" t="str">
            <v/>
          </cell>
          <cell r="C586" t="str">
            <v/>
          </cell>
          <cell r="D586" t="str">
            <v/>
          </cell>
          <cell r="E586" t="str">
            <v/>
          </cell>
          <cell r="F586" t="str">
            <v/>
          </cell>
          <cell r="G586" t="str">
            <v/>
          </cell>
          <cell r="H586">
            <v>0</v>
          </cell>
          <cell r="I586" t="str">
            <v/>
          </cell>
        </row>
        <row r="587">
          <cell r="B587" t="str">
            <v>13.00.00.00</v>
          </cell>
          <cell r="C587" t="str">
            <v>REVESTIMENTO E TRATAMENTO DE SUPERFÍCIES</v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>
            <v>0</v>
          </cell>
          <cell r="I587" t="str">
            <v/>
          </cell>
        </row>
        <row r="588">
          <cell r="B588" t="str">
            <v>13.01.00.00</v>
          </cell>
          <cell r="C588" t="str">
            <v>Pisos, Forros e Paredes</v>
          </cell>
          <cell r="D588" t="str">
            <v/>
          </cell>
          <cell r="E588" t="str">
            <v/>
          </cell>
          <cell r="F588" t="str">
            <v/>
          </cell>
          <cell r="G588" t="str">
            <v/>
          </cell>
          <cell r="H588">
            <v>0</v>
          </cell>
          <cell r="I588" t="str">
            <v/>
          </cell>
        </row>
        <row r="589">
          <cell r="B589" t="str">
            <v>13.01.01.10</v>
          </cell>
          <cell r="C589" t="str">
            <v>Contrapiso de concreto com 250 kg cim/m³, espessura 6 cm</v>
          </cell>
          <cell r="D589" t="str">
            <v>m2</v>
          </cell>
          <cell r="E589">
            <v>11.93</v>
          </cell>
          <cell r="F589">
            <v>8.6</v>
          </cell>
          <cell r="G589">
            <v>7.0000000000000007E-2</v>
          </cell>
          <cell r="H589">
            <v>20.6</v>
          </cell>
          <cell r="I589">
            <v>0</v>
          </cell>
        </row>
        <row r="590">
          <cell r="B590" t="str">
            <v>13.01.01.16</v>
          </cell>
          <cell r="C590" t="str">
            <v>Regularização com argam de cimento e areia 1:4 espessura 2 cm</v>
          </cell>
          <cell r="D590" t="str">
            <v>m2</v>
          </cell>
          <cell r="E590">
            <v>4.82</v>
          </cell>
          <cell r="F590">
            <v>8.98</v>
          </cell>
          <cell r="G590">
            <v>0</v>
          </cell>
          <cell r="H590">
            <v>13.8</v>
          </cell>
          <cell r="I590">
            <v>0</v>
          </cell>
        </row>
        <row r="591">
          <cell r="B591" t="str">
            <v>13.01.01.20</v>
          </cell>
          <cell r="C591" t="str">
            <v>Piso interno de cimento alisado espessura 2 cm</v>
          </cell>
          <cell r="D591" t="str">
            <v>m2</v>
          </cell>
          <cell r="E591">
            <v>6.07</v>
          </cell>
          <cell r="F591">
            <v>13.82</v>
          </cell>
          <cell r="G591">
            <v>0</v>
          </cell>
          <cell r="H591">
            <v>19.89</v>
          </cell>
          <cell r="I591">
            <v>0</v>
          </cell>
        </row>
        <row r="592">
          <cell r="B592" t="str">
            <v>13.01.01.30</v>
          </cell>
          <cell r="C592" t="str">
            <v>Piso de tacos de madeira</v>
          </cell>
          <cell r="D592" t="str">
            <v>m2</v>
          </cell>
          <cell r="E592">
            <v>68.91</v>
          </cell>
          <cell r="F592">
            <v>29.45</v>
          </cell>
          <cell r="G592">
            <v>0</v>
          </cell>
          <cell r="H592">
            <v>98.36</v>
          </cell>
          <cell r="I592">
            <v>0</v>
          </cell>
        </row>
        <row r="593">
          <cell r="B593" t="str">
            <v>13.01.01.40</v>
          </cell>
          <cell r="C593" t="str">
            <v>Piso de cerâmica esmaltada espessura 8 mm</v>
          </cell>
          <cell r="D593" t="str">
            <v>m2</v>
          </cell>
          <cell r="E593">
            <v>20.27</v>
          </cell>
          <cell r="F593">
            <v>29.64</v>
          </cell>
          <cell r="G593">
            <v>0</v>
          </cell>
          <cell r="H593">
            <v>49.91</v>
          </cell>
          <cell r="I593">
            <v>0</v>
          </cell>
        </row>
        <row r="594">
          <cell r="B594" t="str">
            <v>13.01.01.42</v>
          </cell>
          <cell r="C594" t="str">
            <v>Piso de cerâmica não esmaltada residencial espessura 8 mm</v>
          </cell>
          <cell r="D594" t="str">
            <v>m2</v>
          </cell>
          <cell r="E594">
            <v>20.27</v>
          </cell>
          <cell r="F594">
            <v>29.64</v>
          </cell>
          <cell r="G594">
            <v>0</v>
          </cell>
          <cell r="H594">
            <v>49.91</v>
          </cell>
          <cell r="I594">
            <v>0</v>
          </cell>
        </row>
        <row r="595">
          <cell r="B595" t="str">
            <v>13.01.01.50</v>
          </cell>
          <cell r="C595" t="str">
            <v>Piso vinílico espessura 2 mm</v>
          </cell>
          <cell r="D595" t="str">
            <v>m2</v>
          </cell>
          <cell r="E595">
            <v>46.6</v>
          </cell>
          <cell r="F595">
            <v>12.09</v>
          </cell>
          <cell r="G595">
            <v>0</v>
          </cell>
          <cell r="H595">
            <v>58.69</v>
          </cell>
          <cell r="I595">
            <v>0</v>
          </cell>
        </row>
        <row r="596">
          <cell r="B596" t="str">
            <v>13.01.01.60</v>
          </cell>
          <cell r="C596" t="str">
            <v>Piso de granitina espessura 3 cm</v>
          </cell>
          <cell r="D596" t="str">
            <v>m2</v>
          </cell>
          <cell r="E596">
            <v>44.62</v>
          </cell>
          <cell r="F596">
            <v>49.77</v>
          </cell>
          <cell r="G596">
            <v>0</v>
          </cell>
          <cell r="H596">
            <v>94.39</v>
          </cell>
          <cell r="I596">
            <v>0</v>
          </cell>
        </row>
        <row r="597">
          <cell r="B597" t="str">
            <v>13.01.02.10</v>
          </cell>
          <cell r="C597" t="str">
            <v>Forro de madeira macho-fêmea</v>
          </cell>
          <cell r="D597" t="str">
            <v>m2</v>
          </cell>
          <cell r="E597">
            <v>52.69</v>
          </cell>
          <cell r="F597">
            <v>26.58</v>
          </cell>
          <cell r="G597">
            <v>0</v>
          </cell>
          <cell r="H597">
            <v>79.27</v>
          </cell>
          <cell r="I597">
            <v>0</v>
          </cell>
        </row>
        <row r="598">
          <cell r="B598" t="str">
            <v>13.01.03.10</v>
          </cell>
          <cell r="C598" t="str">
            <v>Chapisco com argamassa de cimento e areia 1:4, espessura média 5 mm</v>
          </cell>
          <cell r="D598" t="str">
            <v>m2</v>
          </cell>
          <cell r="E598">
            <v>1.44</v>
          </cell>
          <cell r="F598">
            <v>4.1500000000000004</v>
          </cell>
          <cell r="G598">
            <v>0</v>
          </cell>
          <cell r="H598">
            <v>5.59</v>
          </cell>
          <cell r="I598">
            <v>0</v>
          </cell>
        </row>
        <row r="599">
          <cell r="B599" t="str">
            <v>13.01.03.20</v>
          </cell>
          <cell r="C599" t="str">
            <v>Emboço sem aditivo, espessura 15 mm</v>
          </cell>
          <cell r="D599" t="str">
            <v>m2</v>
          </cell>
          <cell r="E599">
            <v>4.79</v>
          </cell>
          <cell r="F599">
            <v>15.96</v>
          </cell>
          <cell r="G599">
            <v>0</v>
          </cell>
          <cell r="H599">
            <v>20.75</v>
          </cell>
          <cell r="I599">
            <v>0</v>
          </cell>
        </row>
        <row r="600">
          <cell r="B600" t="str">
            <v>13.01.03.22</v>
          </cell>
          <cell r="C600" t="str">
            <v>Emboço com aditivo impermeabilizante, espessura 15 mm</v>
          </cell>
          <cell r="D600" t="str">
            <v>m2</v>
          </cell>
          <cell r="E600">
            <v>5.56</v>
          </cell>
          <cell r="F600">
            <v>15.96</v>
          </cell>
          <cell r="G600">
            <v>0</v>
          </cell>
          <cell r="H600">
            <v>21.52</v>
          </cell>
          <cell r="I600">
            <v>0</v>
          </cell>
        </row>
        <row r="601">
          <cell r="B601" t="str">
            <v>13.01.03.30</v>
          </cell>
          <cell r="C601" t="str">
            <v>Reboco com argamassa fina</v>
          </cell>
          <cell r="D601" t="str">
            <v>m2</v>
          </cell>
          <cell r="E601">
            <v>1.58</v>
          </cell>
          <cell r="F601">
            <v>14.92</v>
          </cell>
          <cell r="G601">
            <v>0</v>
          </cell>
          <cell r="H601">
            <v>16.5</v>
          </cell>
          <cell r="I601">
            <v>0</v>
          </cell>
        </row>
        <row r="602">
          <cell r="B602" t="str">
            <v>13.01.03.32</v>
          </cell>
          <cell r="C602" t="str">
            <v>Revestimento com argamassa cimento e areia 1:4, com aditivo impermeabilizante, e=15 mm</v>
          </cell>
          <cell r="D602" t="str">
            <v>m2</v>
          </cell>
          <cell r="E602">
            <v>4.8600000000000003</v>
          </cell>
          <cell r="F602">
            <v>15.96</v>
          </cell>
          <cell r="G602">
            <v>0</v>
          </cell>
          <cell r="H602">
            <v>20.82</v>
          </cell>
          <cell r="I602">
            <v>0</v>
          </cell>
        </row>
        <row r="603">
          <cell r="B603" t="str">
            <v>13.01.03.40</v>
          </cell>
          <cell r="C603" t="str">
            <v>Azulejos</v>
          </cell>
          <cell r="D603" t="str">
            <v>m2</v>
          </cell>
          <cell r="E603">
            <v>30.29</v>
          </cell>
          <cell r="F603">
            <v>48.25</v>
          </cell>
          <cell r="G603">
            <v>0</v>
          </cell>
          <cell r="H603">
            <v>78.540000000000006</v>
          </cell>
          <cell r="I603">
            <v>0</v>
          </cell>
        </row>
        <row r="604">
          <cell r="B604" t="str">
            <v/>
          </cell>
          <cell r="C604" t="str">
            <v/>
          </cell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>
            <v>0</v>
          </cell>
          <cell r="I604" t="str">
            <v/>
          </cell>
        </row>
        <row r="605">
          <cell r="B605" t="str">
            <v>13.02.00.00</v>
          </cell>
          <cell r="C605" t="str">
            <v>Impermeabilização</v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>
            <v>0</v>
          </cell>
          <cell r="I605" t="str">
            <v/>
          </cell>
        </row>
        <row r="606">
          <cell r="B606" t="str">
            <v>13.02.00.20</v>
          </cell>
          <cell r="C606" t="str">
            <v>Impermeabilização com argamassa impermeabilizante espessura 3 cm</v>
          </cell>
          <cell r="D606" t="str">
            <v>m2</v>
          </cell>
          <cell r="E606">
            <v>11.66</v>
          </cell>
          <cell r="F606">
            <v>26.75</v>
          </cell>
          <cell r="G606">
            <v>0</v>
          </cell>
          <cell r="H606">
            <v>38.409999999999997</v>
          </cell>
          <cell r="I606">
            <v>0</v>
          </cell>
        </row>
        <row r="607">
          <cell r="B607" t="str">
            <v>13.02.00.30</v>
          </cell>
          <cell r="C607" t="str">
            <v>Impermeabilização de massa para concreto</v>
          </cell>
          <cell r="D607" t="str">
            <v>kg</v>
          </cell>
          <cell r="E607">
            <v>3.89</v>
          </cell>
          <cell r="F607">
            <v>1.08</v>
          </cell>
          <cell r="G607">
            <v>0</v>
          </cell>
          <cell r="H607">
            <v>4.97</v>
          </cell>
          <cell r="I607">
            <v>0</v>
          </cell>
        </row>
        <row r="608">
          <cell r="B608" t="str">
            <v>13.02.00.40</v>
          </cell>
          <cell r="C608" t="str">
            <v>Impermeabilização com tinta betuminosa 2 demãos</v>
          </cell>
          <cell r="D608" t="str">
            <v>m2</v>
          </cell>
          <cell r="E608">
            <v>6.96</v>
          </cell>
          <cell r="F608">
            <v>7.51</v>
          </cell>
          <cell r="G608">
            <v>0</v>
          </cell>
          <cell r="H608">
            <v>14.47</v>
          </cell>
          <cell r="I608">
            <v>0</v>
          </cell>
        </row>
        <row r="609">
          <cell r="B609" t="str">
            <v>13.02.00.42</v>
          </cell>
          <cell r="C609" t="str">
            <v>Impermeabilização com tinta betuminosa 3 demãos</v>
          </cell>
          <cell r="D609" t="str">
            <v>m2</v>
          </cell>
          <cell r="E609">
            <v>10.44</v>
          </cell>
          <cell r="F609">
            <v>11.26</v>
          </cell>
          <cell r="G609">
            <v>0</v>
          </cell>
          <cell r="H609">
            <v>21.7</v>
          </cell>
          <cell r="I609">
            <v>0</v>
          </cell>
        </row>
        <row r="610">
          <cell r="B610" t="str">
            <v>13.02.00.44</v>
          </cell>
          <cell r="C610" t="str">
            <v>Impermeabilização com hidroasfalto 2 demãos</v>
          </cell>
          <cell r="D610" t="str">
            <v>m2</v>
          </cell>
          <cell r="E610">
            <v>6.33</v>
          </cell>
          <cell r="F610">
            <v>7.51</v>
          </cell>
          <cell r="G610">
            <v>0</v>
          </cell>
          <cell r="H610">
            <v>13.84</v>
          </cell>
          <cell r="I610">
            <v>0</v>
          </cell>
        </row>
        <row r="611">
          <cell r="B611" t="str">
            <v>13.02.00.50</v>
          </cell>
          <cell r="C611" t="str">
            <v>Impermeabilização com asfalto e areia, 2 kg asfalto/m²</v>
          </cell>
          <cell r="D611" t="str">
            <v>m2</v>
          </cell>
          <cell r="E611">
            <v>10.09</v>
          </cell>
          <cell r="F611">
            <v>9.67</v>
          </cell>
          <cell r="G611">
            <v>0</v>
          </cell>
          <cell r="H611">
            <v>19.760000000000002</v>
          </cell>
          <cell r="I611">
            <v>0</v>
          </cell>
        </row>
        <row r="612">
          <cell r="B612" t="str">
            <v>13.02.00.60</v>
          </cell>
          <cell r="C612" t="str">
            <v>Impermeabilizante flexível, bi-componente, para reservatórios</v>
          </cell>
          <cell r="D612" t="str">
            <v>m2</v>
          </cell>
          <cell r="E612">
            <v>62.88</v>
          </cell>
          <cell r="F612">
            <v>24.68</v>
          </cell>
          <cell r="G612">
            <v>0</v>
          </cell>
          <cell r="H612">
            <v>87.56</v>
          </cell>
          <cell r="I612">
            <v>0</v>
          </cell>
        </row>
        <row r="613">
          <cell r="B613" t="str">
            <v>13.02.00.70</v>
          </cell>
          <cell r="C613" t="str">
            <v>Impermeabilizante flexível, base acrílica branca, parte externa da tampa de reservatórios</v>
          </cell>
          <cell r="D613" t="str">
            <v>m2</v>
          </cell>
          <cell r="E613">
            <v>70.5</v>
          </cell>
          <cell r="F613">
            <v>64.8</v>
          </cell>
          <cell r="G613">
            <v>0</v>
          </cell>
          <cell r="H613">
            <v>135.30000000000001</v>
          </cell>
          <cell r="I613">
            <v>0</v>
          </cell>
        </row>
        <row r="614">
          <cell r="B614" t="str">
            <v>13.02.00.80</v>
          </cell>
          <cell r="C614" t="str">
            <v>Impermeabilização com manta asfáltica com filme de alumínio</v>
          </cell>
          <cell r="D614" t="str">
            <v>m2</v>
          </cell>
          <cell r="E614">
            <v>32.01</v>
          </cell>
          <cell r="F614">
            <v>26.62</v>
          </cell>
          <cell r="G614">
            <v>0</v>
          </cell>
          <cell r="H614">
            <v>58.63</v>
          </cell>
          <cell r="I614">
            <v>0</v>
          </cell>
        </row>
        <row r="615">
          <cell r="B615" t="str">
            <v/>
          </cell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>
            <v>0</v>
          </cell>
          <cell r="I615" t="str">
            <v/>
          </cell>
        </row>
        <row r="616">
          <cell r="B616" t="str">
            <v>13.03.00.00</v>
          </cell>
          <cell r="C616" t="str">
            <v>Pinturas</v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>
            <v>0</v>
          </cell>
          <cell r="I616" t="str">
            <v/>
          </cell>
        </row>
        <row r="617">
          <cell r="B617" t="str">
            <v>13.03.00.10</v>
          </cell>
          <cell r="C617" t="str">
            <v>Pintura PVA 2 demãos</v>
          </cell>
          <cell r="D617" t="str">
            <v>m2</v>
          </cell>
          <cell r="E617">
            <v>2.27</v>
          </cell>
          <cell r="F617">
            <v>5.63</v>
          </cell>
          <cell r="G617">
            <v>0</v>
          </cell>
          <cell r="H617">
            <v>7.9</v>
          </cell>
          <cell r="I617">
            <v>0</v>
          </cell>
        </row>
        <row r="618">
          <cell r="B618" t="str">
            <v>13.03.00.12</v>
          </cell>
          <cell r="C618" t="str">
            <v>Pintura PVA 2 demãos e selador</v>
          </cell>
          <cell r="D618" t="str">
            <v>m2</v>
          </cell>
          <cell r="E618">
            <v>2.67</v>
          </cell>
          <cell r="F618">
            <v>8.4499999999999993</v>
          </cell>
          <cell r="G618">
            <v>0</v>
          </cell>
          <cell r="H618">
            <v>11.12</v>
          </cell>
          <cell r="I618">
            <v>0</v>
          </cell>
        </row>
        <row r="619">
          <cell r="B619" t="str">
            <v>13.03.00.16</v>
          </cell>
          <cell r="C619" t="str">
            <v>Pintura acrílica 2 demãos</v>
          </cell>
          <cell r="D619" t="str">
            <v>m2</v>
          </cell>
          <cell r="E619">
            <v>2.63</v>
          </cell>
          <cell r="F619">
            <v>5.63</v>
          </cell>
          <cell r="G619">
            <v>0</v>
          </cell>
          <cell r="H619">
            <v>8.26</v>
          </cell>
          <cell r="I619">
            <v>0</v>
          </cell>
        </row>
        <row r="620">
          <cell r="B620" t="str">
            <v>13.03.00.18</v>
          </cell>
          <cell r="C620" t="str">
            <v>Pintura acrílica 2 demãos e selador</v>
          </cell>
          <cell r="D620" t="str">
            <v>m2</v>
          </cell>
          <cell r="E620">
            <v>3.03</v>
          </cell>
          <cell r="F620">
            <v>8.4499999999999993</v>
          </cell>
          <cell r="G620">
            <v>0</v>
          </cell>
          <cell r="H620">
            <v>11.48</v>
          </cell>
          <cell r="I620">
            <v>0</v>
          </cell>
        </row>
        <row r="621">
          <cell r="B621" t="str">
            <v>13.03.00.20</v>
          </cell>
          <cell r="C621" t="str">
            <v>Pintura acabamento epóxi 2 demãos</v>
          </cell>
          <cell r="D621" t="str">
            <v>m2</v>
          </cell>
          <cell r="E621">
            <v>10.31</v>
          </cell>
          <cell r="F621">
            <v>7.51</v>
          </cell>
          <cell r="G621">
            <v>0</v>
          </cell>
          <cell r="H621">
            <v>17.82</v>
          </cell>
          <cell r="I621">
            <v>0</v>
          </cell>
        </row>
        <row r="622">
          <cell r="B622" t="str">
            <v>13.03.00.22</v>
          </cell>
          <cell r="C622" t="str">
            <v>Pintura acabamento epóxi 2 demãos e selador</v>
          </cell>
          <cell r="D622" t="str">
            <v>m2</v>
          </cell>
          <cell r="E622">
            <v>15.39</v>
          </cell>
          <cell r="F622">
            <v>11.26</v>
          </cell>
          <cell r="G622">
            <v>0</v>
          </cell>
          <cell r="H622">
            <v>26.65</v>
          </cell>
          <cell r="I622">
            <v>0</v>
          </cell>
        </row>
        <row r="623">
          <cell r="B623" t="str">
            <v>13.03.00.30</v>
          </cell>
          <cell r="C623" t="str">
            <v>Pintura com esmalte sintético 2 demãos</v>
          </cell>
          <cell r="D623" t="str">
            <v>m2</v>
          </cell>
          <cell r="E623">
            <v>3.78</v>
          </cell>
          <cell r="F623">
            <v>7.51</v>
          </cell>
          <cell r="G623">
            <v>0</v>
          </cell>
          <cell r="H623">
            <v>11.29</v>
          </cell>
          <cell r="I623">
            <v>0</v>
          </cell>
        </row>
        <row r="624">
          <cell r="B624" t="str">
            <v>13.03.00.31</v>
          </cell>
          <cell r="C624" t="str">
            <v>Pintura com esmalte sintético 2 demãos e zarcão</v>
          </cell>
          <cell r="D624" t="str">
            <v>m2</v>
          </cell>
          <cell r="E624">
            <v>6.08</v>
          </cell>
          <cell r="F624">
            <v>11.26</v>
          </cell>
          <cell r="G624">
            <v>0</v>
          </cell>
          <cell r="H624">
            <v>17.34</v>
          </cell>
          <cell r="I624">
            <v>0</v>
          </cell>
        </row>
        <row r="625">
          <cell r="B625" t="str">
            <v>13.03.00.32</v>
          </cell>
          <cell r="C625" t="str">
            <v>Pintura com tinta a óleo 2 demãos</v>
          </cell>
          <cell r="D625" t="str">
            <v>m2</v>
          </cell>
          <cell r="E625">
            <v>2.36</v>
          </cell>
          <cell r="F625">
            <v>7.51</v>
          </cell>
          <cell r="G625">
            <v>0</v>
          </cell>
          <cell r="H625">
            <v>9.8699999999999992</v>
          </cell>
          <cell r="I625">
            <v>0</v>
          </cell>
        </row>
        <row r="626">
          <cell r="B626" t="str">
            <v>13.03.00.34</v>
          </cell>
          <cell r="C626" t="str">
            <v>Pintura com verniz poliuretano 2 demãos</v>
          </cell>
          <cell r="D626" t="str">
            <v>m2</v>
          </cell>
          <cell r="E626">
            <v>3.89</v>
          </cell>
          <cell r="F626">
            <v>7.51</v>
          </cell>
          <cell r="G626">
            <v>0</v>
          </cell>
          <cell r="H626">
            <v>11.4</v>
          </cell>
          <cell r="I626">
            <v>0</v>
          </cell>
        </row>
        <row r="627">
          <cell r="B627" t="str">
            <v>13.03.00.36</v>
          </cell>
          <cell r="C627" t="str">
            <v>Pintura acabamento alumínio 3 demãos e zarcão</v>
          </cell>
          <cell r="D627" t="str">
            <v>m2</v>
          </cell>
          <cell r="E627">
            <v>8.59</v>
          </cell>
          <cell r="F627">
            <v>15.02</v>
          </cell>
          <cell r="G627">
            <v>0</v>
          </cell>
          <cell r="H627">
            <v>23.61</v>
          </cell>
          <cell r="I627">
            <v>0</v>
          </cell>
        </row>
        <row r="628">
          <cell r="B628" t="str">
            <v>13.03.00.38</v>
          </cell>
          <cell r="C628" t="str">
            <v>Pintura anti-corrosiva 2 demãos e zarcão</v>
          </cell>
          <cell r="D628" t="str">
            <v>m2</v>
          </cell>
          <cell r="E628">
            <v>5.61</v>
          </cell>
          <cell r="F628">
            <v>11.26</v>
          </cell>
          <cell r="G628">
            <v>0</v>
          </cell>
          <cell r="H628">
            <v>16.87</v>
          </cell>
          <cell r="I628">
            <v>0</v>
          </cell>
        </row>
        <row r="629">
          <cell r="B629" t="str">
            <v>13.03.00.41</v>
          </cell>
          <cell r="C629" t="str">
            <v>Pintura de logotipo Corsan em reservatório elevado de 500 m³</v>
          </cell>
          <cell r="D629" t="str">
            <v>m2</v>
          </cell>
          <cell r="E629">
            <v>15.15</v>
          </cell>
          <cell r="F629">
            <v>43.56</v>
          </cell>
          <cell r="G629">
            <v>0</v>
          </cell>
          <cell r="H629">
            <v>58.71</v>
          </cell>
          <cell r="I629">
            <v>0</v>
          </cell>
        </row>
        <row r="630">
          <cell r="B630" t="str">
            <v>13.03.00.80</v>
          </cell>
          <cell r="C630" t="str">
            <v>Pintura imunizante para madeira 1 demão</v>
          </cell>
          <cell r="D630" t="str">
            <v>m2</v>
          </cell>
          <cell r="E630">
            <v>6.2</v>
          </cell>
          <cell r="F630">
            <v>3.75</v>
          </cell>
          <cell r="G630">
            <v>0</v>
          </cell>
          <cell r="H630">
            <v>9.9499999999999993</v>
          </cell>
          <cell r="I630">
            <v>0</v>
          </cell>
        </row>
        <row r="631">
          <cell r="B631" t="str">
            <v>13.03.00.82</v>
          </cell>
          <cell r="C631" t="str">
            <v>Pintura imunizante para madeira 2 demãos</v>
          </cell>
          <cell r="D631" t="str">
            <v>m2</v>
          </cell>
          <cell r="E631">
            <v>10.33</v>
          </cell>
          <cell r="F631">
            <v>7.51</v>
          </cell>
          <cell r="G631">
            <v>0</v>
          </cell>
          <cell r="H631">
            <v>17.84</v>
          </cell>
          <cell r="I631">
            <v>0</v>
          </cell>
        </row>
        <row r="632">
          <cell r="B632" t="str">
            <v/>
          </cell>
          <cell r="C632" t="str">
            <v/>
          </cell>
          <cell r="D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>
            <v>0</v>
          </cell>
          <cell r="I632" t="str">
            <v/>
          </cell>
        </row>
        <row r="633">
          <cell r="B633" t="str">
            <v>14.00.00.00</v>
          </cell>
          <cell r="C633" t="str">
            <v>INSTALAÇÕES PREDIAIS</v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>
            <v>0</v>
          </cell>
          <cell r="I633" t="str">
            <v/>
          </cell>
        </row>
        <row r="634">
          <cell r="B634" t="str">
            <v>14.01.00.00</v>
          </cell>
          <cell r="C634" t="str">
            <v>Instalações Elétricas</v>
          </cell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>
            <v>0</v>
          </cell>
          <cell r="I634" t="str">
            <v/>
          </cell>
        </row>
        <row r="635">
          <cell r="B635" t="str">
            <v>14.01.01.00</v>
          </cell>
          <cell r="C635" t="str">
            <v>Entrada em Baixa Tensão</v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>
            <v>0</v>
          </cell>
          <cell r="I635" t="str">
            <v/>
          </cell>
        </row>
        <row r="636">
          <cell r="B636" t="str">
            <v>14.01.01.10</v>
          </cell>
          <cell r="C636" t="str">
            <v>Entrada de energia trifásica - 6 mm²</v>
          </cell>
          <cell r="D636" t="str">
            <v>cj</v>
          </cell>
          <cell r="E636">
            <v>961.58</v>
          </cell>
          <cell r="F636">
            <v>411.68</v>
          </cell>
          <cell r="G636">
            <v>0</v>
          </cell>
          <cell r="H636">
            <v>1373.26</v>
          </cell>
          <cell r="I636">
            <v>0</v>
          </cell>
        </row>
        <row r="637">
          <cell r="B637" t="str">
            <v>14.01.02.00</v>
          </cell>
          <cell r="C637" t="str">
            <v>Rede de Baixa Tensão</v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>
            <v>0</v>
          </cell>
          <cell r="I637" t="str">
            <v/>
          </cell>
        </row>
        <row r="638">
          <cell r="B638" t="str">
            <v>14.01.03.00</v>
          </cell>
          <cell r="C638" t="str">
            <v>Interligação até o Quadro Geral</v>
          </cell>
          <cell r="D638" t="str">
            <v/>
          </cell>
          <cell r="E638" t="str">
            <v/>
          </cell>
          <cell r="F638" t="str">
            <v/>
          </cell>
          <cell r="G638" t="str">
            <v/>
          </cell>
          <cell r="H638">
            <v>0</v>
          </cell>
          <cell r="I638" t="str">
            <v/>
          </cell>
        </row>
        <row r="639">
          <cell r="B639" t="str">
            <v>14.01.04.00</v>
          </cell>
          <cell r="C639" t="str">
            <v>Aterramento</v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>
            <v>0</v>
          </cell>
          <cell r="I639" t="str">
            <v/>
          </cell>
        </row>
        <row r="640">
          <cell r="B640" t="str">
            <v>14.01.05.10</v>
          </cell>
          <cell r="C640" t="str">
            <v>Iluminação e balizamento aéreo para reservatório tipo Intze</v>
          </cell>
          <cell r="D640" t="str">
            <v>cj</v>
          </cell>
          <cell r="E640">
            <v>1700.57</v>
          </cell>
          <cell r="F640">
            <v>571.04</v>
          </cell>
          <cell r="G640">
            <v>0</v>
          </cell>
          <cell r="H640">
            <v>2271.61</v>
          </cell>
          <cell r="I640">
            <v>0</v>
          </cell>
        </row>
        <row r="641">
          <cell r="B641" t="str">
            <v/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>
            <v>0</v>
          </cell>
          <cell r="I641" t="str">
            <v/>
          </cell>
        </row>
        <row r="642">
          <cell r="B642" t="str">
            <v>14.02.00.00</v>
          </cell>
          <cell r="C642" t="str">
            <v>Instalações Hidrossanitárias</v>
          </cell>
          <cell r="D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>
            <v>0</v>
          </cell>
          <cell r="I642" t="str">
            <v/>
          </cell>
        </row>
        <row r="643">
          <cell r="B643" t="str">
            <v>14.02.01.00</v>
          </cell>
          <cell r="C643" t="str">
            <v>Rede de Água Fria</v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>
            <v>0</v>
          </cell>
          <cell r="I643" t="str">
            <v/>
          </cell>
        </row>
        <row r="644">
          <cell r="B644" t="str">
            <v>14.02.02.00</v>
          </cell>
          <cell r="C644" t="str">
            <v>Rede de Esgoto Sanitário</v>
          </cell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>
            <v>0</v>
          </cell>
          <cell r="I644" t="str">
            <v/>
          </cell>
        </row>
        <row r="645">
          <cell r="B645" t="str">
            <v>14.02.03.00</v>
          </cell>
          <cell r="C645" t="str">
            <v>Aparelhos e Metais</v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>
            <v>0</v>
          </cell>
          <cell r="I645" t="str">
            <v/>
          </cell>
        </row>
        <row r="646">
          <cell r="B646" t="str">
            <v/>
          </cell>
          <cell r="C646" t="str">
            <v/>
          </cell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>
            <v>0</v>
          </cell>
          <cell r="I646" t="str">
            <v/>
          </cell>
        </row>
        <row r="647">
          <cell r="B647" t="str">
            <v>14.03.00.00</v>
          </cell>
          <cell r="C647" t="str">
            <v>Instalações de Prevenção e Combate à Incêndios</v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>
            <v>0</v>
          </cell>
          <cell r="I647" t="str">
            <v/>
          </cell>
        </row>
        <row r="648">
          <cell r="B648" t="str">
            <v>14.03.01.00</v>
          </cell>
          <cell r="C648" t="str">
            <v>Rede de combate a incêndio</v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>
            <v>0</v>
          </cell>
          <cell r="I648" t="str">
            <v/>
          </cell>
        </row>
        <row r="649">
          <cell r="B649" t="str">
            <v>14.03.02.00</v>
          </cell>
          <cell r="C649" t="str">
            <v>Equipamento e acessórios para instalação de combate a incêndio</v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>
            <v>0</v>
          </cell>
          <cell r="I649" t="str">
            <v/>
          </cell>
        </row>
        <row r="650">
          <cell r="B650" t="str">
            <v/>
          </cell>
          <cell r="C650" t="str">
            <v/>
          </cell>
          <cell r="D650" t="str">
            <v/>
          </cell>
          <cell r="E650" t="str">
            <v/>
          </cell>
          <cell r="F650" t="str">
            <v/>
          </cell>
          <cell r="G650" t="str">
            <v/>
          </cell>
          <cell r="H650">
            <v>0</v>
          </cell>
          <cell r="I650" t="str">
            <v/>
          </cell>
        </row>
        <row r="651">
          <cell r="B651" t="str">
            <v>14.04.00.00</v>
          </cell>
          <cell r="C651" t="str">
            <v>Instalações de Gás</v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>
            <v>0</v>
          </cell>
          <cell r="I651" t="str">
            <v/>
          </cell>
        </row>
        <row r="652">
          <cell r="B652" t="str">
            <v/>
          </cell>
          <cell r="C652" t="str">
            <v/>
          </cell>
          <cell r="D652" t="str">
            <v/>
          </cell>
          <cell r="E652" t="str">
            <v/>
          </cell>
          <cell r="F652" t="str">
            <v/>
          </cell>
          <cell r="G652" t="str">
            <v/>
          </cell>
          <cell r="H652">
            <v>0</v>
          </cell>
          <cell r="I652" t="str">
            <v/>
          </cell>
        </row>
        <row r="653">
          <cell r="B653" t="str">
            <v>14.05.00.00</v>
          </cell>
          <cell r="C653" t="str">
            <v>Instalações de Telefone</v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>
            <v>0</v>
          </cell>
          <cell r="I653" t="str">
            <v/>
          </cell>
        </row>
        <row r="654">
          <cell r="B654" t="str">
            <v/>
          </cell>
          <cell r="C654" t="str">
            <v/>
          </cell>
          <cell r="D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>
            <v>0</v>
          </cell>
          <cell r="I654" t="str">
            <v/>
          </cell>
        </row>
        <row r="655">
          <cell r="B655" t="str">
            <v>14.06.00.00</v>
          </cell>
          <cell r="C655" t="str">
            <v>Instalações de Água Quente</v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>
            <v>0</v>
          </cell>
          <cell r="I655" t="str">
            <v/>
          </cell>
        </row>
        <row r="656">
          <cell r="B656" t="str">
            <v/>
          </cell>
          <cell r="C656" t="str">
            <v/>
          </cell>
          <cell r="D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>
            <v>0</v>
          </cell>
          <cell r="I656" t="str">
            <v/>
          </cell>
        </row>
        <row r="657">
          <cell r="B657" t="str">
            <v>15.00.00.00</v>
          </cell>
          <cell r="C657" t="str">
            <v>INSTALAÇÕES DE PRODUÇÃO</v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>
            <v>0</v>
          </cell>
          <cell r="I657" t="str">
            <v/>
          </cell>
        </row>
        <row r="658">
          <cell r="B658" t="str">
            <v>15.01.00.00</v>
          </cell>
          <cell r="C658" t="str">
            <v>Instalações Mecânicas</v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>
            <v>0</v>
          </cell>
          <cell r="I658" t="str">
            <v/>
          </cell>
        </row>
        <row r="659">
          <cell r="B659" t="str">
            <v>15.01.01.00</v>
          </cell>
          <cell r="C659" t="str">
            <v>Bombas de Eixo Horizontal</v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>
            <v>0</v>
          </cell>
          <cell r="I659" t="str">
            <v/>
          </cell>
        </row>
        <row r="660">
          <cell r="B660" t="str">
            <v>15.01.02.00</v>
          </cell>
          <cell r="C660" t="str">
            <v>Bombas Verticais de Eixo Curto</v>
          </cell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>
            <v>0</v>
          </cell>
          <cell r="I660" t="str">
            <v/>
          </cell>
        </row>
        <row r="661">
          <cell r="B661" t="str">
            <v>15.01.03.00</v>
          </cell>
          <cell r="C661" t="str">
            <v>Bombas Verticais de Eixo Prolongado</v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>
            <v>0</v>
          </cell>
          <cell r="I661" t="str">
            <v/>
          </cell>
        </row>
        <row r="662">
          <cell r="B662" t="str">
            <v>15.01.04.00</v>
          </cell>
          <cell r="C662" t="str">
            <v>Bombas Submersas</v>
          </cell>
          <cell r="D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>
            <v>0</v>
          </cell>
          <cell r="I662" t="str">
            <v/>
          </cell>
        </row>
        <row r="663">
          <cell r="B663" t="str">
            <v>15.01.05.00</v>
          </cell>
          <cell r="C663" t="str">
            <v>Bombas Submersíveis com Pedestal e Tubo Guia</v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>
            <v>0</v>
          </cell>
          <cell r="I663" t="str">
            <v/>
          </cell>
        </row>
        <row r="664">
          <cell r="B664" t="str">
            <v>15.01.06.00</v>
          </cell>
          <cell r="C664" t="str">
            <v>Bombas Submersíveis com Mangueira</v>
          </cell>
          <cell r="D664" t="str">
            <v/>
          </cell>
          <cell r="E664" t="str">
            <v/>
          </cell>
          <cell r="F664" t="str">
            <v/>
          </cell>
          <cell r="G664" t="str">
            <v/>
          </cell>
          <cell r="H664">
            <v>0</v>
          </cell>
          <cell r="I664" t="str">
            <v/>
          </cell>
        </row>
        <row r="665">
          <cell r="B665" t="str">
            <v>15.01.07.00</v>
          </cell>
          <cell r="C665" t="str">
            <v>Teste de Aceitação para Conjuntos Moto-bombas</v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>
            <v>0</v>
          </cell>
          <cell r="I665" t="str">
            <v/>
          </cell>
        </row>
        <row r="666">
          <cell r="B666" t="str">
            <v>15.01.08.00</v>
          </cell>
          <cell r="C666" t="str">
            <v>Monovia com Trilho</v>
          </cell>
          <cell r="D666" t="str">
            <v/>
          </cell>
          <cell r="E666" t="str">
            <v/>
          </cell>
          <cell r="F666" t="str">
            <v/>
          </cell>
          <cell r="G666" t="str">
            <v/>
          </cell>
          <cell r="H666">
            <v>0</v>
          </cell>
          <cell r="I666" t="str">
            <v/>
          </cell>
        </row>
        <row r="667">
          <cell r="B667" t="str">
            <v>15.01.09.00</v>
          </cell>
          <cell r="C667" t="str">
            <v>Ponte Rolante</v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>
            <v>0</v>
          </cell>
          <cell r="I667" t="str">
            <v/>
          </cell>
        </row>
        <row r="668">
          <cell r="B668" t="str">
            <v>15.01.10.00</v>
          </cell>
          <cell r="C668" t="str">
            <v>Monta Cargas</v>
          </cell>
          <cell r="D668" t="str">
            <v/>
          </cell>
          <cell r="E668" t="str">
            <v/>
          </cell>
          <cell r="F668" t="str">
            <v/>
          </cell>
          <cell r="G668" t="str">
            <v/>
          </cell>
          <cell r="H668">
            <v>0</v>
          </cell>
          <cell r="I668" t="str">
            <v/>
          </cell>
        </row>
        <row r="669">
          <cell r="B669" t="str">
            <v>15.01.11.00</v>
          </cell>
          <cell r="C669" t="str">
            <v>Exaustores</v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>
            <v>0</v>
          </cell>
          <cell r="I669" t="str">
            <v/>
          </cell>
        </row>
        <row r="670">
          <cell r="B670" t="str">
            <v>15.01.12.00</v>
          </cell>
          <cell r="C670" t="str">
            <v>Comportas</v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>
            <v>0</v>
          </cell>
          <cell r="I670" t="str">
            <v/>
          </cell>
        </row>
        <row r="671">
          <cell r="B671" t="str">
            <v>15.01.13.00</v>
          </cell>
          <cell r="C671" t="str">
            <v>Adufas</v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>
            <v>0</v>
          </cell>
          <cell r="I671" t="str">
            <v/>
          </cell>
        </row>
        <row r="672">
          <cell r="B672" t="str">
            <v>15.01.14.00</v>
          </cell>
          <cell r="C672" t="str">
            <v>Atuadores</v>
          </cell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>
            <v>0</v>
          </cell>
          <cell r="I672" t="str">
            <v/>
          </cell>
        </row>
        <row r="673">
          <cell r="B673" t="str">
            <v>15.01.15.00</v>
          </cell>
          <cell r="C673" t="str">
            <v>Válvulas</v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>
            <v>0</v>
          </cell>
          <cell r="I673" t="str">
            <v/>
          </cell>
        </row>
        <row r="674">
          <cell r="B674" t="str">
            <v>15.01.16.00</v>
          </cell>
          <cell r="C674" t="str">
            <v>Macromedidores</v>
          </cell>
          <cell r="D674" t="str">
            <v/>
          </cell>
          <cell r="E674" t="str">
            <v/>
          </cell>
          <cell r="F674" t="str">
            <v/>
          </cell>
          <cell r="G674" t="str">
            <v/>
          </cell>
          <cell r="H674">
            <v>0</v>
          </cell>
          <cell r="I674" t="str">
            <v/>
          </cell>
        </row>
        <row r="675">
          <cell r="B675" t="str">
            <v/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>
            <v>0</v>
          </cell>
          <cell r="I675" t="str">
            <v/>
          </cell>
        </row>
        <row r="676">
          <cell r="B676" t="str">
            <v>15.02.00.00</v>
          </cell>
          <cell r="C676" t="str">
            <v>Instalações de Tratamento</v>
          </cell>
          <cell r="D676" t="str">
            <v/>
          </cell>
          <cell r="E676" t="str">
            <v/>
          </cell>
          <cell r="F676" t="str">
            <v/>
          </cell>
          <cell r="G676" t="str">
            <v/>
          </cell>
          <cell r="H676">
            <v>0</v>
          </cell>
          <cell r="I676" t="str">
            <v/>
          </cell>
        </row>
        <row r="677">
          <cell r="B677" t="str">
            <v>15.02.01.00</v>
          </cell>
          <cell r="C677" t="str">
            <v>Tubulações de Alimentação e Descarga de Equipamentos</v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>
            <v>0</v>
          </cell>
          <cell r="I677" t="str">
            <v/>
          </cell>
        </row>
        <row r="678">
          <cell r="B678" t="str">
            <v>15.02.02.00</v>
          </cell>
          <cell r="C678" t="str">
            <v>Indicadores</v>
          </cell>
          <cell r="D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>
            <v>0</v>
          </cell>
          <cell r="I678" t="str">
            <v/>
          </cell>
        </row>
        <row r="679">
          <cell r="B679" t="str">
            <v>15.02.03.00</v>
          </cell>
          <cell r="C679" t="str">
            <v>Dosadores</v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>
            <v>0</v>
          </cell>
          <cell r="I679" t="str">
            <v/>
          </cell>
        </row>
        <row r="680">
          <cell r="B680" t="str">
            <v>15.02.04.00</v>
          </cell>
          <cell r="C680" t="str">
            <v>Cloradores</v>
          </cell>
          <cell r="D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>
            <v>0</v>
          </cell>
          <cell r="I680" t="str">
            <v/>
          </cell>
        </row>
        <row r="681">
          <cell r="B681" t="str">
            <v>15.02.05.00</v>
          </cell>
          <cell r="C681" t="str">
            <v>Misturadores</v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>
            <v>0</v>
          </cell>
          <cell r="I681" t="str">
            <v/>
          </cell>
        </row>
        <row r="682">
          <cell r="B682" t="str">
            <v>15.02.06.00</v>
          </cell>
          <cell r="C682" t="str">
            <v>Módulos Tubulares para Decantação Acelerada</v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>
            <v>0</v>
          </cell>
          <cell r="I682" t="str">
            <v/>
          </cell>
        </row>
        <row r="683">
          <cell r="B683" t="str">
            <v>15.02.07.00</v>
          </cell>
          <cell r="C683" t="str">
            <v>Placas Planas Paralelas para Decantação Acelerada</v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>
            <v>0</v>
          </cell>
          <cell r="I683" t="str">
            <v/>
          </cell>
        </row>
        <row r="684">
          <cell r="B684" t="str">
            <v>15.02.08.00</v>
          </cell>
          <cell r="C684" t="str">
            <v>Placas de Concreto para Fundo de Filtros</v>
          </cell>
          <cell r="D684" t="str">
            <v/>
          </cell>
          <cell r="E684" t="str">
            <v/>
          </cell>
          <cell r="F684" t="str">
            <v/>
          </cell>
          <cell r="G684" t="str">
            <v/>
          </cell>
          <cell r="H684">
            <v>0</v>
          </cell>
          <cell r="I684" t="str">
            <v/>
          </cell>
        </row>
        <row r="685">
          <cell r="B685" t="str">
            <v>15.02.09.00</v>
          </cell>
          <cell r="C685" t="str">
            <v>Vigotas Pré-Moldadas para Fundo de Filtros</v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>
            <v>0</v>
          </cell>
          <cell r="I685" t="str">
            <v/>
          </cell>
        </row>
        <row r="686">
          <cell r="B686" t="str">
            <v>15.02.10.00</v>
          </cell>
          <cell r="C686" t="str">
            <v>Blocos Cerâmicos para Fundo de Filtros</v>
          </cell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>
            <v>0</v>
          </cell>
          <cell r="I686" t="str">
            <v/>
          </cell>
        </row>
        <row r="687">
          <cell r="B687" t="str">
            <v>15.02.11.00</v>
          </cell>
          <cell r="C687" t="str">
            <v>Materiais Filtrantes</v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>
            <v>0</v>
          </cell>
          <cell r="I687" t="str">
            <v/>
          </cell>
        </row>
        <row r="688">
          <cell r="B688" t="str">
            <v/>
          </cell>
          <cell r="C688" t="str">
            <v/>
          </cell>
          <cell r="D688" t="str">
            <v/>
          </cell>
          <cell r="E688" t="str">
            <v/>
          </cell>
          <cell r="F688" t="str">
            <v/>
          </cell>
          <cell r="G688" t="str">
            <v/>
          </cell>
          <cell r="H688">
            <v>0</v>
          </cell>
          <cell r="I688" t="str">
            <v/>
          </cell>
        </row>
        <row r="689">
          <cell r="B689" t="str">
            <v>16.00.00.00</v>
          </cell>
          <cell r="C689" t="str">
            <v>URBANIZAÇÃO</v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>
            <v>0</v>
          </cell>
          <cell r="I689" t="str">
            <v/>
          </cell>
        </row>
        <row r="690">
          <cell r="B690" t="str">
            <v>16.01.00.00</v>
          </cell>
          <cell r="C690" t="str">
            <v>Portões, Cercas, Muros e Alambrados</v>
          </cell>
          <cell r="D690" t="str">
            <v/>
          </cell>
          <cell r="E690" t="str">
            <v/>
          </cell>
          <cell r="F690" t="str">
            <v/>
          </cell>
          <cell r="G690" t="str">
            <v/>
          </cell>
          <cell r="H690">
            <v>0</v>
          </cell>
          <cell r="I690" t="str">
            <v/>
          </cell>
        </row>
        <row r="691">
          <cell r="B691" t="str">
            <v>16.01.01.01</v>
          </cell>
          <cell r="C691" t="str">
            <v>Portão padrão Corsan P1</v>
          </cell>
          <cell r="D691" t="str">
            <v>pç</v>
          </cell>
          <cell r="E691">
            <v>412.18</v>
          </cell>
          <cell r="F691">
            <v>70.33</v>
          </cell>
          <cell r="G691">
            <v>0</v>
          </cell>
          <cell r="H691">
            <v>482.51</v>
          </cell>
          <cell r="I691">
            <v>0</v>
          </cell>
        </row>
        <row r="692">
          <cell r="B692" t="str">
            <v>16.01.01.02</v>
          </cell>
          <cell r="C692" t="str">
            <v>Portão padrão Corsan P2</v>
          </cell>
          <cell r="D692" t="str">
            <v>pç</v>
          </cell>
          <cell r="E692">
            <v>1818.68</v>
          </cell>
          <cell r="F692">
            <v>175.61</v>
          </cell>
          <cell r="G692">
            <v>0</v>
          </cell>
          <cell r="H692">
            <v>1994.29</v>
          </cell>
          <cell r="I692">
            <v>0</v>
          </cell>
        </row>
        <row r="693">
          <cell r="B693" t="str">
            <v>16.01.01.03</v>
          </cell>
          <cell r="C693" t="str">
            <v>Portão padrão Corsan CPP P1</v>
          </cell>
          <cell r="D693" t="str">
            <v>pç</v>
          </cell>
          <cell r="E693">
            <v>132.74</v>
          </cell>
          <cell r="F693">
            <v>72.91</v>
          </cell>
          <cell r="G693">
            <v>0</v>
          </cell>
          <cell r="H693">
            <v>205.65</v>
          </cell>
          <cell r="I693">
            <v>0</v>
          </cell>
        </row>
        <row r="694">
          <cell r="B694" t="str">
            <v>16.01.01.04</v>
          </cell>
          <cell r="C694" t="str">
            <v>Portão padrão Corsan CPP P2</v>
          </cell>
          <cell r="D694" t="str">
            <v>pç</v>
          </cell>
          <cell r="E694">
            <v>210.46</v>
          </cell>
          <cell r="F694">
            <v>145.82</v>
          </cell>
          <cell r="G694">
            <v>0</v>
          </cell>
          <cell r="H694">
            <v>356.28</v>
          </cell>
          <cell r="I694">
            <v>0</v>
          </cell>
        </row>
        <row r="695">
          <cell r="B695" t="str">
            <v>16.01.02.01</v>
          </cell>
          <cell r="C695" t="str">
            <v>Cerca de arame padrão CPP</v>
          </cell>
          <cell r="D695" t="str">
            <v>m</v>
          </cell>
          <cell r="E695">
            <v>17.579999999999998</v>
          </cell>
          <cell r="F695">
            <v>13.17</v>
          </cell>
          <cell r="G695">
            <v>0</v>
          </cell>
          <cell r="H695">
            <v>30.75</v>
          </cell>
          <cell r="I695">
            <v>0</v>
          </cell>
        </row>
        <row r="696">
          <cell r="B696" t="str">
            <v>16.01.02.02</v>
          </cell>
          <cell r="C696" t="str">
            <v>Cerca de tela padrão, sem cordão de concreto</v>
          </cell>
          <cell r="D696" t="str">
            <v>m</v>
          </cell>
          <cell r="E696">
            <v>38.25</v>
          </cell>
          <cell r="F696">
            <v>29.04</v>
          </cell>
          <cell r="G696">
            <v>0</v>
          </cell>
          <cell r="H696">
            <v>67.290000000000006</v>
          </cell>
          <cell r="I696">
            <v>0</v>
          </cell>
        </row>
        <row r="697">
          <cell r="B697" t="str">
            <v>16.01.02.03</v>
          </cell>
          <cell r="C697" t="str">
            <v>Cerca de tela padrão, com cordão de concreto</v>
          </cell>
          <cell r="D697" t="str">
            <v>m</v>
          </cell>
          <cell r="E697">
            <v>54.24</v>
          </cell>
          <cell r="F697">
            <v>42.35</v>
          </cell>
          <cell r="G697">
            <v>0.02</v>
          </cell>
          <cell r="H697">
            <v>96.61</v>
          </cell>
          <cell r="I697">
            <v>0</v>
          </cell>
        </row>
        <row r="698">
          <cell r="B698" t="str">
            <v>16.01.03.01</v>
          </cell>
          <cell r="C698" t="str">
            <v>Gradil de concreto armado padrão Corsan</v>
          </cell>
          <cell r="D698" t="str">
            <v>m</v>
          </cell>
          <cell r="E698">
            <v>0</v>
          </cell>
          <cell r="F698">
            <v>425.54</v>
          </cell>
          <cell r="G698">
            <v>0</v>
          </cell>
          <cell r="H698">
            <v>425.54</v>
          </cell>
          <cell r="I698">
            <v>0</v>
          </cell>
        </row>
        <row r="699">
          <cell r="B699" t="str">
            <v/>
          </cell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</row>
        <row r="700">
          <cell r="B700" t="str">
            <v>16.02.00.00</v>
          </cell>
          <cell r="C700" t="str">
            <v>Paisagismo</v>
          </cell>
          <cell r="D700" t="str">
            <v/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</row>
        <row r="701">
          <cell r="B701" t="str">
            <v>16.02.01.01</v>
          </cell>
          <cell r="C701" t="str">
            <v>Plantio de grama tapete</v>
          </cell>
          <cell r="D701" t="str">
            <v>m2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</row>
        <row r="702">
          <cell r="B702" t="str">
            <v>16.02.01.02</v>
          </cell>
          <cell r="C702" t="str">
            <v>Plantio de leivas de campo</v>
          </cell>
          <cell r="D702" t="str">
            <v>m2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</row>
        <row r="703">
          <cell r="B703" t="str">
            <v xml:space="preserve">16.02.02.00 </v>
          </cell>
          <cell r="C703" t="str">
            <v>Plantio de Árvores</v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>
            <v>0</v>
          </cell>
          <cell r="I703" t="str">
            <v/>
          </cell>
        </row>
        <row r="704">
          <cell r="B704" t="str">
            <v xml:space="preserve">16.02.03.00 </v>
          </cell>
          <cell r="C704" t="str">
            <v>Plantio de Arbustos e Folhagens</v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>
            <v>0</v>
          </cell>
          <cell r="I704" t="str">
            <v/>
          </cell>
        </row>
        <row r="705">
          <cell r="B705" t="str">
            <v/>
          </cell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>
            <v>0</v>
          </cell>
          <cell r="I705" t="str">
            <v/>
          </cell>
        </row>
        <row r="706">
          <cell r="B706" t="str">
            <v>17.00.00.00</v>
          </cell>
          <cell r="C706" t="str">
            <v>SERVIÇOS ESPECIAIS</v>
          </cell>
          <cell r="D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>
            <v>0</v>
          </cell>
          <cell r="I706" t="str">
            <v/>
          </cell>
        </row>
        <row r="707">
          <cell r="B707" t="str">
            <v>17.01.00.00</v>
          </cell>
          <cell r="C707" t="str">
            <v>Subestação Transformadora</v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>
            <v>0</v>
          </cell>
          <cell r="I707" t="str">
            <v/>
          </cell>
        </row>
        <row r="708">
          <cell r="B708" t="str">
            <v/>
          </cell>
          <cell r="C708" t="str">
            <v/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>
            <v>0</v>
          </cell>
          <cell r="I708" t="str">
            <v/>
          </cell>
        </row>
        <row r="709">
          <cell r="B709" t="str">
            <v>17.02.00.00</v>
          </cell>
          <cell r="C709" t="str">
            <v>Pararraios</v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>
            <v>0</v>
          </cell>
          <cell r="I709" t="str">
            <v/>
          </cell>
        </row>
        <row r="710">
          <cell r="B710" t="str">
            <v>17.02.00.10</v>
          </cell>
          <cell r="C710" t="str">
            <v>SPDA para reservatório tipo Intze</v>
          </cell>
          <cell r="D710" t="str">
            <v>cj</v>
          </cell>
          <cell r="E710">
            <v>2465.35</v>
          </cell>
          <cell r="F710">
            <v>776.88</v>
          </cell>
          <cell r="G710">
            <v>495</v>
          </cell>
          <cell r="H710">
            <v>3737.23</v>
          </cell>
          <cell r="I710">
            <v>0</v>
          </cell>
        </row>
        <row r="711">
          <cell r="B711" t="str">
            <v/>
          </cell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>
            <v>0</v>
          </cell>
          <cell r="I711">
            <v>0</v>
          </cell>
        </row>
        <row r="712">
          <cell r="B712" t="str">
            <v>18.00.00.00</v>
          </cell>
          <cell r="C712" t="str">
            <v>FORNECIMENTO DE MATERIAIS</v>
          </cell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>
            <v>0</v>
          </cell>
          <cell r="I712">
            <v>0</v>
          </cell>
        </row>
        <row r="713">
          <cell r="B713" t="str">
            <v>18.01.00.00</v>
          </cell>
          <cell r="C713" t="str">
            <v>Tubos e Peças de PVC DEFOFO</v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>
            <v>0</v>
          </cell>
          <cell r="I713">
            <v>0</v>
          </cell>
        </row>
        <row r="714">
          <cell r="B714" t="str">
            <v>18.01.01.10</v>
          </cell>
          <cell r="C714" t="str">
            <v>Tubo de PVC DEFOFO, JEI/JERI, 1 MPA, DN 100</v>
          </cell>
          <cell r="D714" t="str">
            <v>m</v>
          </cell>
          <cell r="E714">
            <v>30.48</v>
          </cell>
          <cell r="F714">
            <v>0</v>
          </cell>
          <cell r="G714">
            <v>0</v>
          </cell>
          <cell r="H714">
            <v>30.48</v>
          </cell>
          <cell r="I714">
            <v>0</v>
          </cell>
        </row>
        <row r="715">
          <cell r="B715" t="str">
            <v>18.01.01.15</v>
          </cell>
          <cell r="C715" t="str">
            <v>Tubo de PVC DEFOFO, JEI/JERI, 1 MPA, DN 150</v>
          </cell>
          <cell r="D715" t="str">
            <v>m</v>
          </cell>
          <cell r="E715">
            <v>59.62</v>
          </cell>
          <cell r="F715">
            <v>0</v>
          </cell>
          <cell r="G715">
            <v>0</v>
          </cell>
          <cell r="H715">
            <v>59.62</v>
          </cell>
          <cell r="I715">
            <v>0</v>
          </cell>
        </row>
        <row r="716">
          <cell r="B716" t="str">
            <v>18.01.01.20</v>
          </cell>
          <cell r="C716" t="str">
            <v>Tubo de PVC DEFOFO, JEI/JERI, 1 MPA, DN 200</v>
          </cell>
          <cell r="D716" t="str">
            <v>m</v>
          </cell>
          <cell r="E716">
            <v>107.32</v>
          </cell>
          <cell r="F716">
            <v>0</v>
          </cell>
          <cell r="G716">
            <v>0</v>
          </cell>
          <cell r="H716">
            <v>107.32</v>
          </cell>
          <cell r="I716">
            <v>0</v>
          </cell>
        </row>
        <row r="717">
          <cell r="B717" t="str">
            <v>18.01.01.25</v>
          </cell>
          <cell r="C717" t="str">
            <v>Tubo de PVC DEFOFO, JEI/JERI, 1 MPA, DN 250</v>
          </cell>
          <cell r="D717" t="str">
            <v>m</v>
          </cell>
          <cell r="E717">
            <v>163.12</v>
          </cell>
          <cell r="F717">
            <v>0</v>
          </cell>
          <cell r="G717">
            <v>0</v>
          </cell>
          <cell r="H717">
            <v>163.12</v>
          </cell>
          <cell r="I717">
            <v>0</v>
          </cell>
        </row>
        <row r="718">
          <cell r="B718" t="str">
            <v>18.01.01.30</v>
          </cell>
          <cell r="C718" t="str">
            <v>Tubo de PVC DEFOFO, JEI/JERI, 1 MPA, DN 300</v>
          </cell>
          <cell r="D718" t="str">
            <v>m</v>
          </cell>
          <cell r="E718">
            <v>231.08</v>
          </cell>
          <cell r="F718">
            <v>0</v>
          </cell>
          <cell r="G718">
            <v>0</v>
          </cell>
          <cell r="H718">
            <v>231.08</v>
          </cell>
          <cell r="I718">
            <v>0</v>
          </cell>
        </row>
        <row r="719">
          <cell r="B719" t="str">
            <v/>
          </cell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>
            <v>0</v>
          </cell>
          <cell r="I719" t="str">
            <v/>
          </cell>
        </row>
        <row r="720">
          <cell r="B720" t="str">
            <v>18.02.00.00</v>
          </cell>
          <cell r="C720" t="str">
            <v>Tubos e Peças de PVC PBA</v>
          </cell>
          <cell r="D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>
            <v>0</v>
          </cell>
          <cell r="I720" t="str">
            <v/>
          </cell>
        </row>
        <row r="721">
          <cell r="B721" t="str">
            <v>18.02.01.05</v>
          </cell>
          <cell r="C721" t="str">
            <v>Tubo de PVC PBA, classe 15, JEI/JERI, DN 50 / DE 60</v>
          </cell>
          <cell r="D721" t="str">
            <v>m</v>
          </cell>
          <cell r="E721">
            <v>9.6</v>
          </cell>
          <cell r="F721">
            <v>0</v>
          </cell>
          <cell r="G721">
            <v>0</v>
          </cell>
          <cell r="H721">
            <v>9.6</v>
          </cell>
          <cell r="I721">
            <v>0</v>
          </cell>
        </row>
        <row r="722">
          <cell r="B722" t="str">
            <v>18.02.01.07</v>
          </cell>
          <cell r="C722" t="str">
            <v>Tubo de PVC PBA, classe 15, JEI/JERI, DN 75 / DE 85</v>
          </cell>
          <cell r="D722" t="str">
            <v>m</v>
          </cell>
          <cell r="E722">
            <v>19.43</v>
          </cell>
          <cell r="F722">
            <v>0</v>
          </cell>
          <cell r="G722">
            <v>0</v>
          </cell>
          <cell r="H722">
            <v>19.43</v>
          </cell>
          <cell r="I722">
            <v>0</v>
          </cell>
        </row>
        <row r="723">
          <cell r="B723" t="str">
            <v>18.02.01.10</v>
          </cell>
          <cell r="C723" t="str">
            <v>Tubo de PVC PBA, classe 15, JEI/JERI, DN 100 / DE 110</v>
          </cell>
          <cell r="D723" t="str">
            <v>m</v>
          </cell>
          <cell r="E723">
            <v>31.83</v>
          </cell>
          <cell r="F723">
            <v>0</v>
          </cell>
          <cell r="G723">
            <v>0</v>
          </cell>
          <cell r="H723">
            <v>31.83</v>
          </cell>
          <cell r="I723">
            <v>0</v>
          </cell>
        </row>
        <row r="724">
          <cell r="B724" t="str">
            <v/>
          </cell>
          <cell r="C724" t="str">
            <v/>
          </cell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>
            <v>0</v>
          </cell>
          <cell r="I724" t="str">
            <v/>
          </cell>
        </row>
        <row r="725">
          <cell r="B725" t="str">
            <v>18.03.00.00</v>
          </cell>
          <cell r="C725" t="str">
            <v>Tubos e Peças de PVC Soldável</v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>
            <v>0</v>
          </cell>
          <cell r="I725" t="str">
            <v/>
          </cell>
        </row>
        <row r="726">
          <cell r="B726" t="str">
            <v/>
          </cell>
          <cell r="C726" t="str">
            <v/>
          </cell>
          <cell r="D726" t="str">
            <v/>
          </cell>
          <cell r="E726" t="str">
            <v/>
          </cell>
          <cell r="F726" t="str">
            <v/>
          </cell>
          <cell r="G726" t="str">
            <v/>
          </cell>
          <cell r="H726">
            <v>0</v>
          </cell>
          <cell r="I726" t="str">
            <v/>
          </cell>
        </row>
        <row r="727">
          <cell r="B727" t="str">
            <v>18.04.00.00</v>
          </cell>
          <cell r="C727" t="str">
            <v>Tubos e Peças de PVC Roscável</v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>
            <v>0</v>
          </cell>
          <cell r="I727" t="str">
            <v/>
          </cell>
        </row>
        <row r="728">
          <cell r="B728" t="str">
            <v/>
          </cell>
          <cell r="C728" t="str">
            <v/>
          </cell>
          <cell r="D728" t="str">
            <v/>
          </cell>
          <cell r="E728" t="str">
            <v/>
          </cell>
          <cell r="F728" t="str">
            <v/>
          </cell>
          <cell r="G728" t="str">
            <v/>
          </cell>
          <cell r="H728">
            <v>0</v>
          </cell>
          <cell r="I728" t="str">
            <v/>
          </cell>
        </row>
        <row r="729">
          <cell r="B729" t="str">
            <v>18.05.00.00</v>
          </cell>
          <cell r="C729" t="str">
            <v>Tubos e Peças de PVC Coletor de Esgoto</v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>
            <v>0</v>
          </cell>
          <cell r="I729" t="str">
            <v/>
          </cell>
        </row>
        <row r="730">
          <cell r="B730" t="str">
            <v>18.05.01.10</v>
          </cell>
          <cell r="C730" t="str">
            <v>Tubo de PVC coletor de esgoto, JEI/JERI, DN 100</v>
          </cell>
          <cell r="D730" t="str">
            <v>m</v>
          </cell>
          <cell r="E730">
            <v>13.6</v>
          </cell>
          <cell r="F730">
            <v>0</v>
          </cell>
          <cell r="G730">
            <v>0</v>
          </cell>
          <cell r="H730">
            <v>13.6</v>
          </cell>
          <cell r="I730">
            <v>0</v>
          </cell>
        </row>
        <row r="731">
          <cell r="B731" t="str">
            <v>18.05.01.15</v>
          </cell>
          <cell r="C731" t="str">
            <v>Tubo de PVC coletor de esgoto, JEI/JERI, DN 150</v>
          </cell>
          <cell r="D731" t="str">
            <v>m</v>
          </cell>
          <cell r="E731">
            <v>28.39</v>
          </cell>
          <cell r="F731">
            <v>0</v>
          </cell>
          <cell r="G731">
            <v>0</v>
          </cell>
          <cell r="H731">
            <v>28.39</v>
          </cell>
          <cell r="I731">
            <v>0</v>
          </cell>
        </row>
        <row r="732">
          <cell r="B732" t="str">
            <v>18.05.01.20</v>
          </cell>
          <cell r="C732" t="str">
            <v>Tubo de PVC coletor de esgoto, JEI/JERI, DN 200</v>
          </cell>
          <cell r="D732" t="str">
            <v>m</v>
          </cell>
          <cell r="E732">
            <v>44.28</v>
          </cell>
          <cell r="F732">
            <v>0</v>
          </cell>
          <cell r="G732">
            <v>0</v>
          </cell>
          <cell r="H732">
            <v>44.28</v>
          </cell>
          <cell r="I732">
            <v>0</v>
          </cell>
        </row>
        <row r="733">
          <cell r="B733" t="str">
            <v>18.05.01.25</v>
          </cell>
          <cell r="C733" t="str">
            <v>Tubo de PVC coletor de esgoto, JEI/JERI, DN 250</v>
          </cell>
          <cell r="D733" t="str">
            <v>m</v>
          </cell>
          <cell r="E733">
            <v>76.760000000000005</v>
          </cell>
          <cell r="F733">
            <v>0</v>
          </cell>
          <cell r="G733">
            <v>0</v>
          </cell>
          <cell r="H733">
            <v>76.760000000000005</v>
          </cell>
          <cell r="I733">
            <v>0</v>
          </cell>
        </row>
        <row r="734">
          <cell r="B734" t="str">
            <v>18.05.01.30</v>
          </cell>
          <cell r="C734" t="str">
            <v>Tubo de PVC coletor de esgoto, JEI/JERI, DN 300</v>
          </cell>
          <cell r="D734" t="str">
            <v>m</v>
          </cell>
          <cell r="E734">
            <v>119.14</v>
          </cell>
          <cell r="F734">
            <v>0</v>
          </cell>
          <cell r="G734">
            <v>0</v>
          </cell>
          <cell r="H734">
            <v>119.14</v>
          </cell>
          <cell r="I734">
            <v>0</v>
          </cell>
        </row>
        <row r="735">
          <cell r="B735" t="str">
            <v>18.05.01.35</v>
          </cell>
          <cell r="C735" t="str">
            <v>Tubo de PVC coletor de esgoto, JEI/JERI, DN 350</v>
          </cell>
          <cell r="D735" t="str">
            <v>m</v>
          </cell>
          <cell r="E735">
            <v>161.19999999999999</v>
          </cell>
          <cell r="F735">
            <v>0</v>
          </cell>
          <cell r="G735">
            <v>0</v>
          </cell>
          <cell r="H735">
            <v>161.19999999999999</v>
          </cell>
          <cell r="I735">
            <v>0</v>
          </cell>
        </row>
        <row r="736">
          <cell r="B736" t="str">
            <v>18.05.01.40</v>
          </cell>
          <cell r="C736" t="str">
            <v>Tubo de PVC coletor de esgoto, JEI/JERI, DN 400</v>
          </cell>
          <cell r="D736" t="str">
            <v>m</v>
          </cell>
          <cell r="E736">
            <v>188.44</v>
          </cell>
          <cell r="F736">
            <v>0</v>
          </cell>
          <cell r="G736">
            <v>0</v>
          </cell>
          <cell r="H736">
            <v>188.44</v>
          </cell>
          <cell r="I736">
            <v>0</v>
          </cell>
        </row>
        <row r="737">
          <cell r="B737" t="str">
            <v>18.05.02.21</v>
          </cell>
          <cell r="C737" t="str">
            <v>Curva 45º de PVC coletor de esgoto, longa, PB, JE, DN 100</v>
          </cell>
          <cell r="D737" t="str">
            <v>pç</v>
          </cell>
          <cell r="E737">
            <v>22.45</v>
          </cell>
          <cell r="F737">
            <v>0</v>
          </cell>
          <cell r="G737">
            <v>0</v>
          </cell>
          <cell r="H737">
            <v>22.45</v>
          </cell>
          <cell r="I737">
            <v>0</v>
          </cell>
        </row>
        <row r="738">
          <cell r="B738" t="str">
            <v>18.05.02.31</v>
          </cell>
          <cell r="C738" t="str">
            <v>Curva 90º de PVC coletor de esgoto, longa, PB, JE, DN 100</v>
          </cell>
          <cell r="D738" t="str">
            <v>pç</v>
          </cell>
          <cell r="E738">
            <v>27.7</v>
          </cell>
          <cell r="F738">
            <v>0</v>
          </cell>
          <cell r="G738">
            <v>0</v>
          </cell>
          <cell r="H738">
            <v>27.7</v>
          </cell>
          <cell r="I738">
            <v>0</v>
          </cell>
        </row>
        <row r="739">
          <cell r="B739" t="str">
            <v>18.05.02.32</v>
          </cell>
          <cell r="C739" t="str">
            <v>Curva 90º de PVC coletor de esgoto, longa, PB, JE, DN 150</v>
          </cell>
          <cell r="D739" t="str">
            <v>pç</v>
          </cell>
          <cell r="E739">
            <v>72.69</v>
          </cell>
          <cell r="F739">
            <v>0</v>
          </cell>
          <cell r="G739">
            <v>0</v>
          </cell>
          <cell r="H739">
            <v>72.69</v>
          </cell>
          <cell r="I739">
            <v>0</v>
          </cell>
        </row>
        <row r="740">
          <cell r="B740" t="str">
            <v>18.05.02.33</v>
          </cell>
          <cell r="C740" t="str">
            <v>Curva 90º de PVC coletor de esgoto, longa, PB, JE, DN 200</v>
          </cell>
          <cell r="D740" t="str">
            <v>pç</v>
          </cell>
          <cell r="E740">
            <v>146.1</v>
          </cell>
          <cell r="F740">
            <v>0</v>
          </cell>
          <cell r="G740">
            <v>0</v>
          </cell>
          <cell r="H740">
            <v>146.1</v>
          </cell>
          <cell r="I740">
            <v>0</v>
          </cell>
        </row>
        <row r="741">
          <cell r="B741" t="str">
            <v>18.05.02.34</v>
          </cell>
          <cell r="C741" t="str">
            <v>Curva 90º de PVC coletor de esgoto, longa, PB, JE, DN 250</v>
          </cell>
          <cell r="D741" t="str">
            <v>pç</v>
          </cell>
          <cell r="E741">
            <v>281.02999999999997</v>
          </cell>
          <cell r="F741">
            <v>0</v>
          </cell>
          <cell r="G741">
            <v>0</v>
          </cell>
          <cell r="H741">
            <v>281.02999999999997</v>
          </cell>
          <cell r="I741">
            <v>0</v>
          </cell>
        </row>
        <row r="742">
          <cell r="B742" t="str">
            <v>18.05.02.35</v>
          </cell>
          <cell r="C742" t="str">
            <v>Curva 90º de PVC coletor de esgoto, longa, PB, JE, DN 300</v>
          </cell>
          <cell r="D742" t="str">
            <v>pç</v>
          </cell>
          <cell r="E742">
            <v>700.12</v>
          </cell>
          <cell r="F742">
            <v>0</v>
          </cell>
          <cell r="G742">
            <v>0</v>
          </cell>
          <cell r="H742">
            <v>700.12</v>
          </cell>
          <cell r="I742">
            <v>0</v>
          </cell>
        </row>
        <row r="743">
          <cell r="B743" t="str">
            <v>18.05.07.02</v>
          </cell>
          <cell r="C743" t="str">
            <v>Selim de PVC coletor de esgoto, travas e anel, DN 150 x 100</v>
          </cell>
          <cell r="D743" t="str">
            <v>pç</v>
          </cell>
          <cell r="E743">
            <v>19.100000000000001</v>
          </cell>
          <cell r="F743">
            <v>0</v>
          </cell>
          <cell r="G743">
            <v>0</v>
          </cell>
          <cell r="H743">
            <v>19.100000000000001</v>
          </cell>
          <cell r="I743">
            <v>0</v>
          </cell>
        </row>
        <row r="744">
          <cell r="B744" t="str">
            <v>18.05.07.12</v>
          </cell>
          <cell r="C744" t="str">
            <v>Selim compacto de PVC coletor de esgoto, DN 200 x 100</v>
          </cell>
          <cell r="D744" t="str">
            <v>pç</v>
          </cell>
          <cell r="E744">
            <v>23.04</v>
          </cell>
          <cell r="F744">
            <v>0</v>
          </cell>
          <cell r="G744">
            <v>0</v>
          </cell>
          <cell r="H744">
            <v>23.04</v>
          </cell>
          <cell r="I744">
            <v>0</v>
          </cell>
        </row>
        <row r="745">
          <cell r="B745" t="str">
            <v>18.05.07.13</v>
          </cell>
          <cell r="C745" t="str">
            <v>Selim compacto de PVC coletor de esgoto, DN 250 x 100</v>
          </cell>
          <cell r="D745" t="str">
            <v>pç</v>
          </cell>
          <cell r="E745">
            <v>34.58</v>
          </cell>
          <cell r="F745">
            <v>0</v>
          </cell>
          <cell r="G745">
            <v>0</v>
          </cell>
          <cell r="H745">
            <v>34.58</v>
          </cell>
          <cell r="I745">
            <v>0</v>
          </cell>
        </row>
        <row r="746">
          <cell r="B746" t="str">
            <v>18.05.07.14</v>
          </cell>
          <cell r="C746" t="str">
            <v>Selim compacto de PVC coletor de esgoto, DN 300 x 100</v>
          </cell>
          <cell r="D746" t="str">
            <v>pç</v>
          </cell>
          <cell r="E746">
            <v>34.61</v>
          </cell>
          <cell r="F746">
            <v>0</v>
          </cell>
          <cell r="G746">
            <v>0</v>
          </cell>
          <cell r="H746">
            <v>34.61</v>
          </cell>
          <cell r="I746">
            <v>0</v>
          </cell>
        </row>
        <row r="747">
          <cell r="B747" t="str">
            <v>18.05.08.15</v>
          </cell>
          <cell r="C747" t="str">
            <v>Kit inspeção tubular de PVC, DN 150 (tubo coletor + curva)</v>
          </cell>
          <cell r="D747" t="str">
            <v>cj</v>
          </cell>
          <cell r="E747">
            <v>89.72</v>
          </cell>
          <cell r="F747">
            <v>0</v>
          </cell>
          <cell r="G747">
            <v>0</v>
          </cell>
          <cell r="H747">
            <v>89.72</v>
          </cell>
          <cell r="I747">
            <v>0</v>
          </cell>
        </row>
        <row r="748">
          <cell r="B748" t="str">
            <v/>
          </cell>
          <cell r="C748" t="str">
            <v/>
          </cell>
          <cell r="D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>
            <v>0</v>
          </cell>
          <cell r="I748" t="str">
            <v/>
          </cell>
        </row>
        <row r="749">
          <cell r="B749" t="str">
            <v>18.10.00.00</v>
          </cell>
          <cell r="C749" t="str">
            <v>Tubos e Peças Pré-moldadas de Concreto</v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>
            <v>0</v>
          </cell>
          <cell r="I749" t="str">
            <v/>
          </cell>
        </row>
        <row r="750">
          <cell r="B750" t="str">
            <v>18.10.01.04</v>
          </cell>
          <cell r="C750" t="str">
            <v>Tubo de concreto, EA2, PB, JE, anel de borracha, DN 400</v>
          </cell>
          <cell r="D750" t="str">
            <v>m</v>
          </cell>
          <cell r="E750">
            <v>175</v>
          </cell>
          <cell r="F750">
            <v>0</v>
          </cell>
          <cell r="G750">
            <v>0</v>
          </cell>
          <cell r="H750">
            <v>175</v>
          </cell>
          <cell r="I750">
            <v>0</v>
          </cell>
        </row>
        <row r="751">
          <cell r="B751" t="str">
            <v>18.10.01.05</v>
          </cell>
          <cell r="C751" t="str">
            <v>Tubo de concreto, EA2, PB, JE, anel de borracha, DN 500</v>
          </cell>
          <cell r="D751" t="str">
            <v>m</v>
          </cell>
          <cell r="E751">
            <v>219.8</v>
          </cell>
          <cell r="F751">
            <v>0</v>
          </cell>
          <cell r="G751">
            <v>0</v>
          </cell>
          <cell r="H751">
            <v>219.8</v>
          </cell>
          <cell r="I751">
            <v>0</v>
          </cell>
        </row>
        <row r="752">
          <cell r="B752" t="str">
            <v>18.10.01.06</v>
          </cell>
          <cell r="C752" t="str">
            <v>Tubo de concreto, EA2, PB, JE, anel de borracha, DN 600</v>
          </cell>
          <cell r="D752" t="str">
            <v>m</v>
          </cell>
          <cell r="E752">
            <v>287</v>
          </cell>
          <cell r="F752">
            <v>0</v>
          </cell>
          <cell r="G752">
            <v>0</v>
          </cell>
          <cell r="H752">
            <v>287</v>
          </cell>
          <cell r="I752">
            <v>0</v>
          </cell>
        </row>
        <row r="753">
          <cell r="B753" t="str">
            <v>18.10.01.07</v>
          </cell>
          <cell r="C753" t="str">
            <v>Tubo de concreto, EA2, PB, JE, anel de borracha, DN 700</v>
          </cell>
          <cell r="D753" t="str">
            <v>m</v>
          </cell>
          <cell r="E753">
            <v>337.5</v>
          </cell>
          <cell r="F753">
            <v>0</v>
          </cell>
          <cell r="G753">
            <v>0</v>
          </cell>
          <cell r="H753">
            <v>337.5</v>
          </cell>
          <cell r="I753">
            <v>0</v>
          </cell>
        </row>
        <row r="754">
          <cell r="B754" t="str">
            <v>18.10.01.08</v>
          </cell>
          <cell r="C754" t="str">
            <v>Tubo de concreto, EA2, PB, JE, anel de borracha, DN 800</v>
          </cell>
          <cell r="D754" t="str">
            <v>m</v>
          </cell>
          <cell r="E754">
            <v>416</v>
          </cell>
          <cell r="F754">
            <v>0</v>
          </cell>
          <cell r="G754">
            <v>0</v>
          </cell>
          <cell r="H754">
            <v>416</v>
          </cell>
          <cell r="I754">
            <v>0</v>
          </cell>
        </row>
        <row r="755">
          <cell r="B755" t="str">
            <v>18.10.01.09</v>
          </cell>
          <cell r="C755" t="str">
            <v>Tubo de concreto, EA2, PB, JE, anel de borracha, DN 900</v>
          </cell>
          <cell r="D755" t="str">
            <v>m</v>
          </cell>
          <cell r="E755">
            <v>534</v>
          </cell>
          <cell r="F755">
            <v>0</v>
          </cell>
          <cell r="G755">
            <v>0</v>
          </cell>
          <cell r="H755">
            <v>534</v>
          </cell>
          <cell r="I755">
            <v>0</v>
          </cell>
        </row>
        <row r="756">
          <cell r="B756" t="str">
            <v>18.10.01.10</v>
          </cell>
          <cell r="C756" t="str">
            <v>Tubo de concreto, EA2, PB, JE, anel de borracha, DN 1000</v>
          </cell>
          <cell r="D756" t="str">
            <v>m</v>
          </cell>
          <cell r="E756">
            <v>603</v>
          </cell>
          <cell r="F756">
            <v>0</v>
          </cell>
          <cell r="G756">
            <v>0</v>
          </cell>
          <cell r="H756">
            <v>603</v>
          </cell>
          <cell r="I756">
            <v>0</v>
          </cell>
        </row>
        <row r="757">
          <cell r="B757" t="str">
            <v>18.10.01.12</v>
          </cell>
          <cell r="C757" t="str">
            <v>Tubo de concreto, EA2, PB, JE, anel de borracha, DN 1200</v>
          </cell>
          <cell r="D757" t="str">
            <v>m</v>
          </cell>
          <cell r="E757">
            <v>785</v>
          </cell>
          <cell r="F757">
            <v>0</v>
          </cell>
          <cell r="G757">
            <v>0</v>
          </cell>
          <cell r="H757">
            <v>785</v>
          </cell>
          <cell r="I757">
            <v>0</v>
          </cell>
        </row>
        <row r="758">
          <cell r="B758" t="str">
            <v>18.10.01.15</v>
          </cell>
          <cell r="C758" t="str">
            <v>Tubo de concreto, EA2, PB, JE, anel de borracha, DN 1500</v>
          </cell>
          <cell r="D758" t="str">
            <v>m</v>
          </cell>
          <cell r="E758">
            <v>1225</v>
          </cell>
          <cell r="F758">
            <v>0</v>
          </cell>
          <cell r="G758">
            <v>0</v>
          </cell>
          <cell r="H758">
            <v>1225</v>
          </cell>
          <cell r="I758">
            <v>0</v>
          </cell>
        </row>
        <row r="759">
          <cell r="B759" t="str">
            <v>18.10.01.20</v>
          </cell>
          <cell r="C759" t="str">
            <v>Tubo de concreto, EA2, PB, JE, anel de borracha, DN 2000</v>
          </cell>
          <cell r="D759" t="str">
            <v>m</v>
          </cell>
          <cell r="E759">
            <v>2035</v>
          </cell>
          <cell r="F759">
            <v>0</v>
          </cell>
          <cell r="G759">
            <v>0</v>
          </cell>
          <cell r="H759">
            <v>2035</v>
          </cell>
          <cell r="I759">
            <v>0</v>
          </cell>
        </row>
        <row r="760">
          <cell r="B760" t="str">
            <v>18.10.02.01</v>
          </cell>
          <cell r="C760" t="str">
            <v>Anel prolongador p/ caixa de calçada, DN 400, h=10 cm - GEM 12975</v>
          </cell>
          <cell r="D760" t="str">
            <v>pç</v>
          </cell>
          <cell r="E760">
            <v>35</v>
          </cell>
          <cell r="F760">
            <v>0</v>
          </cell>
          <cell r="G760">
            <v>0</v>
          </cell>
          <cell r="H760">
            <v>35</v>
          </cell>
          <cell r="I760">
            <v>0</v>
          </cell>
        </row>
        <row r="761">
          <cell r="B761" t="str">
            <v>18.10.02.02</v>
          </cell>
          <cell r="C761" t="str">
            <v>Anel prolongador p/ caixa de calçada, DN 400, h=15 cm - GEM 12976</v>
          </cell>
          <cell r="D761" t="str">
            <v>pç</v>
          </cell>
          <cell r="E761">
            <v>46</v>
          </cell>
          <cell r="F761">
            <v>0</v>
          </cell>
          <cell r="G761">
            <v>0</v>
          </cell>
          <cell r="H761">
            <v>46</v>
          </cell>
          <cell r="I761">
            <v>0</v>
          </cell>
        </row>
        <row r="762">
          <cell r="B762" t="str">
            <v>18.10.02.03</v>
          </cell>
          <cell r="C762" t="str">
            <v>Anel prolongador p/ caixa de calçada, DN 400, h=20 cm - GEM 12751</v>
          </cell>
          <cell r="D762" t="str">
            <v>pç</v>
          </cell>
          <cell r="E762">
            <v>58</v>
          </cell>
          <cell r="F762">
            <v>0</v>
          </cell>
          <cell r="G762">
            <v>0</v>
          </cell>
          <cell r="H762">
            <v>58</v>
          </cell>
          <cell r="I762">
            <v>0</v>
          </cell>
        </row>
        <row r="763">
          <cell r="B763" t="str">
            <v>18.10.03.01</v>
          </cell>
          <cell r="C763" t="str">
            <v>Anel p/ PV tipo "N" e "S", PB, JE, anel de borracha, DN 600, h=10 cm - GEM 7738</v>
          </cell>
          <cell r="D763" t="str">
            <v>pç</v>
          </cell>
          <cell r="E763">
            <v>82</v>
          </cell>
          <cell r="F763">
            <v>0</v>
          </cell>
          <cell r="G763">
            <v>0</v>
          </cell>
          <cell r="H763">
            <v>82</v>
          </cell>
          <cell r="I763">
            <v>0</v>
          </cell>
        </row>
        <row r="764">
          <cell r="B764" t="str">
            <v>18.10.03.02</v>
          </cell>
          <cell r="C764" t="str">
            <v>Anel p/ PV tipo "N" e "S", PB, JE, anel de borracha, DN 600, h=15 cm - GEM 7739</v>
          </cell>
          <cell r="D764" t="str">
            <v>pç</v>
          </cell>
          <cell r="E764">
            <v>108</v>
          </cell>
          <cell r="F764">
            <v>0</v>
          </cell>
          <cell r="G764">
            <v>0</v>
          </cell>
          <cell r="H764">
            <v>108</v>
          </cell>
          <cell r="I764">
            <v>0</v>
          </cell>
        </row>
        <row r="765">
          <cell r="B765" t="str">
            <v>18.10.03.03</v>
          </cell>
          <cell r="C765" t="str">
            <v>Anel p/ PV tipo "P", PB, JE, anel de borracha, DN 600, h=20 cm - GEM 7740</v>
          </cell>
          <cell r="D765" t="str">
            <v>pç</v>
          </cell>
          <cell r="E765">
            <v>120</v>
          </cell>
          <cell r="F765">
            <v>0</v>
          </cell>
          <cell r="G765">
            <v>0</v>
          </cell>
          <cell r="H765">
            <v>120</v>
          </cell>
          <cell r="I765">
            <v>0</v>
          </cell>
        </row>
        <row r="766">
          <cell r="B766" t="str">
            <v>18.10.03.04</v>
          </cell>
          <cell r="C766" t="str">
            <v>Anel p/ PV tipo "P", PB, JE, anel de borracha, DN 600, h=50 cm - GEM 13090</v>
          </cell>
          <cell r="D766" t="str">
            <v>pç</v>
          </cell>
          <cell r="E766">
            <v>180</v>
          </cell>
          <cell r="F766">
            <v>0</v>
          </cell>
          <cell r="G766">
            <v>0</v>
          </cell>
          <cell r="H766">
            <v>180</v>
          </cell>
          <cell r="I766">
            <v>0</v>
          </cell>
        </row>
        <row r="767">
          <cell r="B767" t="str">
            <v>18.10.03.05</v>
          </cell>
          <cell r="C767" t="str">
            <v>Anel p/ PV tipo "P", PB, JE, anel de borracha, DN 600, h=75 cm - GEM 102887</v>
          </cell>
          <cell r="D767" t="str">
            <v>pç</v>
          </cell>
          <cell r="E767">
            <v>234</v>
          </cell>
          <cell r="F767">
            <v>0</v>
          </cell>
          <cell r="G767">
            <v>0</v>
          </cell>
          <cell r="H767">
            <v>234</v>
          </cell>
          <cell r="I767">
            <v>0</v>
          </cell>
        </row>
        <row r="768">
          <cell r="B768" t="str">
            <v>18.10.03.06</v>
          </cell>
          <cell r="C768" t="str">
            <v>Anel p/ PV tipo "P", PB, JE, anel de borracha, DN 600, h=100 cm - GEM 7741</v>
          </cell>
          <cell r="D768" t="str">
            <v>pç</v>
          </cell>
          <cell r="E768">
            <v>289</v>
          </cell>
          <cell r="F768">
            <v>0</v>
          </cell>
          <cell r="G768">
            <v>0</v>
          </cell>
          <cell r="H768">
            <v>289</v>
          </cell>
          <cell r="I768">
            <v>0</v>
          </cell>
        </row>
        <row r="769">
          <cell r="B769" t="str">
            <v>18.10.03.07</v>
          </cell>
          <cell r="C769" t="str">
            <v>Fundo de PV tipo "P", JE, DN 600, h=50 cm - GEM 13913</v>
          </cell>
          <cell r="D769" t="str">
            <v>pç</v>
          </cell>
          <cell r="E769">
            <v>252</v>
          </cell>
          <cell r="F769">
            <v>0</v>
          </cell>
          <cell r="G769">
            <v>0</v>
          </cell>
          <cell r="H769">
            <v>252</v>
          </cell>
          <cell r="I769">
            <v>0</v>
          </cell>
        </row>
        <row r="770">
          <cell r="B770" t="str">
            <v>18.10.04.01</v>
          </cell>
          <cell r="C770" t="str">
            <v>Anel p/ PV tipo "N", PB, JE, anel de borracha, DN 1000, h=20 cm - GEM 14111</v>
          </cell>
          <cell r="D770" t="str">
            <v>pç</v>
          </cell>
          <cell r="E770">
            <v>267</v>
          </cell>
          <cell r="F770">
            <v>0</v>
          </cell>
          <cell r="G770">
            <v>0</v>
          </cell>
          <cell r="H770">
            <v>267</v>
          </cell>
          <cell r="I770">
            <v>0</v>
          </cell>
        </row>
        <row r="771">
          <cell r="B771" t="str">
            <v>18.10.04.02</v>
          </cell>
          <cell r="C771" t="str">
            <v>Anel p/ PV tipo "N", PB, JE, anel de borracha, DN 1000, h=50 cm - GEM 14112</v>
          </cell>
          <cell r="D771" t="str">
            <v>pç</v>
          </cell>
          <cell r="E771">
            <v>428</v>
          </cell>
          <cell r="F771">
            <v>0</v>
          </cell>
          <cell r="G771">
            <v>0</v>
          </cell>
          <cell r="H771">
            <v>428</v>
          </cell>
          <cell r="I771">
            <v>0</v>
          </cell>
        </row>
        <row r="772">
          <cell r="B772" t="str">
            <v>18.10.04.03</v>
          </cell>
          <cell r="C772" t="str">
            <v>Anel p/ PV tipo "N", PB, JE, anel de borracha, DN 1000, h=75 cm - GEM 14113</v>
          </cell>
          <cell r="D772" t="str">
            <v>pç</v>
          </cell>
          <cell r="E772">
            <v>581</v>
          </cell>
          <cell r="F772">
            <v>0</v>
          </cell>
          <cell r="G772">
            <v>0</v>
          </cell>
          <cell r="H772">
            <v>581</v>
          </cell>
          <cell r="I772">
            <v>0</v>
          </cell>
        </row>
        <row r="773">
          <cell r="B773" t="str">
            <v>18.10.04.04</v>
          </cell>
          <cell r="C773" t="str">
            <v>Anel p/ PV tipo "N", PB, JE, anel de borracha, DN 1000, h=100 cm</v>
          </cell>
          <cell r="D773" t="str">
            <v>pç</v>
          </cell>
          <cell r="E773">
            <v>719</v>
          </cell>
          <cell r="F773">
            <v>0</v>
          </cell>
          <cell r="G773">
            <v>0</v>
          </cell>
          <cell r="H773">
            <v>719</v>
          </cell>
          <cell r="I773">
            <v>0</v>
          </cell>
        </row>
        <row r="774">
          <cell r="B774" t="str">
            <v>18.10.04.05</v>
          </cell>
          <cell r="C774" t="str">
            <v>Fundo de PV tipo "N", JE, DN 1000, h=75 cm - GEM 12979</v>
          </cell>
          <cell r="D774" t="str">
            <v>pç</v>
          </cell>
          <cell r="E774">
            <v>619</v>
          </cell>
          <cell r="F774">
            <v>0</v>
          </cell>
          <cell r="G774">
            <v>0</v>
          </cell>
          <cell r="H774">
            <v>619</v>
          </cell>
          <cell r="I774">
            <v>0</v>
          </cell>
        </row>
        <row r="775">
          <cell r="B775" t="str">
            <v>18.10.04.11</v>
          </cell>
          <cell r="C775" t="str">
            <v>Anel p/ PV tipo "S", PB, JE, anel de borracha, DN 1200, h=20 cm - GEM 12701</v>
          </cell>
          <cell r="D775" t="str">
            <v>pç</v>
          </cell>
          <cell r="E775">
            <v>332</v>
          </cell>
          <cell r="F775">
            <v>0</v>
          </cell>
          <cell r="G775">
            <v>0</v>
          </cell>
          <cell r="H775">
            <v>332</v>
          </cell>
          <cell r="I775">
            <v>0</v>
          </cell>
        </row>
        <row r="776">
          <cell r="B776" t="str">
            <v>18.10.04.12</v>
          </cell>
          <cell r="C776" t="str">
            <v>Anel p/ PV tipo "S", PB, JE, anel de borracha, DN 1200, h=50 cm - GEM 12702</v>
          </cell>
          <cell r="D776" t="str">
            <v>pç</v>
          </cell>
          <cell r="E776">
            <v>613</v>
          </cell>
          <cell r="F776">
            <v>0</v>
          </cell>
          <cell r="G776">
            <v>0</v>
          </cell>
          <cell r="H776">
            <v>613</v>
          </cell>
          <cell r="I776">
            <v>0</v>
          </cell>
        </row>
        <row r="777">
          <cell r="B777" t="str">
            <v>18.10.04.13</v>
          </cell>
          <cell r="C777" t="str">
            <v>Anel p/ PV tipo "S", PB, JE, anel de borracha, DN 1200, h=75 cm - GEM 12703</v>
          </cell>
          <cell r="D777" t="str">
            <v>pç</v>
          </cell>
          <cell r="E777">
            <v>767</v>
          </cell>
          <cell r="F777">
            <v>0</v>
          </cell>
          <cell r="G777">
            <v>0</v>
          </cell>
          <cell r="H777">
            <v>767</v>
          </cell>
          <cell r="I777">
            <v>0</v>
          </cell>
        </row>
        <row r="778">
          <cell r="B778" t="str">
            <v>18.10.04.14</v>
          </cell>
          <cell r="C778" t="str">
            <v>Anel p/ PV tipo "S", PB, JE, anel de borracha, DN 1200, h=100 cm - GEM 12700</v>
          </cell>
          <cell r="D778" t="str">
            <v>pç</v>
          </cell>
          <cell r="E778">
            <v>995</v>
          </cell>
          <cell r="F778">
            <v>0</v>
          </cell>
          <cell r="G778">
            <v>0</v>
          </cell>
          <cell r="H778">
            <v>995</v>
          </cell>
          <cell r="I778">
            <v>0</v>
          </cell>
        </row>
        <row r="779">
          <cell r="B779" t="str">
            <v>18.10.04.15</v>
          </cell>
          <cell r="C779" t="str">
            <v>Fundo de PV tipo "S", JE, DN 1200, h=110 cm - GEM 12987</v>
          </cell>
          <cell r="D779" t="str">
            <v>pç</v>
          </cell>
          <cell r="E779">
            <v>1019</v>
          </cell>
          <cell r="F779">
            <v>0</v>
          </cell>
          <cell r="G779">
            <v>0</v>
          </cell>
          <cell r="H779">
            <v>1019</v>
          </cell>
          <cell r="I779">
            <v>0</v>
          </cell>
        </row>
        <row r="780">
          <cell r="B780" t="str">
            <v>18.10.05.01</v>
          </cell>
          <cell r="C780" t="str">
            <v>Cone concêntrico com  tampa, PB, JE, anel borracha, DN 300 x 600, h = 50cm - GEM 7795</v>
          </cell>
          <cell r="D780" t="str">
            <v>pç</v>
          </cell>
          <cell r="E780">
            <v>258</v>
          </cell>
          <cell r="F780">
            <v>0</v>
          </cell>
          <cell r="G780">
            <v>0</v>
          </cell>
          <cell r="H780">
            <v>258</v>
          </cell>
          <cell r="I780">
            <v>0</v>
          </cell>
        </row>
        <row r="781">
          <cell r="B781" t="str">
            <v>18.10.05.02</v>
          </cell>
          <cell r="C781" t="str">
            <v>Cone excêntrico, PB, JE, anel de borracha, DN 1000 x 600, h = 100cm - GEM 13024</v>
          </cell>
          <cell r="D781" t="str">
            <v>pç</v>
          </cell>
          <cell r="E781">
            <v>556</v>
          </cell>
          <cell r="F781">
            <v>0</v>
          </cell>
          <cell r="G781">
            <v>0</v>
          </cell>
          <cell r="H781">
            <v>556</v>
          </cell>
          <cell r="I781">
            <v>0</v>
          </cell>
        </row>
        <row r="782">
          <cell r="B782" t="str">
            <v>18.10.05.03</v>
          </cell>
          <cell r="C782" t="str">
            <v>Cone excêntrico, PB, JE, anel de borracha, DN 1200 x 600, h = 100cm - GEM 12690</v>
          </cell>
          <cell r="D782" t="str">
            <v>pç</v>
          </cell>
          <cell r="E782">
            <v>974</v>
          </cell>
          <cell r="F782">
            <v>0</v>
          </cell>
          <cell r="G782">
            <v>0</v>
          </cell>
          <cell r="H782">
            <v>974</v>
          </cell>
          <cell r="I782">
            <v>0</v>
          </cell>
        </row>
        <row r="783">
          <cell r="B783" t="str">
            <v>18.10.06.01</v>
          </cell>
          <cell r="C783" t="str">
            <v>Laje excêntrica, junta rígida, DN 1000/DE 1200, Ø interno = 600 mm - GEM 7804</v>
          </cell>
          <cell r="D783" t="str">
            <v>pç</v>
          </cell>
          <cell r="E783">
            <v>472</v>
          </cell>
          <cell r="F783">
            <v>0</v>
          </cell>
          <cell r="G783">
            <v>0</v>
          </cell>
          <cell r="H783">
            <v>472</v>
          </cell>
          <cell r="I783">
            <v>0</v>
          </cell>
        </row>
        <row r="784">
          <cell r="B784" t="str">
            <v>18.10.06.02</v>
          </cell>
          <cell r="C784" t="str">
            <v>Laje excêntrica, junta rígida, DN 1200/DE 1400, Ø interno = 600 mm - GEM 7805</v>
          </cell>
          <cell r="D784" t="str">
            <v>pç</v>
          </cell>
          <cell r="E784">
            <v>643</v>
          </cell>
          <cell r="F784">
            <v>0</v>
          </cell>
          <cell r="G784">
            <v>0</v>
          </cell>
          <cell r="H784">
            <v>643</v>
          </cell>
          <cell r="I784">
            <v>0</v>
          </cell>
        </row>
        <row r="785">
          <cell r="B785" t="str">
            <v>18.10.07.01</v>
          </cell>
          <cell r="C785" t="str">
            <v>Caixa de calçada com tampa e anel de borracha bilabial, DN 400, h=70 cm - GEM 100854</v>
          </cell>
          <cell r="D785" t="str">
            <v>pç</v>
          </cell>
          <cell r="E785">
            <v>140</v>
          </cell>
          <cell r="F785">
            <v>0</v>
          </cell>
          <cell r="G785">
            <v>0</v>
          </cell>
          <cell r="H785">
            <v>140</v>
          </cell>
          <cell r="I785">
            <v>0</v>
          </cell>
        </row>
        <row r="786">
          <cell r="B786" t="str">
            <v>18.10.07.02</v>
          </cell>
          <cell r="C786" t="str">
            <v>Tampão, dimensões 760 x 580 x 90 (mm)</v>
          </cell>
          <cell r="D786" t="str">
            <v>pç</v>
          </cell>
          <cell r="E786">
            <v>95</v>
          </cell>
          <cell r="F786">
            <v>0</v>
          </cell>
          <cell r="G786">
            <v>0</v>
          </cell>
          <cell r="H786">
            <v>95</v>
          </cell>
          <cell r="I786">
            <v>0</v>
          </cell>
        </row>
        <row r="787">
          <cell r="B787" t="str">
            <v>18.10.07.03</v>
          </cell>
          <cell r="C787" t="str">
            <v>Tê corneta, DN 150 - GEM 7800</v>
          </cell>
          <cell r="D787" t="str">
            <v>cj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</row>
        <row r="788">
          <cell r="B788" t="str">
            <v/>
          </cell>
          <cell r="C788" t="str">
            <v/>
          </cell>
          <cell r="D788" t="str">
            <v/>
          </cell>
          <cell r="E788" t="str">
            <v/>
          </cell>
          <cell r="F788" t="str">
            <v/>
          </cell>
          <cell r="G788" t="str">
            <v/>
          </cell>
          <cell r="H788">
            <v>0</v>
          </cell>
          <cell r="I788" t="str">
            <v/>
          </cell>
        </row>
        <row r="789">
          <cell r="B789" t="str">
            <v>18.15.00.00</v>
          </cell>
          <cell r="C789" t="str">
            <v>Tampões de Ferro Fundido</v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>
            <v>0</v>
          </cell>
          <cell r="I789" t="str">
            <v/>
          </cell>
        </row>
        <row r="790">
          <cell r="B790" t="str">
            <v>18.15.01.01</v>
          </cell>
          <cell r="C790" t="str">
            <v>Tampão de ferro fundido dúctil, articulado, com travamento automático, DN 600</v>
          </cell>
          <cell r="D790" t="str">
            <v>pç</v>
          </cell>
          <cell r="E790">
            <v>390</v>
          </cell>
          <cell r="F790">
            <v>0</v>
          </cell>
          <cell r="G790">
            <v>0</v>
          </cell>
          <cell r="H790">
            <v>390</v>
          </cell>
          <cell r="I790">
            <v>0</v>
          </cell>
        </row>
        <row r="791">
          <cell r="B791" t="str">
            <v>18.15.01.02</v>
          </cell>
          <cell r="C791" t="str">
            <v>Tampão de ferro fundido dúctil, estanque, com travamento automático, DN 600</v>
          </cell>
          <cell r="D791" t="str">
            <v>pç</v>
          </cell>
          <cell r="E791">
            <v>2935.81</v>
          </cell>
          <cell r="F791">
            <v>0</v>
          </cell>
          <cell r="G791">
            <v>0</v>
          </cell>
          <cell r="H791">
            <v>2935.81</v>
          </cell>
          <cell r="I791">
            <v>0</v>
          </cell>
        </row>
        <row r="792">
          <cell r="B792" t="str">
            <v>18.15.02.01</v>
          </cell>
          <cell r="C792" t="str">
            <v>Tampão de ferro fundido dúctil, com corrente e travamento, DN 230</v>
          </cell>
          <cell r="D792" t="str">
            <v>pç</v>
          </cell>
          <cell r="E792">
            <v>120</v>
          </cell>
          <cell r="F792">
            <v>0</v>
          </cell>
          <cell r="G792">
            <v>0</v>
          </cell>
          <cell r="H792">
            <v>120</v>
          </cell>
          <cell r="I792">
            <v>0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</row>
        <row r="794">
          <cell r="B794" t="str">
            <v>18.25.00.00</v>
          </cell>
          <cell r="C794" t="str">
            <v>Equipamentos para Análises Laboratoriais</v>
          </cell>
          <cell r="D794" t="str">
            <v/>
          </cell>
          <cell r="E794" t="str">
            <v/>
          </cell>
          <cell r="F794" t="str">
            <v/>
          </cell>
          <cell r="G794" t="str">
            <v/>
          </cell>
          <cell r="H794">
            <v>0</v>
          </cell>
          <cell r="I794" t="str">
            <v/>
          </cell>
        </row>
        <row r="795">
          <cell r="B795" t="str">
            <v>18.25.01.01</v>
          </cell>
          <cell r="C795" t="str">
            <v>Bureta graduada capacidade 25ml</v>
          </cell>
          <cell r="D795" t="str">
            <v>pç</v>
          </cell>
          <cell r="E795">
            <v>45</v>
          </cell>
          <cell r="F795">
            <v>0</v>
          </cell>
          <cell r="G795">
            <v>0</v>
          </cell>
          <cell r="H795">
            <v>45</v>
          </cell>
          <cell r="I795">
            <v>0</v>
          </cell>
        </row>
        <row r="796">
          <cell r="B796" t="str">
            <v>18.25.01.02</v>
          </cell>
          <cell r="C796" t="str">
            <v>Bureta graduada capacidade 50ml</v>
          </cell>
          <cell r="D796" t="str">
            <v>pç</v>
          </cell>
          <cell r="E796">
            <v>48</v>
          </cell>
          <cell r="F796">
            <v>0</v>
          </cell>
          <cell r="G796">
            <v>0</v>
          </cell>
          <cell r="H796">
            <v>48</v>
          </cell>
          <cell r="I796">
            <v>0</v>
          </cell>
        </row>
        <row r="797">
          <cell r="B797" t="str">
            <v>18.25.02.01</v>
          </cell>
          <cell r="C797" t="str">
            <v>Frasco Erlenmeyer capacidade 250 mL</v>
          </cell>
          <cell r="D797" t="str">
            <v>pç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</row>
        <row r="798">
          <cell r="B798" t="str">
            <v>18.25.02.02</v>
          </cell>
          <cell r="C798" t="str">
            <v>Frasco Erlenmeyer capacidade 500 mL</v>
          </cell>
          <cell r="D798" t="str">
            <v>pç</v>
          </cell>
          <cell r="E798">
            <v>7.5</v>
          </cell>
          <cell r="F798">
            <v>0</v>
          </cell>
          <cell r="G798">
            <v>0</v>
          </cell>
          <cell r="H798">
            <v>7.5</v>
          </cell>
          <cell r="I798">
            <v>0</v>
          </cell>
        </row>
        <row r="799">
          <cell r="B799" t="str">
            <v>18.25.03.01</v>
          </cell>
          <cell r="C799" t="str">
            <v>Pipeta graduada de vidro, volume 1 mL, tipo 3, classe AS</v>
          </cell>
          <cell r="D799" t="str">
            <v>pç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</row>
        <row r="800">
          <cell r="B800" t="str">
            <v>18.25.03.02</v>
          </cell>
          <cell r="C800" t="str">
            <v>Pipeta graduada de vidro, volume 2 mL, tipo 3, classe AS</v>
          </cell>
          <cell r="D800" t="str">
            <v>pç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</row>
        <row r="801">
          <cell r="B801" t="str">
            <v>18.25.03.03</v>
          </cell>
          <cell r="C801" t="str">
            <v>Pipeta graduada de vidro, volume 5 mL, tipo 3, classe AS</v>
          </cell>
          <cell r="D801" t="str">
            <v>pç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</row>
        <row r="802">
          <cell r="B802" t="str">
            <v>18.25.03.04</v>
          </cell>
          <cell r="C802" t="str">
            <v>Pipeta graduada de vidro, volume 10 mL, tipo 3, classe AS</v>
          </cell>
          <cell r="D802" t="str">
            <v>pç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</row>
        <row r="803">
          <cell r="B803" t="str">
            <v>18.25.03.05</v>
          </cell>
          <cell r="C803" t="str">
            <v>Pipeta graduada de vidro, volume 10 mL, tipo 2, classe AS</v>
          </cell>
          <cell r="D803" t="str">
            <v>pç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</row>
        <row r="804">
          <cell r="B804" t="str">
            <v>18.25.03.06</v>
          </cell>
          <cell r="C804" t="str">
            <v>Pipetador Automático em borracha, c/três saídas, cap.aprox. 60 mL, para pipetas em até 100mL</v>
          </cell>
          <cell r="D804" t="str">
            <v>pç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</row>
        <row r="805">
          <cell r="B805" t="str">
            <v>18.25.04.01</v>
          </cell>
          <cell r="C805" t="str">
            <v>Balão Volumétrico 100ml com rolha vidro ou plástico</v>
          </cell>
          <cell r="D805" t="str">
            <v>pç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</row>
        <row r="806">
          <cell r="B806" t="str">
            <v>18.25.04.02</v>
          </cell>
          <cell r="C806" t="str">
            <v>Balão Volumétrico 500ml com rolha vidro ou plástico</v>
          </cell>
          <cell r="D806" t="str">
            <v>pç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</row>
        <row r="807">
          <cell r="B807" t="str">
            <v>18.25.04.03</v>
          </cell>
          <cell r="C807" t="str">
            <v>Balão Volumétrico 1000ml com rolha vidro ou plástico</v>
          </cell>
          <cell r="D807" t="str">
            <v>pç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</row>
        <row r="808">
          <cell r="B808" t="str">
            <v>18.25.05.01</v>
          </cell>
          <cell r="C808" t="str">
            <v>Escova grande (40x25x5cm)</v>
          </cell>
          <cell r="D808" t="str">
            <v>pç</v>
          </cell>
          <cell r="E808">
            <v>5.5</v>
          </cell>
          <cell r="F808">
            <v>0</v>
          </cell>
          <cell r="G808">
            <v>0</v>
          </cell>
          <cell r="H808">
            <v>5.5</v>
          </cell>
          <cell r="I808">
            <v>0</v>
          </cell>
        </row>
        <row r="809">
          <cell r="B809" t="str">
            <v>18.25.06.01</v>
          </cell>
          <cell r="C809" t="str">
            <v>Termômetro para temperatura ambiente</v>
          </cell>
          <cell r="D809" t="str">
            <v>pç</v>
          </cell>
          <cell r="E809">
            <v>43</v>
          </cell>
          <cell r="F809">
            <v>0</v>
          </cell>
          <cell r="G809">
            <v>0</v>
          </cell>
          <cell r="H809">
            <v>43</v>
          </cell>
          <cell r="I809">
            <v>0</v>
          </cell>
        </row>
        <row r="810">
          <cell r="B810" t="str">
            <v>18.25.06.02</v>
          </cell>
          <cell r="C810" t="str">
            <v>Termômetro 10 a 60ºC</v>
          </cell>
          <cell r="D810" t="str">
            <v>pç</v>
          </cell>
          <cell r="E810">
            <v>43</v>
          </cell>
          <cell r="F810">
            <v>0</v>
          </cell>
          <cell r="G810">
            <v>0</v>
          </cell>
          <cell r="H810">
            <v>43</v>
          </cell>
          <cell r="I810">
            <v>0</v>
          </cell>
        </row>
        <row r="811">
          <cell r="B811" t="str">
            <v>18.25.07.01</v>
          </cell>
          <cell r="C811" t="str">
            <v>Copo Griffin, Forma Baixa,  capacidade 100 mL</v>
          </cell>
          <cell r="D811" t="str">
            <v>pç</v>
          </cell>
          <cell r="E811">
            <v>3.4</v>
          </cell>
          <cell r="F811">
            <v>0</v>
          </cell>
          <cell r="G811">
            <v>0</v>
          </cell>
          <cell r="H811">
            <v>3.4</v>
          </cell>
          <cell r="I811">
            <v>0</v>
          </cell>
        </row>
        <row r="812">
          <cell r="B812" t="str">
            <v>18.25.07.02</v>
          </cell>
          <cell r="C812" t="str">
            <v>Copo Griffin, Forma Baixa,  capacidade 250 mL</v>
          </cell>
          <cell r="D812" t="str">
            <v>pç</v>
          </cell>
          <cell r="E812">
            <v>3.8</v>
          </cell>
          <cell r="F812">
            <v>0</v>
          </cell>
          <cell r="G812">
            <v>0</v>
          </cell>
          <cell r="H812">
            <v>3.8</v>
          </cell>
          <cell r="I812">
            <v>0</v>
          </cell>
        </row>
        <row r="813">
          <cell r="B813" t="str">
            <v>18.25.07.03</v>
          </cell>
          <cell r="C813" t="str">
            <v>Copo Griffin, Forma Baixa,  capacidade 600 mL</v>
          </cell>
          <cell r="D813" t="str">
            <v>pç</v>
          </cell>
          <cell r="E813">
            <v>5.8</v>
          </cell>
          <cell r="F813">
            <v>0</v>
          </cell>
          <cell r="G813">
            <v>0</v>
          </cell>
          <cell r="H813">
            <v>5.8</v>
          </cell>
          <cell r="I813">
            <v>0</v>
          </cell>
        </row>
        <row r="814">
          <cell r="B814" t="str">
            <v>18.25.07.04</v>
          </cell>
          <cell r="C814" t="str">
            <v>Copo Griffin, Forma Baixa,  capacidade 1000 mL</v>
          </cell>
          <cell r="D814" t="str">
            <v>pç</v>
          </cell>
          <cell r="E814">
            <v>9.8000000000000007</v>
          </cell>
          <cell r="F814">
            <v>0</v>
          </cell>
          <cell r="G814">
            <v>0</v>
          </cell>
          <cell r="H814">
            <v>9.8000000000000007</v>
          </cell>
          <cell r="I814">
            <v>0</v>
          </cell>
        </row>
        <row r="815">
          <cell r="B815" t="str">
            <v>18.25.08.01</v>
          </cell>
          <cell r="C815" t="str">
            <v>Funil de polietileno, para filtração rápida , diâmetro externo 110mm</v>
          </cell>
          <cell r="D815" t="str">
            <v>pç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</row>
        <row r="816">
          <cell r="B816" t="str">
            <v>18.25.08.02</v>
          </cell>
          <cell r="C816" t="str">
            <v>Funil de vidro liso comum, haste curta, diâmetro 150 mm</v>
          </cell>
          <cell r="D816" t="str">
            <v>pç</v>
          </cell>
          <cell r="E816">
            <v>18</v>
          </cell>
          <cell r="F816">
            <v>0</v>
          </cell>
          <cell r="G816">
            <v>0</v>
          </cell>
          <cell r="H816">
            <v>18</v>
          </cell>
          <cell r="I816">
            <v>0</v>
          </cell>
        </row>
        <row r="817">
          <cell r="B817" t="str">
            <v>18.25.08.03</v>
          </cell>
          <cell r="C817" t="str">
            <v>Funil de vidro analítico, haste curta, diâmetro 30 mm, capacidade 10 mL</v>
          </cell>
          <cell r="D817" t="str">
            <v>pç</v>
          </cell>
          <cell r="E817">
            <v>3.35</v>
          </cell>
          <cell r="F817">
            <v>0</v>
          </cell>
          <cell r="G817">
            <v>0</v>
          </cell>
          <cell r="H817">
            <v>3.35</v>
          </cell>
          <cell r="I817">
            <v>0</v>
          </cell>
        </row>
        <row r="818">
          <cell r="B818" t="str">
            <v>18.25.09.01</v>
          </cell>
          <cell r="C818" t="str">
            <v>Frasco de Vidro para reagente Cor Âmbar, tampa vidro, capacidade 125mL</v>
          </cell>
          <cell r="D818" t="str">
            <v>pç</v>
          </cell>
          <cell r="E818">
            <v>15.85</v>
          </cell>
          <cell r="F818">
            <v>0</v>
          </cell>
          <cell r="G818">
            <v>0</v>
          </cell>
          <cell r="H818">
            <v>15.85</v>
          </cell>
          <cell r="I818">
            <v>0</v>
          </cell>
        </row>
        <row r="819">
          <cell r="B819" t="str">
            <v>18.25.09.02</v>
          </cell>
          <cell r="C819" t="str">
            <v>Frasco de Vidro para reagente Cor Âmbar, tampa vidro, capacidade 250mL</v>
          </cell>
          <cell r="D819" t="str">
            <v>pç</v>
          </cell>
          <cell r="E819">
            <v>17.8</v>
          </cell>
          <cell r="F819">
            <v>0</v>
          </cell>
          <cell r="G819">
            <v>0</v>
          </cell>
          <cell r="H819">
            <v>17.8</v>
          </cell>
          <cell r="I819">
            <v>0</v>
          </cell>
        </row>
        <row r="820">
          <cell r="B820" t="str">
            <v>18.25.09.03</v>
          </cell>
          <cell r="C820" t="str">
            <v>Frasco de Vidro para reagente Cor Âmbar, tampa vidro, capacidade 500mL</v>
          </cell>
          <cell r="D820" t="str">
            <v>pç</v>
          </cell>
          <cell r="E820">
            <v>23.61</v>
          </cell>
          <cell r="F820">
            <v>0</v>
          </cell>
          <cell r="G820">
            <v>0</v>
          </cell>
          <cell r="H820">
            <v>23.61</v>
          </cell>
          <cell r="I820">
            <v>0</v>
          </cell>
        </row>
        <row r="821">
          <cell r="B821" t="str">
            <v>18.25.09.04</v>
          </cell>
          <cell r="C821" t="str">
            <v>Frasco de Vidro para reagente Cor Âmbar, tampa vidro, capacidade 1000mL</v>
          </cell>
          <cell r="D821" t="str">
            <v>pç</v>
          </cell>
          <cell r="E821">
            <v>41</v>
          </cell>
          <cell r="F821">
            <v>0</v>
          </cell>
          <cell r="G821">
            <v>0</v>
          </cell>
          <cell r="H821">
            <v>41</v>
          </cell>
          <cell r="I821">
            <v>0</v>
          </cell>
        </row>
        <row r="822">
          <cell r="B822" t="str">
            <v>18.25.09.05</v>
          </cell>
          <cell r="C822" t="str">
            <v>Frasco de Vidro para reagente Claro, tampa vidro, capacidade 125mL</v>
          </cell>
          <cell r="D822" t="str">
            <v>pç</v>
          </cell>
          <cell r="E822">
            <v>12.9</v>
          </cell>
          <cell r="F822">
            <v>0</v>
          </cell>
          <cell r="G822">
            <v>0</v>
          </cell>
          <cell r="H822">
            <v>12.9</v>
          </cell>
          <cell r="I822">
            <v>0</v>
          </cell>
        </row>
        <row r="823">
          <cell r="B823" t="str">
            <v>18.25.09.06</v>
          </cell>
          <cell r="C823" t="str">
            <v>Frasco de Vidro para reagente Claro, tampa vidro, capacidade 250mL</v>
          </cell>
          <cell r="D823" t="str">
            <v>pç</v>
          </cell>
          <cell r="E823">
            <v>15.12</v>
          </cell>
          <cell r="F823">
            <v>0</v>
          </cell>
          <cell r="G823">
            <v>0</v>
          </cell>
          <cell r="H823">
            <v>15.12</v>
          </cell>
          <cell r="I823">
            <v>0</v>
          </cell>
        </row>
        <row r="824">
          <cell r="B824" t="str">
            <v>18.25.09.07</v>
          </cell>
          <cell r="C824" t="str">
            <v>Frasco de Vidro para reagente Claro, tampa vidro, capacidade 500mL</v>
          </cell>
          <cell r="D824" t="str">
            <v>pç</v>
          </cell>
          <cell r="E824">
            <v>21</v>
          </cell>
          <cell r="F824">
            <v>0</v>
          </cell>
          <cell r="G824">
            <v>0</v>
          </cell>
          <cell r="H824">
            <v>21</v>
          </cell>
          <cell r="I824">
            <v>0</v>
          </cell>
        </row>
        <row r="825">
          <cell r="B825" t="str">
            <v>18.25.09.08</v>
          </cell>
          <cell r="C825" t="str">
            <v>Frasco de Vidro para reagente Claro, tampa vidro, capacidade 1000mL</v>
          </cell>
          <cell r="D825" t="str">
            <v>pç</v>
          </cell>
          <cell r="E825">
            <v>38</v>
          </cell>
          <cell r="F825">
            <v>0</v>
          </cell>
          <cell r="G825">
            <v>0</v>
          </cell>
          <cell r="H825">
            <v>38</v>
          </cell>
          <cell r="I825">
            <v>0</v>
          </cell>
        </row>
        <row r="826">
          <cell r="B826" t="str">
            <v>18.25.10.01</v>
          </cell>
          <cell r="C826" t="str">
            <v>Cone de Imhoff capacidade 1000 mL, vidro borossilicato, divisão 50 mL, limite de erro ± 10 mL</v>
          </cell>
          <cell r="D826" t="str">
            <v>pç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</row>
        <row r="827">
          <cell r="B827" t="str">
            <v>18.25.10.02</v>
          </cell>
          <cell r="C827" t="str">
            <v>Placa de Petry, dimensões: tampa 100mm de diâmetro, altura da parte inferior 15 mm</v>
          </cell>
          <cell r="D827" t="str">
            <v>pç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</row>
        <row r="828">
          <cell r="B828" t="str">
            <v>18.25.10.03</v>
          </cell>
          <cell r="C828" t="str">
            <v>Mangueira Látex 11x6mm</v>
          </cell>
          <cell r="D828" t="str">
            <v>pç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</row>
        <row r="829">
          <cell r="B829" t="str">
            <v>18.25.10.04</v>
          </cell>
          <cell r="C829" t="str">
            <v>Frasco lavador plástico, com tampa, capacidade 500 mL</v>
          </cell>
          <cell r="D829" t="str">
            <v>pç</v>
          </cell>
          <cell r="E829">
            <v>4.5</v>
          </cell>
          <cell r="F829">
            <v>0</v>
          </cell>
          <cell r="G829">
            <v>0</v>
          </cell>
          <cell r="H829">
            <v>4.5</v>
          </cell>
          <cell r="I829">
            <v>0</v>
          </cell>
        </row>
        <row r="830">
          <cell r="B830" t="str">
            <v>18.25.10.05</v>
          </cell>
          <cell r="C830" t="str">
            <v>Suporte universal para buretas, com base em aço carbono e haste</v>
          </cell>
          <cell r="D830" t="str">
            <v>pç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</row>
        <row r="831">
          <cell r="B831" t="str">
            <v>18.25.10.06</v>
          </cell>
          <cell r="C831" t="str">
            <v>Tela de arame com amianto ou refratária 18 x 18 cm</v>
          </cell>
          <cell r="D831" t="str">
            <v>pç</v>
          </cell>
          <cell r="E831">
            <v>12</v>
          </cell>
          <cell r="F831">
            <v>0</v>
          </cell>
          <cell r="G831">
            <v>0</v>
          </cell>
          <cell r="H831">
            <v>12</v>
          </cell>
          <cell r="I831">
            <v>0</v>
          </cell>
        </row>
        <row r="832">
          <cell r="B832" t="str">
            <v>18.25.10.07</v>
          </cell>
          <cell r="C832" t="str">
            <v>Pinça Dupla para buretas</v>
          </cell>
          <cell r="D832" t="str">
            <v>pç</v>
          </cell>
          <cell r="E832">
            <v>48</v>
          </cell>
          <cell r="F832">
            <v>0</v>
          </cell>
          <cell r="G832">
            <v>0</v>
          </cell>
          <cell r="H832">
            <v>48</v>
          </cell>
          <cell r="I832">
            <v>0</v>
          </cell>
        </row>
        <row r="833">
          <cell r="B833" t="str">
            <v>18.25.10.08</v>
          </cell>
          <cell r="C833" t="str">
            <v>Pera insufladora de borracha, sem válvula direcional, tipo aparelho de pressão</v>
          </cell>
          <cell r="D833" t="str">
            <v>pç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</row>
        <row r="834">
          <cell r="B834" t="str">
            <v>18.25.10.09</v>
          </cell>
          <cell r="C834" t="str">
            <v>Frasco BOD, aferido, numerado, capacidade 300mL, vidro</v>
          </cell>
          <cell r="D834" t="str">
            <v>pç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</row>
        <row r="835">
          <cell r="B835" t="str">
            <v>18.25.10.10</v>
          </cell>
          <cell r="C835" t="str">
            <v>Proveta graduada, polietileno, capacidade 100mL</v>
          </cell>
          <cell r="D835" t="str">
            <v>pç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</row>
        <row r="836">
          <cell r="B836" t="str">
            <v>18.25.10.11</v>
          </cell>
          <cell r="C836" t="str">
            <v>Tubo de ensaio, altura 180mm, diâmetro 18mm</v>
          </cell>
          <cell r="D836" t="str">
            <v>pç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</row>
        <row r="837">
          <cell r="B837" t="str">
            <v>18.25.10.12</v>
          </cell>
          <cell r="C837" t="str">
            <v>Bastão de vidro 6X300 mm, extremidades requeimadas e lacradas</v>
          </cell>
          <cell r="D837" t="str">
            <v>pç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</row>
        <row r="839">
          <cell r="B839" t="str">
            <v>18.35.00.00</v>
          </cell>
          <cell r="C839" t="str">
            <v>Equipamentos e Materiais para instalações Elétricas</v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>
            <v>0</v>
          </cell>
          <cell r="I839" t="str">
            <v/>
          </cell>
        </row>
        <row r="840">
          <cell r="B840" t="str">
            <v>18.35.01.01</v>
          </cell>
          <cell r="C840" t="str">
            <v>Cabo de Cobre Nu, seção 6mm2, Meio duro</v>
          </cell>
          <cell r="D840" t="str">
            <v>m</v>
          </cell>
          <cell r="E840">
            <v>2.91</v>
          </cell>
          <cell r="F840">
            <v>0</v>
          </cell>
          <cell r="G840">
            <v>0</v>
          </cell>
          <cell r="H840">
            <v>2.91</v>
          </cell>
          <cell r="I840">
            <v>0</v>
          </cell>
        </row>
        <row r="841">
          <cell r="B841" t="str">
            <v>18.35.01.02</v>
          </cell>
          <cell r="C841" t="str">
            <v>Cabo de Cobre Nu, seção 10mm2, Meio duro</v>
          </cell>
          <cell r="D841" t="str">
            <v>m</v>
          </cell>
          <cell r="E841">
            <v>3.7</v>
          </cell>
          <cell r="F841">
            <v>0</v>
          </cell>
          <cell r="G841">
            <v>0</v>
          </cell>
          <cell r="H841">
            <v>3.7</v>
          </cell>
          <cell r="I841">
            <v>0</v>
          </cell>
        </row>
        <row r="842">
          <cell r="B842" t="str">
            <v>18.35.01.03</v>
          </cell>
          <cell r="C842" t="str">
            <v>Cabo de Cobre Nu, seção 16mm2, Meio duro</v>
          </cell>
          <cell r="D842" t="str">
            <v>m</v>
          </cell>
          <cell r="E842">
            <v>5.9</v>
          </cell>
          <cell r="F842">
            <v>0</v>
          </cell>
          <cell r="G842">
            <v>0</v>
          </cell>
          <cell r="H842">
            <v>5.9</v>
          </cell>
          <cell r="I842">
            <v>0</v>
          </cell>
        </row>
        <row r="843">
          <cell r="B843" t="str">
            <v>18.35.01.04</v>
          </cell>
          <cell r="C843" t="str">
            <v>Cabo de Cobre Nu, seção 25mm2, Meio duro</v>
          </cell>
          <cell r="D843" t="str">
            <v>m</v>
          </cell>
          <cell r="E843">
            <v>9.11</v>
          </cell>
          <cell r="F843">
            <v>0</v>
          </cell>
          <cell r="G843">
            <v>0</v>
          </cell>
          <cell r="H843">
            <v>9.11</v>
          </cell>
          <cell r="I843">
            <v>0</v>
          </cell>
        </row>
        <row r="844">
          <cell r="B844" t="str">
            <v>18.35.01.05</v>
          </cell>
          <cell r="C844" t="str">
            <v>Cabo de Cobre Nu, seção 35mm2, Meio duro</v>
          </cell>
          <cell r="D844" t="str">
            <v>m</v>
          </cell>
          <cell r="E844">
            <v>12.59</v>
          </cell>
          <cell r="F844">
            <v>0</v>
          </cell>
          <cell r="G844">
            <v>0</v>
          </cell>
          <cell r="H844">
            <v>12.59</v>
          </cell>
          <cell r="I844">
            <v>0</v>
          </cell>
        </row>
        <row r="845">
          <cell r="B845" t="str">
            <v>18.35.01.06</v>
          </cell>
          <cell r="C845" t="str">
            <v>Cabo de Cobre Nu, seção 50mm2, Meio duro</v>
          </cell>
          <cell r="D845" t="str">
            <v>m</v>
          </cell>
          <cell r="E845">
            <v>17.53</v>
          </cell>
          <cell r="F845">
            <v>0</v>
          </cell>
          <cell r="G845">
            <v>0</v>
          </cell>
          <cell r="H845">
            <v>17.53</v>
          </cell>
          <cell r="I845">
            <v>0</v>
          </cell>
        </row>
        <row r="846">
          <cell r="B846" t="str">
            <v>18.35.01.07</v>
          </cell>
          <cell r="C846" t="str">
            <v>Cabo de Cobre Nu, seção 70mm2, Meio duro</v>
          </cell>
          <cell r="D846" t="str">
            <v>m</v>
          </cell>
          <cell r="E846">
            <v>24.7</v>
          </cell>
          <cell r="F846">
            <v>0</v>
          </cell>
          <cell r="G846">
            <v>0</v>
          </cell>
          <cell r="H846">
            <v>24.7</v>
          </cell>
          <cell r="I846">
            <v>0</v>
          </cell>
        </row>
        <row r="847">
          <cell r="B847" t="str">
            <v>18.35.01.08</v>
          </cell>
          <cell r="C847" t="str">
            <v>Cabo de Cobre Nu, seção 95mm2, Meio duro</v>
          </cell>
          <cell r="D847" t="str">
            <v>m</v>
          </cell>
          <cell r="E847">
            <v>34.79</v>
          </cell>
          <cell r="F847">
            <v>0</v>
          </cell>
          <cell r="G847">
            <v>0</v>
          </cell>
          <cell r="H847">
            <v>34.79</v>
          </cell>
          <cell r="I847">
            <v>0</v>
          </cell>
        </row>
        <row r="848">
          <cell r="B848" t="str">
            <v>18.35.01.09</v>
          </cell>
          <cell r="C848" t="str">
            <v>Cabo de Cobre Nu, seção 120mm2, Meio duro</v>
          </cell>
          <cell r="D848" t="str">
            <v>m</v>
          </cell>
          <cell r="E848">
            <v>45.57</v>
          </cell>
          <cell r="F848">
            <v>0</v>
          </cell>
          <cell r="G848">
            <v>0</v>
          </cell>
          <cell r="H848">
            <v>45.57</v>
          </cell>
          <cell r="I848">
            <v>0</v>
          </cell>
        </row>
        <row r="849">
          <cell r="B849" t="str">
            <v>18.35.01.10</v>
          </cell>
          <cell r="C849" t="str">
            <v>Cabo de Cobre Nu, seção 150mm2, Meio duro</v>
          </cell>
          <cell r="D849" t="str">
            <v>m</v>
          </cell>
          <cell r="E849">
            <v>57.95</v>
          </cell>
          <cell r="F849">
            <v>0</v>
          </cell>
          <cell r="G849">
            <v>0</v>
          </cell>
          <cell r="H849">
            <v>57.95</v>
          </cell>
          <cell r="I849">
            <v>0</v>
          </cell>
        </row>
        <row r="850">
          <cell r="B850" t="str">
            <v>18.35.01.11</v>
          </cell>
          <cell r="C850" t="str">
            <v>Cabo de Cobre Nu, seção 300mm2, Meio duro</v>
          </cell>
          <cell r="D850" t="str">
            <v>m</v>
          </cell>
          <cell r="E850">
            <v>120.09</v>
          </cell>
          <cell r="F850">
            <v>0</v>
          </cell>
          <cell r="G850">
            <v>0</v>
          </cell>
          <cell r="H850">
            <v>120.09</v>
          </cell>
          <cell r="I850">
            <v>0</v>
          </cell>
        </row>
        <row r="851">
          <cell r="B851" t="str">
            <v>18.35.01.12</v>
          </cell>
          <cell r="C851" t="str">
            <v>Cabo de Cobre Nu, seção 500mm2, Meio duro</v>
          </cell>
          <cell r="D851" t="str">
            <v>m</v>
          </cell>
          <cell r="E851">
            <v>201.68</v>
          </cell>
          <cell r="F851">
            <v>0</v>
          </cell>
          <cell r="G851">
            <v>0</v>
          </cell>
          <cell r="H851">
            <v>201.68</v>
          </cell>
          <cell r="I851">
            <v>0</v>
          </cell>
        </row>
        <row r="852">
          <cell r="B852" t="str">
            <v>18.35.01.13</v>
          </cell>
          <cell r="C852" t="str">
            <v>Cabo de Alumínio, Com Alma de Aço, bitola 1/0 AWG</v>
          </cell>
          <cell r="D852" t="str">
            <v>kg</v>
          </cell>
          <cell r="E852">
            <v>16.02</v>
          </cell>
          <cell r="F852">
            <v>0</v>
          </cell>
          <cell r="G852">
            <v>0</v>
          </cell>
          <cell r="H852">
            <v>16.02</v>
          </cell>
          <cell r="I852">
            <v>0</v>
          </cell>
        </row>
        <row r="853">
          <cell r="B853" t="str">
            <v>18.35.01.14</v>
          </cell>
          <cell r="C853" t="str">
            <v>Cabo de Alumínio, Com Alma de Aço, bitola 2 AWG</v>
          </cell>
          <cell r="D853" t="str">
            <v>kg</v>
          </cell>
          <cell r="E853">
            <v>16.149999999999999</v>
          </cell>
          <cell r="F853">
            <v>0</v>
          </cell>
          <cell r="G853">
            <v>0</v>
          </cell>
          <cell r="H853">
            <v>16.149999999999999</v>
          </cell>
          <cell r="I853">
            <v>0</v>
          </cell>
        </row>
        <row r="854">
          <cell r="B854" t="str">
            <v>18.35.01.15</v>
          </cell>
          <cell r="C854" t="str">
            <v>Cabo de Alumínio, Com Alma de Aço, bitola 4 AWG</v>
          </cell>
          <cell r="D854" t="str">
            <v>kg</v>
          </cell>
          <cell r="E854">
            <v>16.41</v>
          </cell>
          <cell r="F854">
            <v>0</v>
          </cell>
          <cell r="G854">
            <v>0</v>
          </cell>
          <cell r="H854">
            <v>16.41</v>
          </cell>
          <cell r="I854">
            <v>0</v>
          </cell>
        </row>
        <row r="855">
          <cell r="B855" t="str">
            <v>18.35.01.16</v>
          </cell>
          <cell r="C855" t="str">
            <v>Cabo de Alumínio, Sem Alma de Aço, bitola 1/0 AWG</v>
          </cell>
          <cell r="D855" t="str">
            <v>kg</v>
          </cell>
          <cell r="E855">
            <v>17.989999999999998</v>
          </cell>
          <cell r="F855">
            <v>0</v>
          </cell>
          <cell r="G855">
            <v>0</v>
          </cell>
          <cell r="H855">
            <v>17.989999999999998</v>
          </cell>
          <cell r="I855">
            <v>0</v>
          </cell>
        </row>
        <row r="856">
          <cell r="B856" t="str">
            <v>18.35.01.17</v>
          </cell>
          <cell r="C856" t="str">
            <v>Cabo de Alumínio, Sem Alma de Aço, bitola 2 AWG</v>
          </cell>
          <cell r="D856" t="str">
            <v>kg</v>
          </cell>
          <cell r="E856">
            <v>19.22</v>
          </cell>
          <cell r="F856">
            <v>0</v>
          </cell>
          <cell r="G856">
            <v>0</v>
          </cell>
          <cell r="H856">
            <v>19.22</v>
          </cell>
          <cell r="I856">
            <v>0</v>
          </cell>
        </row>
        <row r="857">
          <cell r="B857" t="str">
            <v>18.35.01.18</v>
          </cell>
          <cell r="C857" t="str">
            <v>Cabo de Alumínio, Sem Alma de Aço, bitola 4 AWG</v>
          </cell>
          <cell r="D857" t="str">
            <v>kg</v>
          </cell>
          <cell r="E857">
            <v>20.239999999999998</v>
          </cell>
          <cell r="F857">
            <v>0</v>
          </cell>
          <cell r="G857">
            <v>0</v>
          </cell>
          <cell r="H857">
            <v>20.239999999999998</v>
          </cell>
          <cell r="I857">
            <v>0</v>
          </cell>
        </row>
        <row r="858">
          <cell r="B858" t="str">
            <v>18.35.01.19</v>
          </cell>
          <cell r="C858" t="str">
            <v>Cabo de cobre singelo, seção 1,5mm2, Isolamento Anti-chama 0,6/1 kV TP Sintenax Pirelli ou equiv.</v>
          </cell>
          <cell r="D858" t="str">
            <v>m</v>
          </cell>
          <cell r="E858">
            <v>1.21</v>
          </cell>
          <cell r="F858">
            <v>0</v>
          </cell>
          <cell r="G858">
            <v>0</v>
          </cell>
          <cell r="H858">
            <v>1.21</v>
          </cell>
          <cell r="I858">
            <v>0</v>
          </cell>
        </row>
        <row r="859">
          <cell r="B859" t="str">
            <v>18.35.01.20</v>
          </cell>
          <cell r="C859" t="str">
            <v>Cabo de cobre singelo, seção 2,5mm2, Isolamento Anti-chama 0,6/1 kV TP Sintenax Pirelli ou equiv.</v>
          </cell>
          <cell r="D859" t="str">
            <v>m</v>
          </cell>
          <cell r="E859">
            <v>1.55</v>
          </cell>
          <cell r="F859">
            <v>0</v>
          </cell>
          <cell r="G859">
            <v>0</v>
          </cell>
          <cell r="H859">
            <v>1.55</v>
          </cell>
          <cell r="I859">
            <v>0</v>
          </cell>
        </row>
        <row r="860">
          <cell r="B860" t="str">
            <v>18.35.01.21</v>
          </cell>
          <cell r="C860" t="str">
            <v>Cabo de cobre singelo, seção 4,0mm2, Isolamento Anti-chama 0,6/1 kV TP Sintenax Pirelli ou equiv.</v>
          </cell>
          <cell r="D860" t="str">
            <v>m</v>
          </cell>
          <cell r="E860">
            <v>2.59</v>
          </cell>
          <cell r="F860">
            <v>0</v>
          </cell>
          <cell r="G860">
            <v>0</v>
          </cell>
          <cell r="H860">
            <v>2.59</v>
          </cell>
          <cell r="I860">
            <v>0</v>
          </cell>
        </row>
        <row r="861">
          <cell r="B861" t="str">
            <v>18.35.01.22</v>
          </cell>
          <cell r="C861" t="str">
            <v>Cabo de cobre singelo, seção 6,0mm2, Isolamento Anti-chama 0,6/1 kV TP Sintenax Pirelli ou equiv.</v>
          </cell>
          <cell r="D861" t="str">
            <v>m</v>
          </cell>
          <cell r="E861">
            <v>3.22</v>
          </cell>
          <cell r="F861">
            <v>0</v>
          </cell>
          <cell r="G861">
            <v>0</v>
          </cell>
          <cell r="H861">
            <v>3.22</v>
          </cell>
          <cell r="I861">
            <v>0</v>
          </cell>
        </row>
        <row r="862">
          <cell r="B862" t="str">
            <v>18.35.01.23</v>
          </cell>
          <cell r="C862" t="str">
            <v>Cabo de cobre singelo, seção 10,0mm2, Isolamento Anti-chama 0,6/1 kV TP Sintenax Pirelli ou equiv.</v>
          </cell>
          <cell r="D862" t="str">
            <v>m</v>
          </cell>
          <cell r="E862">
            <v>4.95</v>
          </cell>
          <cell r="F862">
            <v>0</v>
          </cell>
          <cell r="G862">
            <v>0</v>
          </cell>
          <cell r="H862">
            <v>4.95</v>
          </cell>
          <cell r="I862">
            <v>0</v>
          </cell>
        </row>
        <row r="863">
          <cell r="B863" t="str">
            <v>18.35.01.24</v>
          </cell>
          <cell r="C863" t="str">
            <v>Cabo de cobre singelo, seção 16,0mm2, Isolamento Anti-chama 0,6/1 kV TP Sintenax Pirelli ou equiv.</v>
          </cell>
          <cell r="D863" t="str">
            <v>m</v>
          </cell>
          <cell r="E863">
            <v>7.43</v>
          </cell>
          <cell r="F863">
            <v>0</v>
          </cell>
          <cell r="G863">
            <v>0</v>
          </cell>
          <cell r="H863">
            <v>7.43</v>
          </cell>
          <cell r="I863">
            <v>0</v>
          </cell>
        </row>
        <row r="864">
          <cell r="B864" t="str">
            <v>18.35.01.25</v>
          </cell>
          <cell r="C864" t="str">
            <v>Cabo de cobre singelo, seção 25,0mm2, Isolamento Anti-chama 0,6/1 kV TP Sintenax Pirelli ou equiv.</v>
          </cell>
          <cell r="D864" t="str">
            <v>m</v>
          </cell>
          <cell r="E864">
            <v>11.46</v>
          </cell>
          <cell r="F864">
            <v>0</v>
          </cell>
          <cell r="G864">
            <v>0</v>
          </cell>
          <cell r="H864">
            <v>11.46</v>
          </cell>
          <cell r="I864">
            <v>0</v>
          </cell>
        </row>
        <row r="865">
          <cell r="B865" t="str">
            <v>18.35.01.26</v>
          </cell>
          <cell r="C865" t="str">
            <v>Cabo de cobre singelo, seção 35,0mm2, Isolamento Anti-chama 0,6/1 kV TP Sintenax Pirelli ou equiv.</v>
          </cell>
          <cell r="D865" t="str">
            <v>m</v>
          </cell>
          <cell r="E865">
            <v>15.1</v>
          </cell>
          <cell r="F865">
            <v>0</v>
          </cell>
          <cell r="G865">
            <v>0</v>
          </cell>
          <cell r="H865">
            <v>15.1</v>
          </cell>
          <cell r="I865">
            <v>0</v>
          </cell>
        </row>
        <row r="866">
          <cell r="B866" t="str">
            <v>18.35.01.27</v>
          </cell>
          <cell r="C866" t="str">
            <v>Cabo de cobre singelo, seção 50,0mm2, Isolamento Anti-chama 0,6/1 kV TP Sintenax Pirelli ou equiv.</v>
          </cell>
          <cell r="D866" t="str">
            <v>m</v>
          </cell>
          <cell r="E866">
            <v>20.46</v>
          </cell>
          <cell r="F866">
            <v>0</v>
          </cell>
          <cell r="G866">
            <v>0</v>
          </cell>
          <cell r="H866">
            <v>20.46</v>
          </cell>
          <cell r="I866">
            <v>0</v>
          </cell>
        </row>
        <row r="867">
          <cell r="B867" t="str">
            <v>18.35.01.28</v>
          </cell>
          <cell r="C867" t="str">
            <v>Cabo de cobre singelo, seção 70,0mm2, Isolamento Anti-chama 0,6/1 kV TP Sintenax Pirelli ou equiv.</v>
          </cell>
          <cell r="D867" t="str">
            <v>m</v>
          </cell>
          <cell r="E867">
            <v>28.58</v>
          </cell>
          <cell r="F867">
            <v>0</v>
          </cell>
          <cell r="G867">
            <v>0</v>
          </cell>
          <cell r="H867">
            <v>28.58</v>
          </cell>
          <cell r="I867">
            <v>0</v>
          </cell>
        </row>
        <row r="868">
          <cell r="B868" t="str">
            <v>18.35.01.29</v>
          </cell>
          <cell r="C868" t="str">
            <v>Cabo de cobre singelo, seção 95,0mm2, Isolamento Anti-chama 0,6/1 kV TP Sintenax Pirelli ou equiv.</v>
          </cell>
          <cell r="D868" t="str">
            <v>m</v>
          </cell>
          <cell r="E868">
            <v>40.049999999999997</v>
          </cell>
          <cell r="F868">
            <v>0</v>
          </cell>
          <cell r="G868">
            <v>0</v>
          </cell>
          <cell r="H868">
            <v>40.049999999999997</v>
          </cell>
          <cell r="I868">
            <v>0</v>
          </cell>
        </row>
        <row r="869">
          <cell r="B869" t="str">
            <v>18.35.01.30</v>
          </cell>
          <cell r="C869" t="str">
            <v>Cabo de cobre singelo, seção 120,0mm2, Isolamento Anti-chama 0,6/1 kV TP Sintenax Pirelli ou equiv.</v>
          </cell>
          <cell r="D869" t="str">
            <v>m</v>
          </cell>
          <cell r="E869">
            <v>46.28</v>
          </cell>
          <cell r="F869">
            <v>0</v>
          </cell>
          <cell r="G869">
            <v>0</v>
          </cell>
          <cell r="H869">
            <v>46.28</v>
          </cell>
          <cell r="I869">
            <v>0</v>
          </cell>
        </row>
        <row r="870">
          <cell r="B870" t="str">
            <v>18.35.01.31</v>
          </cell>
          <cell r="C870" t="str">
            <v>Cabo de cobre singelo, seção 150,0mm2, Isolamento Anti-chama 0,6/1 kV TP Sintenax Pirelli ou equiv.</v>
          </cell>
          <cell r="D870" t="str">
            <v>m</v>
          </cell>
          <cell r="E870">
            <v>58.78</v>
          </cell>
          <cell r="F870">
            <v>0</v>
          </cell>
          <cell r="G870">
            <v>0</v>
          </cell>
          <cell r="H870">
            <v>58.78</v>
          </cell>
          <cell r="I870">
            <v>0</v>
          </cell>
        </row>
        <row r="871">
          <cell r="B871" t="str">
            <v>18.35.01.32</v>
          </cell>
          <cell r="C871" t="str">
            <v>Cabo de cobre singelo, seção 185,0mm2, Isolamento Anti-chama 0,6/1 kV TP Sintenax Pirelli ou equiv.</v>
          </cell>
          <cell r="D871" t="str">
            <v>m</v>
          </cell>
          <cell r="E871">
            <v>72.040000000000006</v>
          </cell>
          <cell r="F871">
            <v>0</v>
          </cell>
          <cell r="G871">
            <v>0</v>
          </cell>
          <cell r="H871">
            <v>72.040000000000006</v>
          </cell>
          <cell r="I871">
            <v>0</v>
          </cell>
        </row>
        <row r="872">
          <cell r="B872" t="str">
            <v>18.35.01.33</v>
          </cell>
          <cell r="C872" t="str">
            <v>Cabo de cobre singelo, seção 240,0mm2, Isolamento Anti-chama 0,6/1 kV TP Sintenax Pirelli ou equiv.</v>
          </cell>
          <cell r="D872" t="str">
            <v>m</v>
          </cell>
          <cell r="E872">
            <v>97.57</v>
          </cell>
          <cell r="F872">
            <v>0</v>
          </cell>
          <cell r="G872">
            <v>0</v>
          </cell>
          <cell r="H872">
            <v>97.57</v>
          </cell>
          <cell r="I872">
            <v>0</v>
          </cell>
        </row>
        <row r="873">
          <cell r="B873" t="str">
            <v>18.35.01.34</v>
          </cell>
          <cell r="C873" t="str">
            <v>Cabo de cobre singelo, seção 300,0mm2, Isolamento Anti-chama 0,6/1 kV TP Sintenax Pirelli ou equiv.</v>
          </cell>
          <cell r="D873" t="str">
            <v>m</v>
          </cell>
          <cell r="E873">
            <v>116.07</v>
          </cell>
          <cell r="F873">
            <v>0</v>
          </cell>
          <cell r="G873">
            <v>0</v>
          </cell>
          <cell r="H873">
            <v>116.07</v>
          </cell>
          <cell r="I873">
            <v>0</v>
          </cell>
        </row>
        <row r="874">
          <cell r="B874" t="str">
            <v>18.35.01.35</v>
          </cell>
          <cell r="C874" t="str">
            <v>Cabo de cobre singelo, seção 50,0mm2, Isolamento Anti-chama 20/35 kV TP Eprotenax Fx3 Pirelli ou equiv.</v>
          </cell>
          <cell r="D874" t="str">
            <v>m</v>
          </cell>
          <cell r="E874">
            <v>115.27</v>
          </cell>
          <cell r="F874">
            <v>0</v>
          </cell>
          <cell r="G874">
            <v>0</v>
          </cell>
          <cell r="H874">
            <v>115.27</v>
          </cell>
          <cell r="I874">
            <v>0</v>
          </cell>
        </row>
        <row r="875">
          <cell r="B875" t="str">
            <v>18.35.01.36</v>
          </cell>
          <cell r="C875" t="str">
            <v>Cabo de cobre singelo, seção 70,0mm2, Isolamento Anti-chama 20/35 kV TP Eprotenax Fx3 Pirelli ou equiv.</v>
          </cell>
          <cell r="D875" t="str">
            <v>m</v>
          </cell>
          <cell r="E875">
            <v>137.52000000000001</v>
          </cell>
          <cell r="F875">
            <v>0</v>
          </cell>
          <cell r="G875">
            <v>0</v>
          </cell>
          <cell r="H875">
            <v>137.52000000000001</v>
          </cell>
          <cell r="I875">
            <v>0</v>
          </cell>
        </row>
        <row r="876">
          <cell r="B876" t="str">
            <v>18.35.01.37</v>
          </cell>
          <cell r="C876" t="str">
            <v>Cabo de cobre singelo, seção 95,0mm2, Isolamento Anti-chama 20/35 kV TP Eprotenax Fx3 Pirelli ou equiv.</v>
          </cell>
          <cell r="D876" t="str">
            <v>m</v>
          </cell>
          <cell r="E876">
            <v>159.82</v>
          </cell>
          <cell r="F876">
            <v>0</v>
          </cell>
          <cell r="G876">
            <v>0</v>
          </cell>
          <cell r="H876">
            <v>159.82</v>
          </cell>
          <cell r="I876">
            <v>0</v>
          </cell>
        </row>
        <row r="877">
          <cell r="B877" t="str">
            <v>18.35.01.38</v>
          </cell>
          <cell r="C877" t="str">
            <v>Cabo de cobre singelo, seção 120,0mm2, Isolamento Anti-chama 20/35 kV TP Eprotenax Fx3 Pirelli ou equiv.</v>
          </cell>
          <cell r="D877" t="str">
            <v>m</v>
          </cell>
          <cell r="E877">
            <v>180.63</v>
          </cell>
          <cell r="F877">
            <v>0</v>
          </cell>
          <cell r="G877">
            <v>0</v>
          </cell>
          <cell r="H877">
            <v>180.63</v>
          </cell>
          <cell r="I877">
            <v>0</v>
          </cell>
        </row>
        <row r="878">
          <cell r="B878" t="str">
            <v>18.35.01.39</v>
          </cell>
          <cell r="C878" t="str">
            <v>Cabo de cobre singelo, seção 150,0mm2, Isolamento Anti-chama 20/35 kV TP Eprotenax Fx3 Pirelli ou equiv.</v>
          </cell>
          <cell r="D878" t="str">
            <v>m</v>
          </cell>
          <cell r="E878">
            <v>201.32</v>
          </cell>
          <cell r="F878">
            <v>0</v>
          </cell>
          <cell r="G878">
            <v>0</v>
          </cell>
          <cell r="H878">
            <v>201.32</v>
          </cell>
          <cell r="I878">
            <v>0</v>
          </cell>
        </row>
        <row r="879">
          <cell r="B879" t="str">
            <v>18.35.01.40</v>
          </cell>
          <cell r="C879" t="str">
            <v>Cabo de cobre singelo, seção 185,0mm2, Isolamento Anti-chama 20/35 kV TP Eprotenax Fx3 Pirelli ou equiv.</v>
          </cell>
          <cell r="D879" t="str">
            <v>m</v>
          </cell>
          <cell r="E879">
            <v>229.1</v>
          </cell>
          <cell r="F879">
            <v>0</v>
          </cell>
          <cell r="G879">
            <v>0</v>
          </cell>
          <cell r="H879">
            <v>229.1</v>
          </cell>
          <cell r="I879">
            <v>0</v>
          </cell>
        </row>
        <row r="880">
          <cell r="B880" t="str">
            <v>18.35.01.41</v>
          </cell>
          <cell r="C880" t="str">
            <v>Cabo de cobre singelo, seção 240,0mm2, Isolamento Anti-chama 20/35 kV TP Eprotenax Fx3 Pirelli ou equiv.</v>
          </cell>
          <cell r="D880" t="str">
            <v>m</v>
          </cell>
          <cell r="E880">
            <v>273.19</v>
          </cell>
          <cell r="F880">
            <v>0</v>
          </cell>
          <cell r="G880">
            <v>0</v>
          </cell>
          <cell r="H880">
            <v>273.19</v>
          </cell>
          <cell r="I880">
            <v>0</v>
          </cell>
        </row>
        <row r="881">
          <cell r="B881" t="str">
            <v>18.35.01.42</v>
          </cell>
          <cell r="C881" t="str">
            <v>Cabo de cobre singelo, seção 300,0mm2, Isolamento Anti-chama 20/35 kV TP Eprotenax Fx3 Pirelli ou equiv.</v>
          </cell>
          <cell r="D881" t="str">
            <v>m</v>
          </cell>
          <cell r="E881">
            <v>317.51</v>
          </cell>
          <cell r="F881">
            <v>0</v>
          </cell>
          <cell r="G881">
            <v>0</v>
          </cell>
          <cell r="H881">
            <v>317.51</v>
          </cell>
          <cell r="I881">
            <v>0</v>
          </cell>
        </row>
        <row r="882">
          <cell r="B882" t="str">
            <v>18.35.01.43</v>
          </cell>
          <cell r="C882" t="str">
            <v>Cabo de cobre singelo, seção 400,0mm2, Isolamento Anti-chama 20/35 kV TP Eprotenax Fx3 Pirelli ou equiv.</v>
          </cell>
          <cell r="D882" t="str">
            <v>m</v>
          </cell>
          <cell r="E882">
            <v>375.38</v>
          </cell>
          <cell r="F882">
            <v>0</v>
          </cell>
          <cell r="G882">
            <v>0</v>
          </cell>
          <cell r="H882">
            <v>375.38</v>
          </cell>
          <cell r="I882">
            <v>0</v>
          </cell>
        </row>
        <row r="883">
          <cell r="B883" t="str">
            <v>18.35.01.44</v>
          </cell>
          <cell r="C883" t="str">
            <v>Cabo de cobre singelo, seção 500,0mm2, Isolamento Anti-chama 20/35 kV TP Eprotenax Fx3 Pirelli ou equiv.</v>
          </cell>
          <cell r="D883" t="str">
            <v>m</v>
          </cell>
          <cell r="E883">
            <v>447.71</v>
          </cell>
          <cell r="F883">
            <v>0</v>
          </cell>
          <cell r="G883">
            <v>0</v>
          </cell>
          <cell r="H883">
            <v>447.71</v>
          </cell>
          <cell r="I883">
            <v>0</v>
          </cell>
        </row>
        <row r="884">
          <cell r="B884" t="str">
            <v>18.35.01.45</v>
          </cell>
          <cell r="C884" t="str">
            <v>Cabo de cobre singelo, seção 0,75mm2, Isolamento Anti-chama 0,45/0,75 kV TP Foreplast Alcoa ou equiv.</v>
          </cell>
          <cell r="D884" t="str">
            <v>m</v>
          </cell>
          <cell r="E884">
            <v>0.51</v>
          </cell>
          <cell r="F884">
            <v>0</v>
          </cell>
          <cell r="G884">
            <v>0</v>
          </cell>
          <cell r="H884">
            <v>0.51</v>
          </cell>
          <cell r="I884">
            <v>0</v>
          </cell>
        </row>
        <row r="885">
          <cell r="B885" t="str">
            <v>18.35.01.46</v>
          </cell>
          <cell r="C885" t="str">
            <v>Cabo de cobre singelo, seção 1,5mm2, Isolamento Anti-chama 0,45/0,75 kV TP Foreplast Alcoa ou equiv.</v>
          </cell>
          <cell r="D885" t="str">
            <v>m</v>
          </cell>
          <cell r="E885">
            <v>0.86</v>
          </cell>
          <cell r="F885">
            <v>0</v>
          </cell>
          <cell r="G885">
            <v>0</v>
          </cell>
          <cell r="H885">
            <v>0.86</v>
          </cell>
          <cell r="I885">
            <v>0</v>
          </cell>
        </row>
        <row r="886">
          <cell r="B886" t="str">
            <v>18.35.01.47</v>
          </cell>
          <cell r="C886" t="str">
            <v>Cabo de cobre singelo, seção 2,5mm2, Isolamento Anti-chama 0,45/0,75 kV TP Foreplast Alcoa ou equiv.</v>
          </cell>
          <cell r="D886" t="str">
            <v>m</v>
          </cell>
          <cell r="E886">
            <v>1.44</v>
          </cell>
          <cell r="F886">
            <v>0</v>
          </cell>
          <cell r="G886">
            <v>0</v>
          </cell>
          <cell r="H886">
            <v>1.44</v>
          </cell>
          <cell r="I886">
            <v>0</v>
          </cell>
        </row>
        <row r="887">
          <cell r="B887" t="str">
            <v>18.35.01.48</v>
          </cell>
          <cell r="C887" t="str">
            <v>Cabo de cobre singelo, seção 4,0mm2, Isolamento Anti-chama 0,45/0,75 kV TP Foreplast Alcoa ou equiv.</v>
          </cell>
          <cell r="D887" t="str">
            <v>m</v>
          </cell>
          <cell r="E887">
            <v>2.0699999999999998</v>
          </cell>
          <cell r="F887">
            <v>0</v>
          </cell>
          <cell r="G887">
            <v>0</v>
          </cell>
          <cell r="H887">
            <v>2.0699999999999998</v>
          </cell>
          <cell r="I887">
            <v>0</v>
          </cell>
        </row>
        <row r="888">
          <cell r="B888" t="str">
            <v>18.35.01.49</v>
          </cell>
          <cell r="C888" t="str">
            <v>Cabo de cobre singelo, seção 6,0mm2, Isolamento Anti-chama 0,45/0,75 kV TP Foreplast Alcoa ou equiv.</v>
          </cell>
          <cell r="D888" t="str">
            <v>m</v>
          </cell>
          <cell r="E888">
            <v>3.11</v>
          </cell>
          <cell r="F888">
            <v>0</v>
          </cell>
          <cell r="G888">
            <v>0</v>
          </cell>
          <cell r="H888">
            <v>3.11</v>
          </cell>
          <cell r="I888">
            <v>0</v>
          </cell>
        </row>
        <row r="889">
          <cell r="B889" t="str">
            <v>18.35.01.50</v>
          </cell>
          <cell r="C889" t="str">
            <v>Cabo de cobre singelo, seção 10,0mm2, Isolamento Anti-chama 0,45/0,75 kV TP Foreplast Alcoa ou equiv.</v>
          </cell>
          <cell r="D889" t="str">
            <v>m</v>
          </cell>
          <cell r="E889">
            <v>5.47</v>
          </cell>
          <cell r="F889">
            <v>0</v>
          </cell>
          <cell r="G889">
            <v>0</v>
          </cell>
          <cell r="H889">
            <v>5.47</v>
          </cell>
          <cell r="I889">
            <v>0</v>
          </cell>
        </row>
        <row r="890">
          <cell r="B890" t="str">
            <v>18.35.01.51</v>
          </cell>
          <cell r="C890" t="str">
            <v>Cabo de cobre singelo, seção 16,0mm2, Isolamento Anti-chama 0,45/0,75 kV TP Foreplast Alcoa ou equiv.</v>
          </cell>
          <cell r="D890" t="str">
            <v>m</v>
          </cell>
          <cell r="E890">
            <v>9.2200000000000006</v>
          </cell>
          <cell r="F890">
            <v>0</v>
          </cell>
          <cell r="G890">
            <v>0</v>
          </cell>
          <cell r="H890">
            <v>9.2200000000000006</v>
          </cell>
          <cell r="I890">
            <v>0</v>
          </cell>
        </row>
        <row r="891">
          <cell r="B891" t="str">
            <v>18.35.01.52</v>
          </cell>
          <cell r="C891" t="str">
            <v>Cabo de cobre singelo, seção 1,5mm2, Isolamento Anti-chama 0,45/0,75 kV TP Pirastic Pirelli ou equiv.</v>
          </cell>
          <cell r="D891" t="str">
            <v>m</v>
          </cell>
          <cell r="E891">
            <v>0.86</v>
          </cell>
          <cell r="F891">
            <v>0</v>
          </cell>
          <cell r="G891">
            <v>0</v>
          </cell>
          <cell r="H891">
            <v>0.86</v>
          </cell>
          <cell r="I891">
            <v>0</v>
          </cell>
        </row>
        <row r="892">
          <cell r="B892" t="str">
            <v>18.35.01.53</v>
          </cell>
          <cell r="C892" t="str">
            <v>Cabo de cobre singelo, seção 2,5mm2, Isolamento Anti-chama 0,45/0,75 kV TP Pirastic Pirelli ou equiv.</v>
          </cell>
          <cell r="D892" t="str">
            <v>m</v>
          </cell>
          <cell r="E892">
            <v>1.21</v>
          </cell>
          <cell r="F892">
            <v>0</v>
          </cell>
          <cell r="G892">
            <v>0</v>
          </cell>
          <cell r="H892">
            <v>1.21</v>
          </cell>
          <cell r="I892">
            <v>0</v>
          </cell>
        </row>
        <row r="893">
          <cell r="B893" t="str">
            <v>18.35.01.54</v>
          </cell>
          <cell r="C893" t="str">
            <v>Cabo de cobre singelo, seção 4,0mm2, Isolamento Anti-chama 0,45/0,75 kV TP Pirastic Pirelli ou equiv.</v>
          </cell>
          <cell r="D893" t="str">
            <v>m</v>
          </cell>
          <cell r="E893">
            <v>1.72</v>
          </cell>
          <cell r="F893">
            <v>0</v>
          </cell>
          <cell r="G893">
            <v>0</v>
          </cell>
          <cell r="H893">
            <v>1.72</v>
          </cell>
          <cell r="I893">
            <v>0</v>
          </cell>
        </row>
        <row r="894">
          <cell r="B894" t="str">
            <v>18.35.01.55</v>
          </cell>
          <cell r="C894" t="str">
            <v>Cabo de cobre singelo, seção 6,0mm2, Isolamento Anti-chama 0,45/0,75 kV TP Pirastic Pirelli ou equiv.</v>
          </cell>
          <cell r="D894" t="str">
            <v>m</v>
          </cell>
          <cell r="E894">
            <v>2.65</v>
          </cell>
          <cell r="F894">
            <v>0</v>
          </cell>
          <cell r="G894">
            <v>0</v>
          </cell>
          <cell r="H894">
            <v>2.65</v>
          </cell>
          <cell r="I894">
            <v>0</v>
          </cell>
        </row>
        <row r="895">
          <cell r="B895" t="str">
            <v>18.35.01.56</v>
          </cell>
          <cell r="C895" t="str">
            <v>Cabo de cobre singelo, seção 10,0mm2, Isolamento Anti-chama 0,45/0,75 kV TP Pirastic Pirelli ou equiv.</v>
          </cell>
          <cell r="D895" t="str">
            <v>m</v>
          </cell>
          <cell r="E895">
            <v>4.43</v>
          </cell>
          <cell r="F895">
            <v>0</v>
          </cell>
          <cell r="G895">
            <v>0</v>
          </cell>
          <cell r="H895">
            <v>4.43</v>
          </cell>
          <cell r="I895">
            <v>0</v>
          </cell>
        </row>
        <row r="896">
          <cell r="B896" t="str">
            <v>18.35.01.57</v>
          </cell>
          <cell r="C896" t="str">
            <v>Cabo de cobre singelo, seção 25,0mm2, Isolamento Anti-chama 0,45/0,75 kV TP Pirastic Pirelli ou equiv.</v>
          </cell>
          <cell r="D896" t="str">
            <v>m</v>
          </cell>
          <cell r="E896">
            <v>9.91</v>
          </cell>
          <cell r="F896">
            <v>0</v>
          </cell>
          <cell r="G896">
            <v>0</v>
          </cell>
          <cell r="H896">
            <v>9.91</v>
          </cell>
          <cell r="I896">
            <v>0</v>
          </cell>
        </row>
        <row r="897">
          <cell r="B897" t="str">
            <v>18.35.01.58</v>
          </cell>
          <cell r="C897" t="str">
            <v>Cabo de cobre singelo, seção 35,0mm2, Isolamento Anti-chama 0,45/0,75 kV TP Pirastic Pirelli ou equiv.</v>
          </cell>
          <cell r="D897" t="str">
            <v>m</v>
          </cell>
          <cell r="E897">
            <v>13.14</v>
          </cell>
          <cell r="F897">
            <v>0</v>
          </cell>
          <cell r="G897">
            <v>0</v>
          </cell>
          <cell r="H897">
            <v>13.14</v>
          </cell>
          <cell r="I897">
            <v>0</v>
          </cell>
        </row>
        <row r="898">
          <cell r="B898" t="str">
            <v>18.35.01.59</v>
          </cell>
          <cell r="C898" t="str">
            <v>Cabo de cobre singelo, seção 50,0mm2, Isolamento Anti-chama 0,45/0,75 kV TP Pirastic Pirelli ou equiv.</v>
          </cell>
          <cell r="D898" t="str">
            <v>m</v>
          </cell>
          <cell r="E898">
            <v>17.75</v>
          </cell>
          <cell r="F898">
            <v>0</v>
          </cell>
          <cell r="G898">
            <v>0</v>
          </cell>
          <cell r="H898">
            <v>17.75</v>
          </cell>
          <cell r="I898">
            <v>0</v>
          </cell>
        </row>
        <row r="899">
          <cell r="B899" t="str">
            <v>18.35.01.60</v>
          </cell>
          <cell r="C899" t="str">
            <v>Cabo de cobre singelo, seção 70,0mm2, Isolamento Anti-chama 0,45/0,75 kV TP Pirastic Pirelli ou equiv.</v>
          </cell>
          <cell r="D899" t="str">
            <v>m</v>
          </cell>
          <cell r="E899">
            <v>26.05</v>
          </cell>
          <cell r="F899">
            <v>0</v>
          </cell>
          <cell r="G899">
            <v>0</v>
          </cell>
          <cell r="H899">
            <v>26.05</v>
          </cell>
          <cell r="I899">
            <v>0</v>
          </cell>
        </row>
        <row r="900">
          <cell r="B900" t="str">
            <v>18.35.01.61</v>
          </cell>
          <cell r="C900" t="str">
            <v>Cabo de cobre singelo, seção 95,0mm2, Isolamento Anti-chama 0,45/0,75 kV TP Pirastic Pirelli ou equiv.</v>
          </cell>
          <cell r="D900" t="str">
            <v>m</v>
          </cell>
          <cell r="E900">
            <v>35.1</v>
          </cell>
          <cell r="F900">
            <v>0</v>
          </cell>
          <cell r="G900">
            <v>0</v>
          </cell>
          <cell r="H900">
            <v>35.1</v>
          </cell>
          <cell r="I900">
            <v>0</v>
          </cell>
        </row>
        <row r="901">
          <cell r="B901" t="str">
            <v>18.35.01.62</v>
          </cell>
          <cell r="C901" t="str">
            <v>Cabo de cobre singelo, seção 120,0mm2, Isolamento Anti-chama 0,45/0,75 kV TP Pirastic Pirelli ou equiv.</v>
          </cell>
          <cell r="D901" t="str">
            <v>m</v>
          </cell>
          <cell r="E901">
            <v>43.74</v>
          </cell>
          <cell r="F901">
            <v>0</v>
          </cell>
          <cell r="G901">
            <v>0</v>
          </cell>
          <cell r="H901">
            <v>43.74</v>
          </cell>
          <cell r="I901">
            <v>0</v>
          </cell>
        </row>
        <row r="902">
          <cell r="B902" t="str">
            <v>18.35.01.63</v>
          </cell>
          <cell r="C902" t="str">
            <v>Cabo de cobre singelo, seção 150,0mm2, Isolamento Anti-chama 0,45/0,75 kV TP Pirastic Pirelli ou equiv.</v>
          </cell>
          <cell r="D902" t="str">
            <v>m</v>
          </cell>
          <cell r="E902">
            <v>52.85</v>
          </cell>
          <cell r="F902">
            <v>0</v>
          </cell>
          <cell r="G902">
            <v>0</v>
          </cell>
          <cell r="H902">
            <v>52.85</v>
          </cell>
          <cell r="I902">
            <v>0</v>
          </cell>
        </row>
        <row r="903">
          <cell r="B903" t="str">
            <v>18.35.01.64</v>
          </cell>
          <cell r="C903" t="str">
            <v>Cabo de cobre singelo, seção 185,0mm2, Isolamento Anti-chama 0,45/0,75 kV TP Pirastic Pirelli ou equiv.</v>
          </cell>
          <cell r="D903" t="str">
            <v>m</v>
          </cell>
          <cell r="E903">
            <v>66.099999999999994</v>
          </cell>
          <cell r="F903">
            <v>0</v>
          </cell>
          <cell r="G903">
            <v>0</v>
          </cell>
          <cell r="H903">
            <v>66.099999999999994</v>
          </cell>
          <cell r="I903">
            <v>0</v>
          </cell>
        </row>
        <row r="904">
          <cell r="B904" t="str">
            <v>18.35.01.65</v>
          </cell>
          <cell r="C904" t="str">
            <v>Cabo de cobre singelo, seção 240,0mm2, Isolamento Anti-chama 0,45/0,75 kV TP Pirastic Pirelli ou equiv.</v>
          </cell>
          <cell r="D904" t="str">
            <v>m</v>
          </cell>
          <cell r="E904">
            <v>86.05</v>
          </cell>
          <cell r="F904">
            <v>0</v>
          </cell>
          <cell r="G904">
            <v>0</v>
          </cell>
          <cell r="H904">
            <v>86.05</v>
          </cell>
          <cell r="I904">
            <v>0</v>
          </cell>
        </row>
        <row r="905">
          <cell r="B905" t="str">
            <v>18.35.01.66</v>
          </cell>
          <cell r="C905" t="str">
            <v>Cabo de cobre singelo, seção 300,0mm2, Isolamento Anti-chama 0,45/0,75 kV TP Pirastic Pirelli ou equiv.</v>
          </cell>
          <cell r="D905" t="str">
            <v>m</v>
          </cell>
          <cell r="E905">
            <v>104.61</v>
          </cell>
          <cell r="F905">
            <v>0</v>
          </cell>
          <cell r="G905">
            <v>0</v>
          </cell>
          <cell r="H905">
            <v>104.61</v>
          </cell>
          <cell r="I905">
            <v>0</v>
          </cell>
        </row>
        <row r="906">
          <cell r="B906" t="str">
            <v>18.35.01.67</v>
          </cell>
          <cell r="C906" t="str">
            <v>Cabo de cobre singelo, seção 400,0mm2, Isolamento Anti-chama 0,45/0,75 kV TP Pirastic Pirelli ou equiv.</v>
          </cell>
          <cell r="D906" t="str">
            <v>m</v>
          </cell>
          <cell r="E906">
            <v>135.96</v>
          </cell>
          <cell r="F906">
            <v>0</v>
          </cell>
          <cell r="G906">
            <v>0</v>
          </cell>
          <cell r="H906">
            <v>135.96</v>
          </cell>
          <cell r="I906">
            <v>0</v>
          </cell>
        </row>
        <row r="907">
          <cell r="B907" t="str">
            <v>18.35.01.68</v>
          </cell>
          <cell r="C907" t="str">
            <v>Cabo de cobre múltiplo, seção 3x10,0mm2, Isolamento Anti-chama 0,45/0,75 kV TP Ficap ou equiv.</v>
          </cell>
          <cell r="D907" t="str">
            <v>m</v>
          </cell>
          <cell r="E907">
            <v>21.32</v>
          </cell>
          <cell r="F907">
            <v>0</v>
          </cell>
          <cell r="G907">
            <v>0</v>
          </cell>
          <cell r="H907">
            <v>21.32</v>
          </cell>
          <cell r="I907">
            <v>0</v>
          </cell>
        </row>
        <row r="908">
          <cell r="B908" t="str">
            <v>18.35.01.69</v>
          </cell>
          <cell r="C908" t="str">
            <v>Cabo de cobre múltiplo, seção 3x16,0mm2, Isolamento Anti-chama 0,45/0,75 kV TP Ficap ou equiv.</v>
          </cell>
          <cell r="D908" t="str">
            <v>m</v>
          </cell>
          <cell r="E908">
            <v>28.76</v>
          </cell>
          <cell r="F908">
            <v>0</v>
          </cell>
          <cell r="G908">
            <v>0</v>
          </cell>
          <cell r="H908">
            <v>28.76</v>
          </cell>
          <cell r="I908">
            <v>0</v>
          </cell>
        </row>
        <row r="909">
          <cell r="B909" t="str">
            <v>18.35.01.70</v>
          </cell>
          <cell r="C909" t="str">
            <v>Cabo de cobre múltiplo, seção 3x25,0mm2, Isolamento Anti-chama 0,45/0,75 kV TP Ficap ou equiv.</v>
          </cell>
          <cell r="D909" t="str">
            <v>m</v>
          </cell>
          <cell r="E909">
            <v>42.76</v>
          </cell>
          <cell r="F909">
            <v>0</v>
          </cell>
          <cell r="G909">
            <v>0</v>
          </cell>
          <cell r="H909">
            <v>42.76</v>
          </cell>
          <cell r="I909">
            <v>0</v>
          </cell>
        </row>
        <row r="910">
          <cell r="B910" t="str">
            <v>18.35.01.71</v>
          </cell>
          <cell r="C910" t="str">
            <v>Cabo de cobre múltiplo, seção 2x1,5mm2, Isolamento Anti-chama 750 V</v>
          </cell>
          <cell r="D910" t="str">
            <v>m</v>
          </cell>
          <cell r="E910">
            <v>1.99</v>
          </cell>
          <cell r="F910">
            <v>0</v>
          </cell>
          <cell r="G910">
            <v>0</v>
          </cell>
          <cell r="H910">
            <v>1.99</v>
          </cell>
          <cell r="I910">
            <v>0</v>
          </cell>
        </row>
        <row r="911">
          <cell r="B911" t="str">
            <v>18.35.01.72</v>
          </cell>
          <cell r="C911" t="str">
            <v>Cabo de cobre múltiplo, seção 2x4,0mm2, Isolamento Anti-chama 750 V</v>
          </cell>
          <cell r="D911" t="str">
            <v>m</v>
          </cell>
          <cell r="E911">
            <v>4.2699999999999996</v>
          </cell>
          <cell r="F911">
            <v>0</v>
          </cell>
          <cell r="G911">
            <v>0</v>
          </cell>
          <cell r="H911">
            <v>4.2699999999999996</v>
          </cell>
          <cell r="I911">
            <v>0</v>
          </cell>
        </row>
        <row r="912">
          <cell r="B912" t="str">
            <v>18.35.01.73</v>
          </cell>
          <cell r="C912" t="str">
            <v>Cabo de cobre múltiplo, seção 2x6,0mm2, Isolamento Anti-chama 750 V</v>
          </cell>
          <cell r="D912" t="str">
            <v>m</v>
          </cell>
          <cell r="E912">
            <v>6.41</v>
          </cell>
          <cell r="F912">
            <v>0</v>
          </cell>
          <cell r="G912">
            <v>0</v>
          </cell>
          <cell r="H912">
            <v>6.41</v>
          </cell>
          <cell r="I912">
            <v>0</v>
          </cell>
        </row>
        <row r="913">
          <cell r="B913" t="str">
            <v>18.35.01.74</v>
          </cell>
          <cell r="C913" t="str">
            <v>Cabo de cobre múltiplo, seção 2x10,0mm2, Isolamento Anti-chama 750 V</v>
          </cell>
          <cell r="D913" t="str">
            <v>m</v>
          </cell>
          <cell r="E913">
            <v>9.59</v>
          </cell>
          <cell r="F913">
            <v>0</v>
          </cell>
          <cell r="G913">
            <v>0</v>
          </cell>
          <cell r="H913">
            <v>9.59</v>
          </cell>
          <cell r="I913">
            <v>0</v>
          </cell>
        </row>
        <row r="914">
          <cell r="B914" t="str">
            <v>18.35.01.75</v>
          </cell>
          <cell r="C914" t="str">
            <v>Cabo de cobre múltiplo, seção 3x1,5mm2, Isolamento Anti-chama 750 V</v>
          </cell>
          <cell r="D914" t="str">
            <v>m</v>
          </cell>
          <cell r="E914">
            <v>2.64</v>
          </cell>
          <cell r="F914">
            <v>0</v>
          </cell>
          <cell r="G914">
            <v>0</v>
          </cell>
          <cell r="H914">
            <v>2.64</v>
          </cell>
          <cell r="I914">
            <v>0</v>
          </cell>
        </row>
        <row r="915">
          <cell r="B915" t="str">
            <v>18.35.01.76</v>
          </cell>
          <cell r="C915" t="str">
            <v>Cabo de cobre múltiplo, seção 3x4,0mm2, Isolamento Anti-chama 750 V</v>
          </cell>
          <cell r="D915" t="str">
            <v>m</v>
          </cell>
          <cell r="E915">
            <v>6.13</v>
          </cell>
          <cell r="F915">
            <v>0</v>
          </cell>
          <cell r="G915">
            <v>0</v>
          </cell>
          <cell r="H915">
            <v>6.13</v>
          </cell>
          <cell r="I915">
            <v>0</v>
          </cell>
        </row>
        <row r="916">
          <cell r="B916" t="str">
            <v>18.35.01.77</v>
          </cell>
          <cell r="C916" t="str">
            <v>Cabo de cobre múltiplo, seção 3x6,0mm2, Isolamento Anti-chama 750 V</v>
          </cell>
          <cell r="D916" t="str">
            <v>m</v>
          </cell>
          <cell r="E916">
            <v>8.69</v>
          </cell>
          <cell r="F916">
            <v>0</v>
          </cell>
          <cell r="G916">
            <v>0</v>
          </cell>
          <cell r="H916">
            <v>8.69</v>
          </cell>
          <cell r="I916">
            <v>0</v>
          </cell>
        </row>
        <row r="917">
          <cell r="B917" t="str">
            <v>18.35.01.78</v>
          </cell>
          <cell r="C917" t="str">
            <v>Cabo de cobre múltiplo, seção 3x10,0mm2, Isolamento Anti-chama 750 V</v>
          </cell>
          <cell r="D917" t="str">
            <v>m</v>
          </cell>
          <cell r="E917">
            <v>13.23</v>
          </cell>
          <cell r="F917">
            <v>0</v>
          </cell>
          <cell r="G917">
            <v>0</v>
          </cell>
          <cell r="H917">
            <v>13.23</v>
          </cell>
          <cell r="I917">
            <v>0</v>
          </cell>
        </row>
        <row r="918">
          <cell r="B918" t="str">
            <v>18.35.01.79</v>
          </cell>
          <cell r="C918" t="str">
            <v>Cabo de cobre múltiplo, seção 4x1,5mm2, Isolamento Anti-chama 750 V</v>
          </cell>
          <cell r="D918" t="str">
            <v>m</v>
          </cell>
          <cell r="E918">
            <v>3.37</v>
          </cell>
          <cell r="F918">
            <v>0</v>
          </cell>
          <cell r="G918">
            <v>0</v>
          </cell>
          <cell r="H918">
            <v>3.37</v>
          </cell>
          <cell r="I918">
            <v>0</v>
          </cell>
        </row>
        <row r="919">
          <cell r="B919" t="str">
            <v>18.35.01.80</v>
          </cell>
          <cell r="C919" t="str">
            <v>Cabo de cobre múltiplo, seção 4x4,0mm2, Isolamento Anti-chama 750 V</v>
          </cell>
          <cell r="D919" t="str">
            <v>m</v>
          </cell>
          <cell r="E919">
            <v>7.83</v>
          </cell>
          <cell r="F919">
            <v>0</v>
          </cell>
          <cell r="G919">
            <v>0</v>
          </cell>
          <cell r="H919">
            <v>7.83</v>
          </cell>
          <cell r="I919">
            <v>0</v>
          </cell>
        </row>
        <row r="920">
          <cell r="B920" t="str">
            <v>18.35.01.81</v>
          </cell>
          <cell r="C920" t="str">
            <v>Cabo de cobre múltiplo, seção 4x6,0mm2, Isolamento Anti-chama 750 V</v>
          </cell>
          <cell r="D920" t="str">
            <v>m</v>
          </cell>
          <cell r="E920">
            <v>11.47</v>
          </cell>
          <cell r="F920">
            <v>0</v>
          </cell>
          <cell r="G920">
            <v>0</v>
          </cell>
          <cell r="H920">
            <v>11.47</v>
          </cell>
          <cell r="I920">
            <v>0</v>
          </cell>
        </row>
        <row r="921">
          <cell r="B921" t="str">
            <v>18.35.01.82</v>
          </cell>
          <cell r="C921" t="str">
            <v>Cabo de cobre múltiplo, seção 4x10,0mm2, Isolamento Anti-chama 750 V</v>
          </cell>
          <cell r="D921" t="str">
            <v>m</v>
          </cell>
          <cell r="E921">
            <v>18.18</v>
          </cell>
          <cell r="F921">
            <v>0</v>
          </cell>
          <cell r="G921">
            <v>0</v>
          </cell>
          <cell r="H921">
            <v>18.18</v>
          </cell>
          <cell r="I921">
            <v>0</v>
          </cell>
        </row>
        <row r="922">
          <cell r="B922" t="str">
            <v>18.35.02.01</v>
          </cell>
          <cell r="C922" t="str">
            <v>Curva 90º, Ferro Galvanizado, DN 1/2", para Eletroduto, com Luva</v>
          </cell>
          <cell r="D922" t="str">
            <v>cj</v>
          </cell>
          <cell r="E922">
            <v>2.79</v>
          </cell>
          <cell r="F922">
            <v>0</v>
          </cell>
          <cell r="G922">
            <v>0</v>
          </cell>
          <cell r="H922">
            <v>2.79</v>
          </cell>
          <cell r="I922">
            <v>0</v>
          </cell>
        </row>
        <row r="923">
          <cell r="B923" t="str">
            <v>18.35.02.02</v>
          </cell>
          <cell r="C923" t="str">
            <v>Curva 90º, Ferro Galvanizado, DN 3/4", para Eletroduto, com Luva</v>
          </cell>
          <cell r="D923" t="str">
            <v>cj</v>
          </cell>
          <cell r="E923">
            <v>3.12</v>
          </cell>
          <cell r="F923">
            <v>0</v>
          </cell>
          <cell r="G923">
            <v>0</v>
          </cell>
          <cell r="H923">
            <v>3.12</v>
          </cell>
          <cell r="I923">
            <v>0</v>
          </cell>
        </row>
        <row r="924">
          <cell r="B924" t="str">
            <v>18.35.02.03</v>
          </cell>
          <cell r="C924" t="str">
            <v>Curva 90º, Ferro Galvanizado, DN 1", para Eletroduto, com Luva</v>
          </cell>
          <cell r="D924" t="str">
            <v>cj</v>
          </cell>
          <cell r="E924">
            <v>4.07</v>
          </cell>
          <cell r="F924">
            <v>0</v>
          </cell>
          <cell r="G924">
            <v>0</v>
          </cell>
          <cell r="H924">
            <v>4.07</v>
          </cell>
          <cell r="I924">
            <v>0</v>
          </cell>
        </row>
        <row r="925">
          <cell r="B925" t="str">
            <v>18.35.02.04</v>
          </cell>
          <cell r="C925" t="str">
            <v>Curva 90º, Ferro Galvanizado, DN 1 1/4", para Eletroduto, com Luva</v>
          </cell>
          <cell r="D925" t="str">
            <v>cj</v>
          </cell>
          <cell r="E925">
            <v>8.1300000000000008</v>
          </cell>
          <cell r="F925">
            <v>0</v>
          </cell>
          <cell r="G925">
            <v>0</v>
          </cell>
          <cell r="H925">
            <v>8.1300000000000008</v>
          </cell>
          <cell r="I925">
            <v>0</v>
          </cell>
        </row>
        <row r="926">
          <cell r="B926" t="str">
            <v>18.35.02.05</v>
          </cell>
          <cell r="C926" t="str">
            <v>Curva 90º, Ferro Galvanizado, DN 1 1/2", para Eletroduto, com Luva</v>
          </cell>
          <cell r="D926" t="str">
            <v>cj</v>
          </cell>
          <cell r="E926">
            <v>11.33</v>
          </cell>
          <cell r="F926">
            <v>0</v>
          </cell>
          <cell r="G926">
            <v>0</v>
          </cell>
          <cell r="H926">
            <v>11.33</v>
          </cell>
          <cell r="I926">
            <v>0</v>
          </cell>
        </row>
        <row r="927">
          <cell r="B927" t="str">
            <v>18.35.02.06</v>
          </cell>
          <cell r="C927" t="str">
            <v>Curva 90º, Ferro Galvanizado, DN 2", para Eletroduto, com Luva</v>
          </cell>
          <cell r="D927" t="str">
            <v>cj</v>
          </cell>
          <cell r="E927">
            <v>18.420000000000002</v>
          </cell>
          <cell r="F927">
            <v>0</v>
          </cell>
          <cell r="G927">
            <v>0</v>
          </cell>
          <cell r="H927">
            <v>18.420000000000002</v>
          </cell>
          <cell r="I927">
            <v>0</v>
          </cell>
        </row>
        <row r="928">
          <cell r="B928" t="str">
            <v>18.35.02.07</v>
          </cell>
          <cell r="C928" t="str">
            <v>Curva 90º, Ferro Galvanizado, DN 2 1/2", para Eletroduto, com Luva</v>
          </cell>
          <cell r="D928" t="str">
            <v>cj</v>
          </cell>
          <cell r="E928">
            <v>38.590000000000003</v>
          </cell>
          <cell r="F928">
            <v>0</v>
          </cell>
          <cell r="G928">
            <v>0</v>
          </cell>
          <cell r="H928">
            <v>38.590000000000003</v>
          </cell>
          <cell r="I928">
            <v>0</v>
          </cell>
        </row>
        <row r="929">
          <cell r="B929" t="str">
            <v>18.35.02.08</v>
          </cell>
          <cell r="C929" t="str">
            <v>Curva 90º, Ferro Galvanizado, DN 3", para Eletroduto, com Luva</v>
          </cell>
          <cell r="D929" t="str">
            <v>cj</v>
          </cell>
          <cell r="E929">
            <v>57.24</v>
          </cell>
          <cell r="F929">
            <v>0</v>
          </cell>
          <cell r="G929">
            <v>0</v>
          </cell>
          <cell r="H929">
            <v>57.24</v>
          </cell>
          <cell r="I929">
            <v>0</v>
          </cell>
        </row>
        <row r="930">
          <cell r="B930" t="str">
            <v>18.35.02.09</v>
          </cell>
          <cell r="C930" t="str">
            <v>Curva 90º, Ferro Galvanizado, DN 4", para Eletroduto, com Luva</v>
          </cell>
          <cell r="D930" t="str">
            <v>cj</v>
          </cell>
          <cell r="E930">
            <v>99.6</v>
          </cell>
          <cell r="F930">
            <v>0</v>
          </cell>
          <cell r="G930">
            <v>0</v>
          </cell>
          <cell r="H930">
            <v>99.6</v>
          </cell>
          <cell r="I930">
            <v>0</v>
          </cell>
        </row>
        <row r="931">
          <cell r="B931" t="str">
            <v>18.35.02.10</v>
          </cell>
          <cell r="C931" t="str">
            <v>Curva 90º, PVC, DN 1/2", para Eletroduto Roscável, com Luva</v>
          </cell>
          <cell r="D931" t="str">
            <v>cj</v>
          </cell>
          <cell r="E931">
            <v>2.15</v>
          </cell>
          <cell r="F931">
            <v>0</v>
          </cell>
          <cell r="G931">
            <v>0</v>
          </cell>
          <cell r="H931">
            <v>2.15</v>
          </cell>
          <cell r="I931">
            <v>0</v>
          </cell>
        </row>
        <row r="932">
          <cell r="B932" t="str">
            <v>18.35.02.11</v>
          </cell>
          <cell r="C932" t="str">
            <v>Curva 90º, PVC, DN 3/4", para Eletroduto Roscável, com Luva</v>
          </cell>
          <cell r="D932" t="str">
            <v>cj</v>
          </cell>
          <cell r="E932">
            <v>2.4500000000000002</v>
          </cell>
          <cell r="F932">
            <v>0</v>
          </cell>
          <cell r="G932">
            <v>0</v>
          </cell>
          <cell r="H932">
            <v>2.4500000000000002</v>
          </cell>
          <cell r="I932">
            <v>0</v>
          </cell>
        </row>
        <row r="933">
          <cell r="B933" t="str">
            <v>18.35.02.12</v>
          </cell>
          <cell r="C933" t="str">
            <v>Curva 90º, PVC, DN 1", para Eletroduto Roscável, com Luva</v>
          </cell>
          <cell r="D933" t="str">
            <v>cj</v>
          </cell>
          <cell r="E933">
            <v>3.54</v>
          </cell>
          <cell r="F933">
            <v>0</v>
          </cell>
          <cell r="G933">
            <v>0</v>
          </cell>
          <cell r="H933">
            <v>3.54</v>
          </cell>
          <cell r="I933">
            <v>0</v>
          </cell>
        </row>
        <row r="934">
          <cell r="B934" t="str">
            <v>18.35.02.13</v>
          </cell>
          <cell r="C934" t="str">
            <v>Curva 90º, PVC, DN 1 1/4", para Eletroduto Roscável, com Luva</v>
          </cell>
          <cell r="D934" t="str">
            <v>cj</v>
          </cell>
          <cell r="E934">
            <v>5.21</v>
          </cell>
          <cell r="F934">
            <v>0</v>
          </cell>
          <cell r="G934">
            <v>0</v>
          </cell>
          <cell r="H934">
            <v>5.21</v>
          </cell>
          <cell r="I934">
            <v>0</v>
          </cell>
        </row>
        <row r="935">
          <cell r="B935" t="str">
            <v>18.35.02.14</v>
          </cell>
          <cell r="C935" t="str">
            <v>Curva 90º, PVC, DN 1 1/2", para Eletroduto Roscável, com Luva</v>
          </cell>
          <cell r="D935" t="str">
            <v>cj</v>
          </cell>
          <cell r="E935">
            <v>6.11</v>
          </cell>
          <cell r="F935">
            <v>0</v>
          </cell>
          <cell r="G935">
            <v>0</v>
          </cell>
          <cell r="H935">
            <v>6.11</v>
          </cell>
          <cell r="I935">
            <v>0</v>
          </cell>
        </row>
        <row r="936">
          <cell r="B936" t="str">
            <v>18.35.02.15</v>
          </cell>
          <cell r="C936" t="str">
            <v>Curva 90º, PVC, DN 2", para Eletroduto Roscável, com Luva</v>
          </cell>
          <cell r="D936" t="str">
            <v>cj</v>
          </cell>
          <cell r="E936">
            <v>9.4499999999999993</v>
          </cell>
          <cell r="F936">
            <v>0</v>
          </cell>
          <cell r="G936">
            <v>0</v>
          </cell>
          <cell r="H936">
            <v>9.4499999999999993</v>
          </cell>
          <cell r="I936">
            <v>0</v>
          </cell>
        </row>
        <row r="937">
          <cell r="B937" t="str">
            <v>18.35.02.16</v>
          </cell>
          <cell r="C937" t="str">
            <v>Curva 90º, PVC, DN 2 1/2", para Eletroduto Roscável, com Luva</v>
          </cell>
          <cell r="D937" t="str">
            <v>cj</v>
          </cell>
          <cell r="E937">
            <v>24.18</v>
          </cell>
          <cell r="F937">
            <v>0</v>
          </cell>
          <cell r="G937">
            <v>0</v>
          </cell>
          <cell r="H937">
            <v>24.18</v>
          </cell>
          <cell r="I937">
            <v>0</v>
          </cell>
        </row>
        <row r="938">
          <cell r="B938" t="str">
            <v>18.35.02.17</v>
          </cell>
          <cell r="C938" t="str">
            <v>Curva 90º, PVC, DN 3", para Eletroduto Roscável, com Luva</v>
          </cell>
          <cell r="D938" t="str">
            <v>cj</v>
          </cell>
          <cell r="E938">
            <v>28.79</v>
          </cell>
          <cell r="F938">
            <v>0</v>
          </cell>
          <cell r="G938">
            <v>0</v>
          </cell>
          <cell r="H938">
            <v>28.79</v>
          </cell>
          <cell r="I938">
            <v>0</v>
          </cell>
        </row>
        <row r="939">
          <cell r="B939" t="str">
            <v>18.35.02.18</v>
          </cell>
          <cell r="C939" t="str">
            <v>Curva 90º, PVC, DN 4", para Eletroduto Roscável, com Luva</v>
          </cell>
          <cell r="D939" t="str">
            <v>cj</v>
          </cell>
          <cell r="E939">
            <v>55.37</v>
          </cell>
          <cell r="F939">
            <v>0</v>
          </cell>
          <cell r="G939">
            <v>0</v>
          </cell>
          <cell r="H939">
            <v>55.37</v>
          </cell>
          <cell r="I939">
            <v>0</v>
          </cell>
        </row>
        <row r="940">
          <cell r="B940" t="str">
            <v>18.35.03.01</v>
          </cell>
          <cell r="C940" t="str">
            <v>Eletroduto, PVC, Roscável, 3 metros, DN 1/2" com Luva</v>
          </cell>
          <cell r="D940" t="str">
            <v>cj</v>
          </cell>
          <cell r="E940">
            <v>4.3499999999999996</v>
          </cell>
          <cell r="F940">
            <v>0</v>
          </cell>
          <cell r="G940">
            <v>0</v>
          </cell>
          <cell r="H940">
            <v>4.3499999999999996</v>
          </cell>
          <cell r="I940">
            <v>0</v>
          </cell>
        </row>
        <row r="941">
          <cell r="B941" t="str">
            <v>18.35.03.02</v>
          </cell>
          <cell r="C941" t="str">
            <v>Eletroduto, PVC, Roscável, 3 metros, DN 3/4" com Luva</v>
          </cell>
          <cell r="D941" t="str">
            <v>cj</v>
          </cell>
          <cell r="E941">
            <v>6</v>
          </cell>
          <cell r="F941">
            <v>0</v>
          </cell>
          <cell r="G941">
            <v>0</v>
          </cell>
          <cell r="H941">
            <v>6</v>
          </cell>
          <cell r="I941">
            <v>0</v>
          </cell>
        </row>
        <row r="942">
          <cell r="B942" t="str">
            <v>18.35.03.03</v>
          </cell>
          <cell r="C942" t="str">
            <v>Eletroduto, PVC, Roscável, 3 metros, DN 1" com Luva</v>
          </cell>
          <cell r="D942" t="str">
            <v>cj</v>
          </cell>
          <cell r="E942">
            <v>8.8800000000000008</v>
          </cell>
          <cell r="F942">
            <v>0</v>
          </cell>
          <cell r="G942">
            <v>0</v>
          </cell>
          <cell r="H942">
            <v>8.8800000000000008</v>
          </cell>
          <cell r="I942">
            <v>0</v>
          </cell>
        </row>
        <row r="943">
          <cell r="B943" t="str">
            <v>18.35.03.04</v>
          </cell>
          <cell r="C943" t="str">
            <v>Eletroduto, PVC, Roscável, 3 metros, DN 1 1/4" com Luva</v>
          </cell>
          <cell r="D943" t="str">
            <v>cj</v>
          </cell>
          <cell r="E943">
            <v>13.37</v>
          </cell>
          <cell r="F943">
            <v>0</v>
          </cell>
          <cell r="G943">
            <v>0</v>
          </cell>
          <cell r="H943">
            <v>13.37</v>
          </cell>
          <cell r="I943">
            <v>0</v>
          </cell>
        </row>
        <row r="944">
          <cell r="B944" t="str">
            <v>18.35.03.05</v>
          </cell>
          <cell r="C944" t="str">
            <v>Eletroduto, PVC, Roscável, 3 metros, DN 1 1/2" com Luva</v>
          </cell>
          <cell r="D944" t="str">
            <v>cj</v>
          </cell>
          <cell r="E944">
            <v>16.739999999999998</v>
          </cell>
          <cell r="F944">
            <v>0</v>
          </cell>
          <cell r="G944">
            <v>0</v>
          </cell>
          <cell r="H944">
            <v>16.739999999999998</v>
          </cell>
          <cell r="I944">
            <v>0</v>
          </cell>
        </row>
        <row r="945">
          <cell r="B945" t="str">
            <v>18.35.03.06</v>
          </cell>
          <cell r="C945" t="str">
            <v>Eletroduto, PVC, Roscável, 3 metros, DN 2" com Luva</v>
          </cell>
          <cell r="D945" t="str">
            <v>cj</v>
          </cell>
          <cell r="E945">
            <v>22.29</v>
          </cell>
          <cell r="F945">
            <v>0</v>
          </cell>
          <cell r="G945">
            <v>0</v>
          </cell>
          <cell r="H945">
            <v>22.29</v>
          </cell>
          <cell r="I945">
            <v>0</v>
          </cell>
        </row>
        <row r="946">
          <cell r="B946" t="str">
            <v>18.35.03.07</v>
          </cell>
          <cell r="C946" t="str">
            <v>Eletroduto, PVC, Roscável, 3 metros, DN 2 1/2" com Luva</v>
          </cell>
          <cell r="D946" t="str">
            <v>cj</v>
          </cell>
          <cell r="E946">
            <v>47.4</v>
          </cell>
          <cell r="F946">
            <v>0</v>
          </cell>
          <cell r="G946">
            <v>0</v>
          </cell>
          <cell r="H946">
            <v>47.4</v>
          </cell>
          <cell r="I946">
            <v>0</v>
          </cell>
        </row>
        <row r="947">
          <cell r="B947" t="str">
            <v>18.35.03.08</v>
          </cell>
          <cell r="C947" t="str">
            <v>Eletroduto, PVC, Roscável, 3 metros, DN 3" com Luva</v>
          </cell>
          <cell r="D947" t="str">
            <v>cj</v>
          </cell>
          <cell r="E947">
            <v>59.49</v>
          </cell>
          <cell r="F947">
            <v>0</v>
          </cell>
          <cell r="G947">
            <v>0</v>
          </cell>
          <cell r="H947">
            <v>59.49</v>
          </cell>
          <cell r="I947">
            <v>0</v>
          </cell>
        </row>
        <row r="948">
          <cell r="B948" t="str">
            <v>18.35.03.09</v>
          </cell>
          <cell r="C948" t="str">
            <v>Eletroduto, PVC, Roscável, 3 metros, DN 4" com Luva</v>
          </cell>
          <cell r="D948" t="str">
            <v>cj</v>
          </cell>
          <cell r="E948">
            <v>96</v>
          </cell>
          <cell r="F948">
            <v>0</v>
          </cell>
          <cell r="G948">
            <v>0</v>
          </cell>
          <cell r="H948">
            <v>96</v>
          </cell>
          <cell r="I948">
            <v>0</v>
          </cell>
        </row>
        <row r="949">
          <cell r="B949" t="str">
            <v>18.35.03.10</v>
          </cell>
          <cell r="C949" t="str">
            <v>Eletroduto, Ferro Galvanizado ou Zincado, 3 metros, DN 1/2" com Luva</v>
          </cell>
          <cell r="D949" t="str">
            <v>cj</v>
          </cell>
          <cell r="E949">
            <v>19.12</v>
          </cell>
          <cell r="F949">
            <v>0</v>
          </cell>
          <cell r="G949">
            <v>0</v>
          </cell>
          <cell r="H949">
            <v>19.12</v>
          </cell>
          <cell r="I949">
            <v>0</v>
          </cell>
        </row>
        <row r="950">
          <cell r="B950" t="str">
            <v>18.35.03.11</v>
          </cell>
          <cell r="C950" t="str">
            <v>Eletroduto, Ferro Galvanizado ou Zincado, 3 metros, DN 3/4" com Luva</v>
          </cell>
          <cell r="D950" t="str">
            <v>cj</v>
          </cell>
          <cell r="E950">
            <v>24.58</v>
          </cell>
          <cell r="F950">
            <v>0</v>
          </cell>
          <cell r="G950">
            <v>0</v>
          </cell>
          <cell r="H950">
            <v>24.58</v>
          </cell>
          <cell r="I950">
            <v>0</v>
          </cell>
        </row>
        <row r="951">
          <cell r="B951" t="str">
            <v>18.35.03.12</v>
          </cell>
          <cell r="C951" t="str">
            <v>Eletroduto, Ferro Galvanizado ou Zincado, 3 metros, DN 1" com Luva</v>
          </cell>
          <cell r="D951" t="str">
            <v>cj</v>
          </cell>
          <cell r="E951">
            <v>28.88</v>
          </cell>
          <cell r="F951">
            <v>0</v>
          </cell>
          <cell r="G951">
            <v>0</v>
          </cell>
          <cell r="H951">
            <v>28.88</v>
          </cell>
          <cell r="I951">
            <v>0</v>
          </cell>
        </row>
        <row r="952">
          <cell r="B952" t="str">
            <v>18.35.03.13</v>
          </cell>
          <cell r="C952" t="str">
            <v>Eletroduto, Ferro Galvanizado ou Zincado, 3 metros, DN 1 1/4" com Luva</v>
          </cell>
          <cell r="D952" t="str">
            <v>cj</v>
          </cell>
          <cell r="E952">
            <v>43.31</v>
          </cell>
          <cell r="F952">
            <v>0</v>
          </cell>
          <cell r="G952">
            <v>0</v>
          </cell>
          <cell r="H952">
            <v>43.31</v>
          </cell>
          <cell r="I952">
            <v>0</v>
          </cell>
        </row>
        <row r="953">
          <cell r="B953" t="str">
            <v>18.35.03.14</v>
          </cell>
          <cell r="C953" t="str">
            <v>Eletroduto, Ferro Galvanizado ou Zincado, 3 metros, DN 1 1/2" com Luva</v>
          </cell>
          <cell r="D953" t="str">
            <v>cj</v>
          </cell>
          <cell r="E953">
            <v>59.14</v>
          </cell>
          <cell r="F953">
            <v>0</v>
          </cell>
          <cell r="G953">
            <v>0</v>
          </cell>
          <cell r="H953">
            <v>59.14</v>
          </cell>
          <cell r="I953">
            <v>0</v>
          </cell>
        </row>
        <row r="954">
          <cell r="B954" t="str">
            <v>18.35.03.15</v>
          </cell>
          <cell r="C954" t="str">
            <v>Eletroduto, Ferro Galvanizado ou Zincado, 3 metros, DN 2" com Luva</v>
          </cell>
          <cell r="D954" t="str">
            <v>cj</v>
          </cell>
          <cell r="E954">
            <v>77.37</v>
          </cell>
          <cell r="F954">
            <v>0</v>
          </cell>
          <cell r="G954">
            <v>0</v>
          </cell>
          <cell r="H954">
            <v>77.37</v>
          </cell>
          <cell r="I954">
            <v>0</v>
          </cell>
        </row>
        <row r="955">
          <cell r="B955" t="str">
            <v>18.35.03.16</v>
          </cell>
          <cell r="C955" t="str">
            <v>Eletroduto, Ferro Galvanizado ou Zincado, 3 metros, DN 2 1/2" com Luva</v>
          </cell>
          <cell r="D955" t="str">
            <v>cj</v>
          </cell>
          <cell r="E955">
            <v>114.12</v>
          </cell>
          <cell r="F955">
            <v>0</v>
          </cell>
          <cell r="G955">
            <v>0</v>
          </cell>
          <cell r="H955">
            <v>114.12</v>
          </cell>
          <cell r="I955">
            <v>0</v>
          </cell>
        </row>
        <row r="956">
          <cell r="B956" t="str">
            <v>18.35.03.17</v>
          </cell>
          <cell r="C956" t="str">
            <v>Eletroduto, Ferro Galvanizado ou Zincado, 3 metros, DN 3" com Luva</v>
          </cell>
          <cell r="D956" t="str">
            <v>cj</v>
          </cell>
          <cell r="E956">
            <v>156.11000000000001</v>
          </cell>
          <cell r="F956">
            <v>0</v>
          </cell>
          <cell r="G956">
            <v>0</v>
          </cell>
          <cell r="H956">
            <v>156.11000000000001</v>
          </cell>
          <cell r="I956">
            <v>0</v>
          </cell>
        </row>
        <row r="957">
          <cell r="B957" t="str">
            <v>18.35.03.18</v>
          </cell>
          <cell r="C957" t="str">
            <v>Eletroduto, Ferro Galvanizado ou Zincado, 3 metros, DN 4" com Luva</v>
          </cell>
          <cell r="D957" t="str">
            <v>cj</v>
          </cell>
          <cell r="E957">
            <v>196.5</v>
          </cell>
          <cell r="F957">
            <v>0</v>
          </cell>
          <cell r="G957">
            <v>0</v>
          </cell>
          <cell r="H957">
            <v>196.5</v>
          </cell>
          <cell r="I957">
            <v>0</v>
          </cell>
        </row>
        <row r="958">
          <cell r="B958" t="str">
            <v>18.35.03.19</v>
          </cell>
          <cell r="C958" t="str">
            <v>Eletroduto, Metálico, Flexível, Revestimento Externo PVC, DN 15, tipo Copex ou Equiv.</v>
          </cell>
          <cell r="D958" t="str">
            <v>m</v>
          </cell>
          <cell r="E958">
            <v>6.06</v>
          </cell>
          <cell r="F958">
            <v>0</v>
          </cell>
          <cell r="G958">
            <v>0</v>
          </cell>
          <cell r="H958">
            <v>6.06</v>
          </cell>
          <cell r="I958">
            <v>0</v>
          </cell>
        </row>
        <row r="959">
          <cell r="B959" t="str">
            <v>18.35.03.20</v>
          </cell>
          <cell r="C959" t="str">
            <v>Eletroduto, Metálico, Flexível, Revestimento Externo PVC, DN 25, tipo Copex ou Equiv.</v>
          </cell>
          <cell r="D959" t="str">
            <v>m</v>
          </cell>
          <cell r="E959">
            <v>10.25</v>
          </cell>
          <cell r="F959">
            <v>0</v>
          </cell>
          <cell r="G959">
            <v>0</v>
          </cell>
          <cell r="H959">
            <v>10.25</v>
          </cell>
          <cell r="I959">
            <v>0</v>
          </cell>
        </row>
        <row r="960">
          <cell r="B960" t="str">
            <v>18.35.03.21</v>
          </cell>
          <cell r="C960" t="str">
            <v>Eletroduto, Metálico, Flexível, Revestimento Externo PVC, DN 32, tipo Copex ou Equiv.</v>
          </cell>
          <cell r="D960" t="str">
            <v>m</v>
          </cell>
          <cell r="E960">
            <v>15.19</v>
          </cell>
          <cell r="F960">
            <v>0</v>
          </cell>
          <cell r="G960">
            <v>0</v>
          </cell>
          <cell r="H960">
            <v>15.19</v>
          </cell>
          <cell r="I960">
            <v>0</v>
          </cell>
        </row>
        <row r="961">
          <cell r="B961" t="str">
            <v>18.35.03.22</v>
          </cell>
          <cell r="C961" t="str">
            <v>Eletroduto, Metálico, Flexível, Revestimento Externo PVC, DN 40, tipo Copex ou Equiv.</v>
          </cell>
          <cell r="D961" t="str">
            <v>m</v>
          </cell>
          <cell r="E961">
            <v>21.12</v>
          </cell>
          <cell r="F961">
            <v>0</v>
          </cell>
          <cell r="G961">
            <v>0</v>
          </cell>
          <cell r="H961">
            <v>21.12</v>
          </cell>
          <cell r="I961">
            <v>0</v>
          </cell>
        </row>
        <row r="962">
          <cell r="B962" t="str">
            <v>18.35.03.23</v>
          </cell>
          <cell r="C962" t="str">
            <v>Eletroduto, Metálico, Flexível, Revestimento Externo PVC, DN 50, tipo Copex ou Equiv.</v>
          </cell>
          <cell r="D962" t="str">
            <v>m</v>
          </cell>
          <cell r="E962">
            <v>28.8</v>
          </cell>
          <cell r="F962">
            <v>0</v>
          </cell>
          <cell r="G962">
            <v>0</v>
          </cell>
          <cell r="H962">
            <v>28.8</v>
          </cell>
          <cell r="I962">
            <v>0</v>
          </cell>
        </row>
        <row r="963">
          <cell r="B963" t="str">
            <v>18.35.03.24</v>
          </cell>
          <cell r="C963" t="str">
            <v>Eletroduto, Metálico, Flexível, Revestimento Externo PVC, DN 60, tipo Copex ou Equiv.</v>
          </cell>
          <cell r="D963" t="str">
            <v>m</v>
          </cell>
          <cell r="E963">
            <v>41.49</v>
          </cell>
          <cell r="F963">
            <v>0</v>
          </cell>
          <cell r="G963">
            <v>0</v>
          </cell>
          <cell r="H963">
            <v>41.49</v>
          </cell>
          <cell r="I963">
            <v>0</v>
          </cell>
        </row>
        <row r="964">
          <cell r="B964" t="str">
            <v>18.35.03.25</v>
          </cell>
          <cell r="C964" t="str">
            <v>Eletroduto, Metálico, Flexível, Revestimento Externo PVC, DN 75, tipo Copex ou Equiv.</v>
          </cell>
          <cell r="D964" t="str">
            <v>m</v>
          </cell>
          <cell r="E964">
            <v>53.76</v>
          </cell>
          <cell r="F964">
            <v>0</v>
          </cell>
          <cell r="G964">
            <v>0</v>
          </cell>
          <cell r="H964">
            <v>53.76</v>
          </cell>
          <cell r="I964">
            <v>0</v>
          </cell>
        </row>
        <row r="965">
          <cell r="B965" t="str">
            <v>18.35.03.26</v>
          </cell>
          <cell r="C965" t="str">
            <v>Eletroduto, Metálico, Flexível, sem revestimento, DN 1/2"</v>
          </cell>
          <cell r="D965" t="str">
            <v>m</v>
          </cell>
          <cell r="E965">
            <v>6.65</v>
          </cell>
          <cell r="F965">
            <v>0</v>
          </cell>
          <cell r="G965">
            <v>0</v>
          </cell>
          <cell r="H965">
            <v>6.65</v>
          </cell>
          <cell r="I965">
            <v>0</v>
          </cell>
        </row>
        <row r="966">
          <cell r="B966" t="str">
            <v>18.35.03.27</v>
          </cell>
          <cell r="C966" t="str">
            <v>Eletroduto, Metálico, Flexível, sem revestimento, DN 1"</v>
          </cell>
          <cell r="D966" t="str">
            <v>m</v>
          </cell>
          <cell r="E966">
            <v>9.2200000000000006</v>
          </cell>
          <cell r="F966">
            <v>0</v>
          </cell>
          <cell r="G966">
            <v>0</v>
          </cell>
          <cell r="H966">
            <v>9.2200000000000006</v>
          </cell>
          <cell r="I966">
            <v>0</v>
          </cell>
        </row>
        <row r="967">
          <cell r="B967" t="str">
            <v>18.35.03.28</v>
          </cell>
          <cell r="C967" t="str">
            <v>Eletroduto, Metálico, Flexível, sem revestimento, DN 1 1/2"</v>
          </cell>
          <cell r="D967" t="str">
            <v>m</v>
          </cell>
          <cell r="E967">
            <v>13.77</v>
          </cell>
          <cell r="F967">
            <v>0</v>
          </cell>
          <cell r="G967">
            <v>0</v>
          </cell>
          <cell r="H967">
            <v>13.77</v>
          </cell>
          <cell r="I967">
            <v>0</v>
          </cell>
        </row>
        <row r="968">
          <cell r="B968" t="str">
            <v>18.35.03.29</v>
          </cell>
          <cell r="C968" t="str">
            <v>Eletroduto, Metálico, Flexível, sem revestimento, DN 1 1/4"</v>
          </cell>
          <cell r="D968" t="str">
            <v>m</v>
          </cell>
          <cell r="E968">
            <v>12.19</v>
          </cell>
          <cell r="F968">
            <v>0</v>
          </cell>
          <cell r="G968">
            <v>0</v>
          </cell>
          <cell r="H968">
            <v>12.19</v>
          </cell>
          <cell r="I968">
            <v>0</v>
          </cell>
        </row>
        <row r="969">
          <cell r="B969" t="str">
            <v>18.35.03.30</v>
          </cell>
          <cell r="C969" t="str">
            <v>Eletroduto, Metálico, Flexível, sem revestimento, DN 2"</v>
          </cell>
          <cell r="D969" t="str">
            <v>m</v>
          </cell>
          <cell r="E969">
            <v>19.11</v>
          </cell>
          <cell r="F969">
            <v>0</v>
          </cell>
          <cell r="G969">
            <v>0</v>
          </cell>
          <cell r="H969">
            <v>19.11</v>
          </cell>
          <cell r="I969">
            <v>0</v>
          </cell>
        </row>
        <row r="970">
          <cell r="B970" t="str">
            <v>18.35.03.31</v>
          </cell>
          <cell r="C970" t="str">
            <v>Eletroduto, Metálico, Flexível, sem revestimento, DN 2 1/2"</v>
          </cell>
          <cell r="D970" t="str">
            <v>m</v>
          </cell>
          <cell r="E970">
            <v>23.46</v>
          </cell>
          <cell r="F970">
            <v>0</v>
          </cell>
          <cell r="G970">
            <v>0</v>
          </cell>
          <cell r="H970">
            <v>23.46</v>
          </cell>
          <cell r="I970">
            <v>0</v>
          </cell>
        </row>
        <row r="971">
          <cell r="B971" t="str">
            <v>18.35.03.32</v>
          </cell>
          <cell r="C971" t="str">
            <v>Eletroduto, Metálico, Flexível, sem revestimento, DN 3"</v>
          </cell>
          <cell r="D971" t="str">
            <v>m</v>
          </cell>
          <cell r="E971">
            <v>35.26</v>
          </cell>
          <cell r="F971">
            <v>0</v>
          </cell>
          <cell r="G971">
            <v>0</v>
          </cell>
          <cell r="H971">
            <v>35.26</v>
          </cell>
          <cell r="I971">
            <v>0</v>
          </cell>
        </row>
        <row r="972">
          <cell r="B972" t="str">
            <v>18.35.03.33</v>
          </cell>
          <cell r="C972" t="str">
            <v>Eletroduto, PVC, Flexível, corrugado, DN 16mm, tipo Tigreflex ou Equiv.</v>
          </cell>
          <cell r="D972" t="str">
            <v>m</v>
          </cell>
          <cell r="E972">
            <v>0.82</v>
          </cell>
          <cell r="F972">
            <v>0</v>
          </cell>
          <cell r="G972">
            <v>0</v>
          </cell>
          <cell r="H972">
            <v>0.82</v>
          </cell>
          <cell r="I972">
            <v>0</v>
          </cell>
        </row>
        <row r="973">
          <cell r="B973" t="str">
            <v>18.35.03.34</v>
          </cell>
          <cell r="C973" t="str">
            <v>Eletroduto, PVC, Flexível, corrugado, DN 20mm, tipo Tigreflex ou Equiv.</v>
          </cell>
          <cell r="D973" t="str">
            <v>m</v>
          </cell>
          <cell r="E973">
            <v>1.04</v>
          </cell>
          <cell r="F973">
            <v>0</v>
          </cell>
          <cell r="G973">
            <v>0</v>
          </cell>
          <cell r="H973">
            <v>1.04</v>
          </cell>
          <cell r="I973">
            <v>0</v>
          </cell>
        </row>
        <row r="974">
          <cell r="B974" t="str">
            <v>18.35.03.35</v>
          </cell>
          <cell r="C974" t="str">
            <v>Eletroduto, PVC, Flexível, corrugado, DN 25mm, tipo Tigreflex ou Equiv.</v>
          </cell>
          <cell r="D974" t="str">
            <v>m</v>
          </cell>
          <cell r="E974">
            <v>1.36</v>
          </cell>
          <cell r="F974">
            <v>0</v>
          </cell>
          <cell r="G974">
            <v>0</v>
          </cell>
          <cell r="H974">
            <v>1.36</v>
          </cell>
          <cell r="I974">
            <v>0</v>
          </cell>
        </row>
        <row r="975">
          <cell r="B975" t="str">
            <v>18.35.03.36</v>
          </cell>
          <cell r="C975" t="str">
            <v>Eletroduto, PVC, Flexível, corrugado, DN 32mm, tipo Tigreflex ou Equiv.</v>
          </cell>
          <cell r="D975" t="str">
            <v>m</v>
          </cell>
          <cell r="E975">
            <v>2.02</v>
          </cell>
          <cell r="F975">
            <v>0</v>
          </cell>
          <cell r="G975">
            <v>0</v>
          </cell>
          <cell r="H975">
            <v>2.02</v>
          </cell>
          <cell r="I975">
            <v>0</v>
          </cell>
        </row>
        <row r="976">
          <cell r="B976" t="str">
            <v>18.35.04.01</v>
          </cell>
          <cell r="C976" t="str">
            <v>Abraçadeira Metálica para Eletroduto, Tipo D, 1/2", com parafuso de fixação</v>
          </cell>
          <cell r="D976" t="str">
            <v>cj</v>
          </cell>
          <cell r="E976">
            <v>0.38</v>
          </cell>
          <cell r="F976">
            <v>0</v>
          </cell>
          <cell r="G976">
            <v>0</v>
          </cell>
          <cell r="H976">
            <v>0.38</v>
          </cell>
          <cell r="I976">
            <v>0</v>
          </cell>
        </row>
        <row r="977">
          <cell r="B977" t="str">
            <v>18.35.04.02</v>
          </cell>
          <cell r="C977" t="str">
            <v>Abraçadeira Metálica para Eletroduto, Tipo D, 3/4", com parafuso de fixação</v>
          </cell>
          <cell r="D977" t="str">
            <v>cj</v>
          </cell>
          <cell r="E977">
            <v>0.51</v>
          </cell>
          <cell r="F977">
            <v>0</v>
          </cell>
          <cell r="G977">
            <v>0</v>
          </cell>
          <cell r="H977">
            <v>0.51</v>
          </cell>
          <cell r="I977">
            <v>0</v>
          </cell>
        </row>
        <row r="978">
          <cell r="B978" t="str">
            <v>18.35.04.03</v>
          </cell>
          <cell r="C978" t="str">
            <v>Abraçadeira Metálica para Eletroduto, Tipo D, 1", com parafuso de fixação</v>
          </cell>
          <cell r="D978" t="str">
            <v>cj</v>
          </cell>
          <cell r="E978">
            <v>0.69</v>
          </cell>
          <cell r="F978">
            <v>0</v>
          </cell>
          <cell r="G978">
            <v>0</v>
          </cell>
          <cell r="H978">
            <v>0.69</v>
          </cell>
          <cell r="I978">
            <v>0</v>
          </cell>
        </row>
        <row r="979">
          <cell r="B979" t="str">
            <v>18.35.04.04</v>
          </cell>
          <cell r="C979" t="str">
            <v>Abraçadeira Metálica para Eletroduto, Tipo D, 1 1/4", com parafuso de fixação</v>
          </cell>
          <cell r="D979" t="str">
            <v>cj</v>
          </cell>
          <cell r="E979">
            <v>0.67</v>
          </cell>
          <cell r="F979">
            <v>0</v>
          </cell>
          <cell r="G979">
            <v>0</v>
          </cell>
          <cell r="H979">
            <v>0.67</v>
          </cell>
          <cell r="I979">
            <v>0</v>
          </cell>
        </row>
        <row r="980">
          <cell r="B980" t="str">
            <v>18.35.04.05</v>
          </cell>
          <cell r="C980" t="str">
            <v>Abraçadeira Metálica para Eletroduto, Tipo D, 1 1/2", com parafuso de fixação</v>
          </cell>
          <cell r="D980" t="str">
            <v>cj</v>
          </cell>
          <cell r="E980">
            <v>0.72</v>
          </cell>
          <cell r="F980">
            <v>0</v>
          </cell>
          <cell r="G980">
            <v>0</v>
          </cell>
          <cell r="H980">
            <v>0.72</v>
          </cell>
          <cell r="I980">
            <v>0</v>
          </cell>
        </row>
        <row r="981">
          <cell r="B981" t="str">
            <v>18.35.04.06</v>
          </cell>
          <cell r="C981" t="str">
            <v>Abraçadeira Metálica para Eletroduto, Tipo D, 2", com parafuso de fixação</v>
          </cell>
          <cell r="D981" t="str">
            <v>cj</v>
          </cell>
          <cell r="E981">
            <v>0.95</v>
          </cell>
          <cell r="F981">
            <v>0</v>
          </cell>
          <cell r="G981">
            <v>0</v>
          </cell>
          <cell r="H981">
            <v>0.95</v>
          </cell>
          <cell r="I981">
            <v>0</v>
          </cell>
        </row>
        <row r="982">
          <cell r="B982" t="str">
            <v>18.35.04.07</v>
          </cell>
          <cell r="C982" t="str">
            <v>Abraçadeira Metálica para Eletroduto, Tipo D, 2 1/2", com parafuso de fixação</v>
          </cell>
          <cell r="D982" t="str">
            <v>cj</v>
          </cell>
          <cell r="E982">
            <v>0.97</v>
          </cell>
          <cell r="F982">
            <v>0</v>
          </cell>
          <cell r="G982">
            <v>0</v>
          </cell>
          <cell r="H982">
            <v>0.97</v>
          </cell>
          <cell r="I982">
            <v>0</v>
          </cell>
        </row>
        <row r="983">
          <cell r="B983" t="str">
            <v>18.35.04.08</v>
          </cell>
          <cell r="C983" t="str">
            <v>Abraçadeira Metálica para Eletroduto, Tipo D, 3", com parafuso de fixação</v>
          </cell>
          <cell r="D983" t="str">
            <v>cj</v>
          </cell>
          <cell r="E983">
            <v>1.38</v>
          </cell>
          <cell r="F983">
            <v>0</v>
          </cell>
          <cell r="G983">
            <v>0</v>
          </cell>
          <cell r="H983">
            <v>1.38</v>
          </cell>
          <cell r="I983">
            <v>0</v>
          </cell>
        </row>
        <row r="984">
          <cell r="B984" t="str">
            <v>18.35.04.09</v>
          </cell>
          <cell r="C984" t="str">
            <v>Abraçadeira Metálica para Eletroduto, Tipo D, 4", com parafuso de fixação</v>
          </cell>
          <cell r="D984" t="str">
            <v>cj</v>
          </cell>
          <cell r="E984">
            <v>2.4500000000000002</v>
          </cell>
          <cell r="F984">
            <v>0</v>
          </cell>
          <cell r="G984">
            <v>0</v>
          </cell>
          <cell r="H984">
            <v>2.4500000000000002</v>
          </cell>
          <cell r="I984">
            <v>0</v>
          </cell>
        </row>
        <row r="985">
          <cell r="B985" t="str">
            <v>18.35.04.10</v>
          </cell>
          <cell r="C985" t="str">
            <v>Abraçadeira de Nylon para Amarração de Cabos, comprimento = 100mm</v>
          </cell>
          <cell r="D985" t="str">
            <v>pç</v>
          </cell>
          <cell r="E985">
            <v>0.03</v>
          </cell>
          <cell r="F985">
            <v>0</v>
          </cell>
          <cell r="G985">
            <v>0</v>
          </cell>
          <cell r="H985">
            <v>0.03</v>
          </cell>
          <cell r="I985">
            <v>0</v>
          </cell>
        </row>
        <row r="986">
          <cell r="B986" t="str">
            <v>18.35.04.11</v>
          </cell>
          <cell r="C986" t="str">
            <v>Abraçadeira de Nylon para Amarração de Cabos, comprimento = 158mm</v>
          </cell>
          <cell r="D986" t="str">
            <v>pç</v>
          </cell>
          <cell r="E986">
            <v>0.08</v>
          </cell>
          <cell r="F986">
            <v>0</v>
          </cell>
          <cell r="G986">
            <v>0</v>
          </cell>
          <cell r="H986">
            <v>0.08</v>
          </cell>
          <cell r="I986">
            <v>0</v>
          </cell>
        </row>
        <row r="987">
          <cell r="B987" t="str">
            <v>18.35.04.12</v>
          </cell>
          <cell r="C987" t="str">
            <v>Abraçadeira de Nylon para Amarração de Cabos, comprimento = 200mm</v>
          </cell>
          <cell r="D987" t="str">
            <v>pç</v>
          </cell>
          <cell r="E987">
            <v>0.11</v>
          </cell>
          <cell r="F987">
            <v>0</v>
          </cell>
          <cell r="G987">
            <v>0</v>
          </cell>
          <cell r="H987">
            <v>0.11</v>
          </cell>
          <cell r="I987">
            <v>0</v>
          </cell>
        </row>
        <row r="988">
          <cell r="B988" t="str">
            <v>18.35.04.13</v>
          </cell>
          <cell r="C988" t="str">
            <v>Abraçadeira de Nylon para Amarração de Cabos, comprimento = 232mm</v>
          </cell>
          <cell r="D988" t="str">
            <v>pç</v>
          </cell>
          <cell r="E988">
            <v>0.19</v>
          </cell>
          <cell r="F988">
            <v>0</v>
          </cell>
          <cell r="G988">
            <v>0</v>
          </cell>
          <cell r="H988">
            <v>0.19</v>
          </cell>
          <cell r="I988">
            <v>0</v>
          </cell>
        </row>
        <row r="989">
          <cell r="B989" t="str">
            <v>18.35.04.14</v>
          </cell>
          <cell r="C989" t="str">
            <v>Abraçadeira de Nylon para Amarração de Cabos, comprimento = 390mm</v>
          </cell>
          <cell r="D989" t="str">
            <v>pç</v>
          </cell>
          <cell r="E989">
            <v>0.54</v>
          </cell>
          <cell r="F989">
            <v>0</v>
          </cell>
          <cell r="G989">
            <v>0</v>
          </cell>
          <cell r="H989">
            <v>0.54</v>
          </cell>
          <cell r="I989">
            <v>0</v>
          </cell>
        </row>
        <row r="990"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</row>
        <row r="991">
          <cell r="B991" t="str">
            <v>19.00.00.00</v>
          </cell>
          <cell r="C991" t="str">
            <v>GERENCIAMENTO AMBIENTAL</v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>
            <v>0</v>
          </cell>
          <cell r="I991">
            <v>0</v>
          </cell>
        </row>
        <row r="992">
          <cell r="B992" t="str">
            <v>19.01.00.00</v>
          </cell>
          <cell r="C992" t="str">
            <v>Serviços Técnicos</v>
          </cell>
          <cell r="D992" t="str">
            <v/>
          </cell>
          <cell r="E992" t="str">
            <v/>
          </cell>
          <cell r="F992" t="str">
            <v/>
          </cell>
          <cell r="G992" t="str">
            <v/>
          </cell>
          <cell r="H992">
            <v>0</v>
          </cell>
          <cell r="I992">
            <v>0</v>
          </cell>
        </row>
        <row r="993">
          <cell r="B993" t="str">
            <v>19.01.01.01</v>
          </cell>
          <cell r="C993" t="str">
            <v>Atendimento das condicionantes ambientais I</v>
          </cell>
          <cell r="D993" t="str">
            <v>eq</v>
          </cell>
          <cell r="E993">
            <v>6441.9</v>
          </cell>
          <cell r="F993">
            <v>109651.2</v>
          </cell>
          <cell r="G993">
            <v>0</v>
          </cell>
          <cell r="H993">
            <v>116093.1</v>
          </cell>
          <cell r="I993">
            <v>0</v>
          </cell>
        </row>
        <row r="994">
          <cell r="B994" t="str">
            <v>19.01.01.02</v>
          </cell>
          <cell r="C994" t="str">
            <v>Atendimento das condicionantes ambientais II</v>
          </cell>
          <cell r="D994" t="str">
            <v>eq</v>
          </cell>
          <cell r="E994">
            <v>3350.7</v>
          </cell>
          <cell r="F994">
            <v>54825.599999999999</v>
          </cell>
          <cell r="G994">
            <v>0</v>
          </cell>
          <cell r="H994">
            <v>58176.3</v>
          </cell>
          <cell r="I994">
            <v>0</v>
          </cell>
        </row>
        <row r="995">
          <cell r="B995" t="str">
            <v>19.01.01.03</v>
          </cell>
          <cell r="C995" t="str">
            <v>Atendimento das condicionantes ambientais III</v>
          </cell>
          <cell r="D995" t="str">
            <v>eq</v>
          </cell>
          <cell r="E995">
            <v>1805.1</v>
          </cell>
          <cell r="F995">
            <v>27412.799999999999</v>
          </cell>
          <cell r="G995">
            <v>0</v>
          </cell>
          <cell r="H995">
            <v>29217.9</v>
          </cell>
          <cell r="I995">
            <v>0</v>
          </cell>
        </row>
        <row r="996">
          <cell r="B996" t="str">
            <v>19.02.00.00</v>
          </cell>
          <cell r="C996" t="str">
            <v>Aquisição e Plantio de Mudas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</row>
        <row r="997">
          <cell r="B997" t="str">
            <v>19.02.01.01</v>
          </cell>
          <cell r="C997" t="str">
            <v>Aquisição e plantio de mudas arbustivas</v>
          </cell>
          <cell r="D997" t="str">
            <v>un</v>
          </cell>
          <cell r="E997">
            <v>10.01</v>
          </cell>
          <cell r="F997">
            <v>1.83</v>
          </cell>
          <cell r="G997">
            <v>0</v>
          </cell>
          <cell r="H997">
            <v>11.84</v>
          </cell>
          <cell r="I997">
            <v>0</v>
          </cell>
        </row>
        <row r="998">
          <cell r="B998" t="str">
            <v>19.02.01.02</v>
          </cell>
          <cell r="C998" t="str">
            <v>Aquisição e plantio de mudas arbóreas</v>
          </cell>
          <cell r="D998" t="str">
            <v>un</v>
          </cell>
          <cell r="E998">
            <v>35.58</v>
          </cell>
          <cell r="F998">
            <v>1.83</v>
          </cell>
          <cell r="G998">
            <v>0</v>
          </cell>
          <cell r="H998">
            <v>37.409999999999997</v>
          </cell>
          <cell r="I998">
            <v>0</v>
          </cell>
        </row>
        <row r="999">
          <cell r="B999" t="str">
            <v>19.03.00.00</v>
          </cell>
          <cell r="C999" t="str">
            <v>Serviços Complementares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</row>
        <row r="1000">
          <cell r="B1000" t="str">
            <v>19.03.01.01</v>
          </cell>
          <cell r="C1000" t="str">
            <v>Manutenção de mudas com reposição</v>
          </cell>
          <cell r="D1000" t="str">
            <v>un</v>
          </cell>
          <cell r="E1000">
            <v>7.05</v>
          </cell>
          <cell r="F1000">
            <v>9.7100000000000009</v>
          </cell>
          <cell r="G1000">
            <v>0</v>
          </cell>
          <cell r="H1000">
            <v>16.760000000000002</v>
          </cell>
          <cell r="I100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S575"/>
  <sheetViews>
    <sheetView view="pageBreakPreview" topLeftCell="A4" zoomScale="140" zoomScaleNormal="100" zoomScaleSheetLayoutView="140" workbookViewId="0">
      <selection activeCell="G4113" sqref="G4113"/>
    </sheetView>
  </sheetViews>
  <sheetFormatPr defaultRowHeight="15"/>
  <cols>
    <col min="1" max="1" width="3.5703125" style="1" bestFit="1" customWidth="1"/>
    <col min="2" max="2" width="50.5703125" bestFit="1" customWidth="1"/>
    <col min="3" max="3" width="22.85546875" bestFit="1" customWidth="1"/>
    <col min="4" max="4" width="16.42578125" bestFit="1" customWidth="1"/>
    <col min="5" max="5" width="10.5703125" bestFit="1" customWidth="1"/>
    <col min="9" max="9" width="36" style="146" hidden="1" customWidth="1"/>
    <col min="10" max="10" width="5.42578125" hidden="1" customWidth="1"/>
    <col min="11" max="11" width="3.140625" hidden="1" customWidth="1"/>
    <col min="12" max="12" width="22" hidden="1" customWidth="1"/>
    <col min="13" max="13" width="7.140625" hidden="1" customWidth="1"/>
    <col min="14" max="14" width="3.140625" hidden="1" customWidth="1"/>
    <col min="15" max="15" width="34.42578125" hidden="1" customWidth="1"/>
    <col min="16" max="16" width="10" hidden="1" customWidth="1"/>
    <col min="17" max="17" width="3.140625" hidden="1" customWidth="1"/>
    <col min="18" max="18" width="23.5703125" hidden="1" customWidth="1"/>
    <col min="19" max="19" width="8" hidden="1" customWidth="1"/>
  </cols>
  <sheetData>
    <row r="1" spans="1:19" s="302" customFormat="1" ht="18.75">
      <c r="A1" s="1342" t="s">
        <v>2060</v>
      </c>
      <c r="B1" s="1342"/>
      <c r="C1" s="1342"/>
      <c r="D1" s="1342"/>
      <c r="E1" s="1342"/>
      <c r="I1" s="146"/>
    </row>
    <row r="2" spans="1:19" s="302" customFormat="1">
      <c r="A2" s="1343" t="s">
        <v>2061</v>
      </c>
      <c r="B2" s="1343"/>
      <c r="C2" s="1343"/>
      <c r="D2" s="1343"/>
      <c r="E2" s="1343"/>
      <c r="I2" s="146"/>
    </row>
    <row r="3" spans="1:19" s="302" customFormat="1" ht="15.75" thickBot="1">
      <c r="I3" s="146"/>
    </row>
    <row r="4" spans="1:19" ht="17.100000000000001" customHeight="1">
      <c r="A4" s="1344" t="s">
        <v>207</v>
      </c>
      <c r="B4" s="118" t="s">
        <v>23</v>
      </c>
      <c r="C4" s="117" t="s">
        <v>20</v>
      </c>
      <c r="D4" s="3" t="s">
        <v>21</v>
      </c>
      <c r="E4" s="124">
        <v>0.4</v>
      </c>
      <c r="I4" s="147" t="s">
        <v>312</v>
      </c>
      <c r="J4" s="147" t="s">
        <v>375</v>
      </c>
      <c r="L4" s="147" t="s">
        <v>377</v>
      </c>
      <c r="M4" s="147" t="s">
        <v>375</v>
      </c>
      <c r="O4" s="147" t="s">
        <v>384</v>
      </c>
      <c r="P4" s="147" t="s">
        <v>375</v>
      </c>
      <c r="R4" s="147" t="s">
        <v>679</v>
      </c>
      <c r="S4" s="147" t="s">
        <v>375</v>
      </c>
    </row>
    <row r="5" spans="1:19" ht="17.100000000000001" customHeight="1">
      <c r="A5" s="1345"/>
      <c r="B5" s="122" t="s">
        <v>9</v>
      </c>
      <c r="C5" s="117" t="s">
        <v>20</v>
      </c>
      <c r="D5" s="2" t="s">
        <v>10</v>
      </c>
      <c r="E5" s="124">
        <v>0.2</v>
      </c>
      <c r="I5" s="144" t="s">
        <v>1777</v>
      </c>
      <c r="J5" s="8" t="s">
        <v>390</v>
      </c>
      <c r="L5" s="144" t="s">
        <v>269</v>
      </c>
      <c r="M5" s="8" t="s">
        <v>508</v>
      </c>
      <c r="O5" s="144" t="s">
        <v>383</v>
      </c>
      <c r="P5" s="8" t="s">
        <v>693</v>
      </c>
      <c r="R5" s="144" t="s">
        <v>269</v>
      </c>
      <c r="S5" s="8" t="s">
        <v>848</v>
      </c>
    </row>
    <row r="6" spans="1:19" ht="17.100000000000001" customHeight="1">
      <c r="A6" s="1345"/>
      <c r="B6" s="122" t="s">
        <v>11</v>
      </c>
      <c r="C6" s="117" t="s">
        <v>20</v>
      </c>
      <c r="D6" s="2" t="s">
        <v>12</v>
      </c>
      <c r="E6" s="124">
        <v>0.15</v>
      </c>
      <c r="I6" s="553" t="s">
        <v>1602</v>
      </c>
      <c r="J6" s="8" t="s">
        <v>252</v>
      </c>
      <c r="L6" s="144" t="s">
        <v>1002</v>
      </c>
      <c r="M6" s="8" t="s">
        <v>510</v>
      </c>
      <c r="N6" s="7"/>
      <c r="O6" s="144"/>
      <c r="P6" s="8"/>
      <c r="R6" s="144" t="s">
        <v>665</v>
      </c>
      <c r="S6" s="8" t="s">
        <v>848</v>
      </c>
    </row>
    <row r="7" spans="1:19" ht="17.100000000000001" customHeight="1">
      <c r="A7" s="1345"/>
      <c r="B7" s="122" t="s">
        <v>24</v>
      </c>
      <c r="C7" s="117" t="s">
        <v>20</v>
      </c>
      <c r="D7" s="2" t="s">
        <v>22</v>
      </c>
      <c r="E7" s="124">
        <v>0.15</v>
      </c>
      <c r="I7" s="553" t="s">
        <v>987</v>
      </c>
      <c r="J7" s="8" t="s">
        <v>390</v>
      </c>
      <c r="L7" s="144" t="s">
        <v>1003</v>
      </c>
      <c r="M7" s="8" t="s">
        <v>511</v>
      </c>
      <c r="N7" s="7"/>
      <c r="O7" s="144" t="s">
        <v>1050</v>
      </c>
      <c r="P7" s="8" t="s">
        <v>773</v>
      </c>
      <c r="R7" s="144" t="s">
        <v>666</v>
      </c>
      <c r="S7" s="8" t="s">
        <v>849</v>
      </c>
    </row>
    <row r="8" spans="1:19" ht="17.100000000000001" customHeight="1">
      <c r="A8" s="1345"/>
      <c r="B8" s="122" t="s">
        <v>45</v>
      </c>
      <c r="C8" s="117" t="s">
        <v>20</v>
      </c>
      <c r="D8" s="2" t="s">
        <v>46</v>
      </c>
      <c r="E8" s="124">
        <v>0.2</v>
      </c>
      <c r="H8" s="7"/>
      <c r="I8" s="553" t="s">
        <v>988</v>
      </c>
      <c r="J8" s="8" t="s">
        <v>601</v>
      </c>
      <c r="K8" s="7"/>
      <c r="L8" s="144" t="s">
        <v>1004</v>
      </c>
      <c r="M8" s="8" t="s">
        <v>512</v>
      </c>
      <c r="N8" s="7"/>
      <c r="O8" s="144" t="s">
        <v>1051</v>
      </c>
      <c r="P8" s="8" t="s">
        <v>774</v>
      </c>
      <c r="R8" s="144" t="s">
        <v>667</v>
      </c>
      <c r="S8" s="8" t="s">
        <v>850</v>
      </c>
    </row>
    <row r="9" spans="1:19" ht="17.100000000000001" customHeight="1">
      <c r="A9" s="1345"/>
      <c r="B9" s="122" t="s">
        <v>44</v>
      </c>
      <c r="C9" s="117" t="s">
        <v>20</v>
      </c>
      <c r="D9" s="2" t="s">
        <v>14</v>
      </c>
      <c r="E9" s="124">
        <v>0.12</v>
      </c>
      <c r="H9" s="7"/>
      <c r="I9" s="553" t="s">
        <v>989</v>
      </c>
      <c r="J9" s="8" t="s">
        <v>709</v>
      </c>
      <c r="K9" s="7"/>
      <c r="L9" s="144" t="s">
        <v>1005</v>
      </c>
      <c r="M9" s="8" t="s">
        <v>513</v>
      </c>
      <c r="N9" s="7"/>
      <c r="O9" s="144" t="s">
        <v>1052</v>
      </c>
      <c r="P9" s="8" t="s">
        <v>775</v>
      </c>
      <c r="R9" s="144" t="s">
        <v>668</v>
      </c>
      <c r="S9" s="8" t="s">
        <v>851</v>
      </c>
    </row>
    <row r="10" spans="1:19" ht="17.100000000000001" customHeight="1">
      <c r="A10" s="1345"/>
      <c r="B10" s="122" t="s">
        <v>2289</v>
      </c>
      <c r="C10" s="117" t="s">
        <v>20</v>
      </c>
      <c r="D10" s="2" t="s">
        <v>13</v>
      </c>
      <c r="E10" s="124">
        <v>0.1</v>
      </c>
      <c r="H10" s="7"/>
      <c r="I10" s="553" t="s">
        <v>990</v>
      </c>
      <c r="J10" s="8" t="s">
        <v>742</v>
      </c>
      <c r="K10" s="7"/>
      <c r="L10" s="144" t="s">
        <v>1006</v>
      </c>
      <c r="M10" s="8" t="s">
        <v>514</v>
      </c>
      <c r="N10" s="7"/>
      <c r="O10" s="144" t="s">
        <v>1053</v>
      </c>
      <c r="P10" s="8" t="s">
        <v>776</v>
      </c>
      <c r="R10" s="144" t="s">
        <v>669</v>
      </c>
      <c r="S10" s="8" t="s">
        <v>852</v>
      </c>
    </row>
    <row r="11" spans="1:19" s="4" customFormat="1" ht="17.100000000000001" customHeight="1">
      <c r="A11" s="1345"/>
      <c r="B11" s="122" t="s">
        <v>47</v>
      </c>
      <c r="C11" s="117" t="s">
        <v>20</v>
      </c>
      <c r="D11" s="2" t="s">
        <v>48</v>
      </c>
      <c r="E11" s="124">
        <v>0.05</v>
      </c>
      <c r="H11" s="7"/>
      <c r="I11" s="553" t="s">
        <v>991</v>
      </c>
      <c r="J11" s="8" t="s">
        <v>743</v>
      </c>
      <c r="K11" s="7"/>
      <c r="L11" s="144" t="s">
        <v>1007</v>
      </c>
      <c r="M11" s="8" t="s">
        <v>515</v>
      </c>
      <c r="N11" s="7"/>
      <c r="O11" s="144" t="s">
        <v>1054</v>
      </c>
      <c r="P11" s="8" t="s">
        <v>777</v>
      </c>
      <c r="R11" s="144" t="s">
        <v>670</v>
      </c>
      <c r="S11" s="8" t="s">
        <v>853</v>
      </c>
    </row>
    <row r="12" spans="1:19" s="4" customFormat="1" ht="17.100000000000001" customHeight="1">
      <c r="A12" s="1345"/>
      <c r="B12" s="122" t="s">
        <v>49</v>
      </c>
      <c r="C12" s="117" t="s">
        <v>20</v>
      </c>
      <c r="D12" s="2" t="s">
        <v>50</v>
      </c>
      <c r="E12" s="124">
        <v>0</v>
      </c>
      <c r="H12" s="7"/>
      <c r="I12" s="553" t="s">
        <v>992</v>
      </c>
      <c r="J12" s="8" t="s">
        <v>744</v>
      </c>
      <c r="K12" s="7"/>
      <c r="L12" s="144" t="s">
        <v>1008</v>
      </c>
      <c r="M12" s="8" t="s">
        <v>516</v>
      </c>
      <c r="N12" s="7"/>
      <c r="O12" s="144" t="s">
        <v>1055</v>
      </c>
      <c r="P12" s="8" t="s">
        <v>778</v>
      </c>
      <c r="R12" s="144" t="s">
        <v>671</v>
      </c>
      <c r="S12" s="8" t="s">
        <v>854</v>
      </c>
    </row>
    <row r="13" spans="1:19" ht="25.5" customHeight="1">
      <c r="A13" s="1345"/>
      <c r="B13" s="122" t="s">
        <v>15</v>
      </c>
      <c r="C13" s="117" t="s">
        <v>19</v>
      </c>
      <c r="D13" s="2" t="s">
        <v>16</v>
      </c>
      <c r="E13" s="124">
        <v>10</v>
      </c>
      <c r="H13" s="7"/>
      <c r="I13" s="553" t="s">
        <v>993</v>
      </c>
      <c r="J13" s="8" t="s">
        <v>745</v>
      </c>
      <c r="K13" s="7"/>
      <c r="L13" s="144" t="s">
        <v>1009</v>
      </c>
      <c r="M13" s="8" t="s">
        <v>517</v>
      </c>
      <c r="N13" s="7"/>
      <c r="O13" s="144" t="s">
        <v>1056</v>
      </c>
      <c r="P13" s="8" t="s">
        <v>779</v>
      </c>
      <c r="R13" s="144" t="s">
        <v>672</v>
      </c>
      <c r="S13" s="8" t="s">
        <v>855</v>
      </c>
    </row>
    <row r="14" spans="1:19">
      <c r="A14" s="1345"/>
      <c r="B14" s="122" t="s">
        <v>17</v>
      </c>
      <c r="C14" s="117" t="s">
        <v>19</v>
      </c>
      <c r="D14" s="2" t="s">
        <v>18</v>
      </c>
      <c r="E14" s="124">
        <v>10</v>
      </c>
      <c r="H14" s="7"/>
      <c r="I14" s="553" t="s">
        <v>1778</v>
      </c>
      <c r="J14" s="8" t="s">
        <v>746</v>
      </c>
      <c r="K14" s="7"/>
      <c r="L14" s="144" t="s">
        <v>1010</v>
      </c>
      <c r="M14" s="8" t="s">
        <v>518</v>
      </c>
      <c r="N14" s="7"/>
      <c r="O14" s="144" t="s">
        <v>1057</v>
      </c>
      <c r="P14" s="8" t="s">
        <v>780</v>
      </c>
      <c r="R14" s="144" t="s">
        <v>673</v>
      </c>
      <c r="S14" s="8" t="s">
        <v>856</v>
      </c>
    </row>
    <row r="15" spans="1:19" s="7" customFormat="1" ht="24.75" customHeight="1" thickBot="1">
      <c r="A15" s="1346"/>
      <c r="B15" s="125" t="s">
        <v>309</v>
      </c>
      <c r="C15" s="126" t="s">
        <v>311</v>
      </c>
      <c r="D15" s="127" t="s">
        <v>310</v>
      </c>
      <c r="E15" s="124">
        <v>60</v>
      </c>
      <c r="I15" s="553" t="s">
        <v>994</v>
      </c>
      <c r="J15" s="8" t="s">
        <v>747</v>
      </c>
      <c r="L15" s="144" t="s">
        <v>1011</v>
      </c>
      <c r="M15" s="8" t="s">
        <v>519</v>
      </c>
      <c r="O15" s="144" t="s">
        <v>1058</v>
      </c>
      <c r="P15" s="8" t="s">
        <v>781</v>
      </c>
      <c r="R15" s="144" t="s">
        <v>674</v>
      </c>
      <c r="S15" s="8" t="s">
        <v>857</v>
      </c>
    </row>
    <row r="16" spans="1:19" ht="17.100000000000001" customHeight="1">
      <c r="A16" s="1347" t="s">
        <v>258</v>
      </c>
      <c r="B16" s="118" t="s">
        <v>279</v>
      </c>
      <c r="C16" s="119" t="s">
        <v>20</v>
      </c>
      <c r="D16" s="120" t="s">
        <v>280</v>
      </c>
      <c r="E16" s="121">
        <v>0.05</v>
      </c>
      <c r="H16" s="7"/>
      <c r="I16" s="553" t="s">
        <v>995</v>
      </c>
      <c r="J16" s="8" t="s">
        <v>748</v>
      </c>
      <c r="K16" s="7"/>
      <c r="L16" s="144" t="s">
        <v>1012</v>
      </c>
      <c r="M16" s="8" t="s">
        <v>520</v>
      </c>
      <c r="N16" s="7"/>
      <c r="O16" s="144" t="s">
        <v>1059</v>
      </c>
      <c r="P16" s="8" t="s">
        <v>782</v>
      </c>
      <c r="R16" s="144" t="s">
        <v>675</v>
      </c>
      <c r="S16" s="8" t="s">
        <v>858</v>
      </c>
    </row>
    <row r="17" spans="1:19" ht="17.100000000000001" customHeight="1">
      <c r="A17" s="1348"/>
      <c r="B17" s="122" t="s">
        <v>281</v>
      </c>
      <c r="C17" s="117" t="s">
        <v>20</v>
      </c>
      <c r="D17" s="123" t="s">
        <v>282</v>
      </c>
      <c r="E17" s="124">
        <v>7.0000000000000007E-2</v>
      </c>
      <c r="H17" s="7"/>
      <c r="I17" s="553" t="s">
        <v>996</v>
      </c>
      <c r="J17" s="8" t="s">
        <v>749</v>
      </c>
      <c r="K17" s="7"/>
      <c r="L17" s="144" t="s">
        <v>1013</v>
      </c>
      <c r="M17" s="8" t="s">
        <v>521</v>
      </c>
      <c r="N17" s="7"/>
      <c r="O17" s="144" t="s">
        <v>1060</v>
      </c>
      <c r="P17" s="8" t="s">
        <v>783</v>
      </c>
      <c r="R17" s="144" t="s">
        <v>676</v>
      </c>
      <c r="S17" s="8" t="s">
        <v>859</v>
      </c>
    </row>
    <row r="18" spans="1:19" ht="17.100000000000001" customHeight="1">
      <c r="A18" s="1348"/>
      <c r="B18" s="122" t="s">
        <v>283</v>
      </c>
      <c r="C18" s="117" t="s">
        <v>20</v>
      </c>
      <c r="D18" s="123" t="s">
        <v>284</v>
      </c>
      <c r="E18" s="124">
        <v>0.33</v>
      </c>
      <c r="H18" s="7"/>
      <c r="I18" s="553" t="s">
        <v>997</v>
      </c>
      <c r="J18" s="8" t="s">
        <v>750</v>
      </c>
      <c r="K18" s="7"/>
      <c r="L18" s="144" t="s">
        <v>1014</v>
      </c>
      <c r="M18" s="8" t="s">
        <v>522</v>
      </c>
      <c r="N18" s="7"/>
      <c r="O18" s="144" t="s">
        <v>1061</v>
      </c>
      <c r="P18" s="8" t="s">
        <v>784</v>
      </c>
      <c r="R18" s="144" t="s">
        <v>677</v>
      </c>
      <c r="S18" s="8" t="s">
        <v>860</v>
      </c>
    </row>
    <row r="19" spans="1:19" ht="17.100000000000001" customHeight="1">
      <c r="A19" s="1348"/>
      <c r="B19" s="122" t="s">
        <v>2289</v>
      </c>
      <c r="C19" s="117" t="s">
        <v>20</v>
      </c>
      <c r="D19" s="123" t="s">
        <v>285</v>
      </c>
      <c r="E19" s="124">
        <f>E10</f>
        <v>0.1</v>
      </c>
      <c r="H19" s="7"/>
      <c r="I19" s="553" t="s">
        <v>998</v>
      </c>
      <c r="J19" s="8" t="s">
        <v>751</v>
      </c>
      <c r="K19" s="7"/>
      <c r="L19" s="144" t="s">
        <v>1015</v>
      </c>
      <c r="M19" s="8" t="s">
        <v>523</v>
      </c>
      <c r="N19" s="7"/>
      <c r="O19" s="144" t="s">
        <v>1062</v>
      </c>
      <c r="P19" s="8" t="s">
        <v>785</v>
      </c>
      <c r="R19" s="144" t="s">
        <v>678</v>
      </c>
      <c r="S19" s="8" t="s">
        <v>861</v>
      </c>
    </row>
    <row r="20" spans="1:19" s="302" customFormat="1" ht="17.100000000000001" customHeight="1">
      <c r="A20" s="1348"/>
      <c r="B20" s="122" t="s">
        <v>2293</v>
      </c>
      <c r="C20" s="117" t="s">
        <v>20</v>
      </c>
      <c r="D20" s="123" t="s">
        <v>2294</v>
      </c>
      <c r="E20" s="124">
        <v>0.25</v>
      </c>
      <c r="I20" s="553"/>
      <c r="J20" s="8"/>
      <c r="L20" s="144"/>
      <c r="M20" s="8"/>
      <c r="O20" s="144"/>
      <c r="P20" s="8"/>
      <c r="R20" s="627"/>
      <c r="S20" s="628"/>
    </row>
    <row r="21" spans="1:19" s="302" customFormat="1" ht="17.100000000000001" customHeight="1">
      <c r="A21" s="1348"/>
      <c r="B21" s="621"/>
      <c r="C21" s="622"/>
      <c r="D21" s="623"/>
      <c r="E21" s="124"/>
      <c r="I21" s="624"/>
      <c r="J21" s="625"/>
      <c r="L21" s="626"/>
      <c r="M21" s="625"/>
      <c r="O21" s="626"/>
      <c r="P21" s="625"/>
      <c r="R21" s="627"/>
      <c r="S21" s="628"/>
    </row>
    <row r="22" spans="1:19" ht="17.100000000000001" customHeight="1">
      <c r="A22" s="1348"/>
      <c r="B22" s="122" t="s">
        <v>292</v>
      </c>
      <c r="C22" s="117" t="s">
        <v>20</v>
      </c>
      <c r="D22" s="123" t="s">
        <v>293</v>
      </c>
      <c r="E22" s="124">
        <v>0.2</v>
      </c>
      <c r="H22" s="7"/>
      <c r="I22" s="144"/>
      <c r="J22" s="8"/>
      <c r="K22" s="7"/>
      <c r="L22" s="144" t="s">
        <v>1016</v>
      </c>
      <c r="M22" s="8" t="s">
        <v>524</v>
      </c>
      <c r="N22" s="7"/>
      <c r="O22" s="144" t="s">
        <v>1063</v>
      </c>
      <c r="P22" s="8" t="s">
        <v>786</v>
      </c>
    </row>
    <row r="23" spans="1:19" ht="17.100000000000001" customHeight="1">
      <c r="A23" s="1348"/>
      <c r="B23" s="122" t="s">
        <v>294</v>
      </c>
      <c r="C23" s="117" t="s">
        <v>20</v>
      </c>
      <c r="D23" s="123" t="s">
        <v>270</v>
      </c>
      <c r="E23" s="124">
        <v>0.2</v>
      </c>
      <c r="H23" s="7"/>
      <c r="I23" s="144"/>
      <c r="J23" s="8"/>
      <c r="K23" s="7"/>
      <c r="L23" s="144" t="s">
        <v>1017</v>
      </c>
      <c r="M23" s="8" t="s">
        <v>525</v>
      </c>
      <c r="N23" s="7"/>
      <c r="O23" s="144" t="s">
        <v>1064</v>
      </c>
      <c r="P23" s="8" t="s">
        <v>787</v>
      </c>
    </row>
    <row r="24" spans="1:19" ht="17.100000000000001" customHeight="1">
      <c r="A24" s="1348"/>
      <c r="B24" s="122" t="s">
        <v>295</v>
      </c>
      <c r="C24" s="117" t="s">
        <v>20</v>
      </c>
      <c r="D24" s="123" t="s">
        <v>296</v>
      </c>
      <c r="E24" s="555">
        <v>0.5</v>
      </c>
      <c r="H24" s="7"/>
      <c r="I24" s="144"/>
      <c r="J24" s="8"/>
      <c r="K24" s="7"/>
      <c r="L24" s="144" t="s">
        <v>1018</v>
      </c>
      <c r="M24" s="8" t="s">
        <v>526</v>
      </c>
      <c r="N24" s="7"/>
      <c r="O24" s="144" t="s">
        <v>1065</v>
      </c>
      <c r="P24" s="8" t="s">
        <v>788</v>
      </c>
    </row>
    <row r="25" spans="1:19" ht="17.100000000000001" customHeight="1">
      <c r="A25" s="1348"/>
      <c r="B25" s="122" t="s">
        <v>15</v>
      </c>
      <c r="C25" s="117" t="s">
        <v>19</v>
      </c>
      <c r="D25" s="123" t="s">
        <v>16</v>
      </c>
      <c r="E25" s="124">
        <f>E13</f>
        <v>10</v>
      </c>
      <c r="H25" s="7"/>
      <c r="I25" s="144"/>
      <c r="J25" s="8"/>
      <c r="K25" s="7"/>
      <c r="L25" s="144" t="s">
        <v>1019</v>
      </c>
      <c r="M25" s="8" t="s">
        <v>527</v>
      </c>
      <c r="N25" s="7"/>
      <c r="O25" s="144" t="s">
        <v>1066</v>
      </c>
      <c r="P25" s="8" t="s">
        <v>789</v>
      </c>
    </row>
    <row r="26" spans="1:19" ht="17.100000000000001" customHeight="1" thickBot="1">
      <c r="A26" s="1349"/>
      <c r="B26" s="125" t="s">
        <v>17</v>
      </c>
      <c r="C26" s="126" t="s">
        <v>19</v>
      </c>
      <c r="D26" s="127" t="s">
        <v>18</v>
      </c>
      <c r="E26" s="128">
        <f>E14</f>
        <v>10</v>
      </c>
      <c r="H26" s="7"/>
      <c r="I26" s="144"/>
      <c r="J26" s="8"/>
      <c r="K26" s="7"/>
      <c r="L26" s="144" t="s">
        <v>1020</v>
      </c>
      <c r="M26" s="8" t="s">
        <v>528</v>
      </c>
      <c r="N26" s="7"/>
      <c r="O26" s="144" t="s">
        <v>1067</v>
      </c>
      <c r="P26" s="8" t="s">
        <v>790</v>
      </c>
    </row>
    <row r="27" spans="1:19" ht="17.100000000000001" hidden="1" customHeight="1">
      <c r="A27" s="1336" t="s">
        <v>259</v>
      </c>
      <c r="B27" s="118" t="s">
        <v>297</v>
      </c>
      <c r="C27" s="119" t="s">
        <v>20</v>
      </c>
      <c r="D27" s="120" t="s">
        <v>298</v>
      </c>
      <c r="E27" s="121">
        <v>0.12</v>
      </c>
      <c r="H27" s="7"/>
      <c r="I27" s="144"/>
      <c r="J27" s="8"/>
      <c r="K27" s="7"/>
      <c r="L27" s="144" t="s">
        <v>1021</v>
      </c>
      <c r="M27" s="8" t="s">
        <v>529</v>
      </c>
      <c r="N27" s="7"/>
      <c r="O27" s="144" t="s">
        <v>1068</v>
      </c>
      <c r="P27" s="8" t="s">
        <v>791</v>
      </c>
    </row>
    <row r="28" spans="1:19" ht="17.100000000000001" hidden="1" customHeight="1">
      <c r="A28" s="1337"/>
      <c r="B28" s="122" t="s">
        <v>299</v>
      </c>
      <c r="C28" s="117" t="s">
        <v>20</v>
      </c>
      <c r="D28" s="123" t="s">
        <v>13</v>
      </c>
      <c r="E28" s="124">
        <v>0.1</v>
      </c>
      <c r="H28" s="7"/>
      <c r="I28" s="144"/>
      <c r="J28" s="8"/>
      <c r="K28" s="7"/>
      <c r="L28" s="144" t="s">
        <v>1022</v>
      </c>
      <c r="M28" s="8" t="s">
        <v>530</v>
      </c>
      <c r="N28" s="7"/>
      <c r="O28" s="144" t="s">
        <v>1069</v>
      </c>
      <c r="P28" s="8" t="s">
        <v>792</v>
      </c>
    </row>
    <row r="29" spans="1:19" ht="17.100000000000001" hidden="1" customHeight="1">
      <c r="A29" s="1337"/>
      <c r="B29" s="122" t="s">
        <v>300</v>
      </c>
      <c r="C29" s="117" t="s">
        <v>20</v>
      </c>
      <c r="D29" s="123" t="s">
        <v>301</v>
      </c>
      <c r="E29" s="124">
        <v>0.1</v>
      </c>
      <c r="H29" s="7"/>
      <c r="I29" s="144"/>
      <c r="J29" s="8"/>
      <c r="K29" s="7"/>
      <c r="L29" s="144" t="s">
        <v>1023</v>
      </c>
      <c r="M29" s="8" t="s">
        <v>531</v>
      </c>
      <c r="N29" s="7"/>
      <c r="O29" s="144" t="s">
        <v>1070</v>
      </c>
      <c r="P29" s="8" t="s">
        <v>793</v>
      </c>
    </row>
    <row r="30" spans="1:19" ht="17.100000000000001" hidden="1" customHeight="1">
      <c r="A30" s="1337"/>
      <c r="B30" s="122" t="s">
        <v>302</v>
      </c>
      <c r="C30" s="117" t="s">
        <v>20</v>
      </c>
      <c r="D30" s="123" t="s">
        <v>303</v>
      </c>
      <c r="E30" s="124">
        <v>0.12</v>
      </c>
      <c r="H30" s="7"/>
      <c r="I30" s="144"/>
      <c r="J30" s="8"/>
      <c r="K30" s="7"/>
      <c r="L30" s="144" t="s">
        <v>1024</v>
      </c>
      <c r="M30" s="8" t="s">
        <v>532</v>
      </c>
      <c r="N30" s="7"/>
      <c r="O30" s="144" t="s">
        <v>1071</v>
      </c>
      <c r="P30" s="8" t="s">
        <v>794</v>
      </c>
    </row>
    <row r="31" spans="1:19" ht="17.100000000000001" hidden="1" customHeight="1">
      <c r="A31" s="1337"/>
      <c r="B31" s="122" t="s">
        <v>304</v>
      </c>
      <c r="C31" s="117" t="s">
        <v>20</v>
      </c>
      <c r="D31" s="123" t="s">
        <v>305</v>
      </c>
      <c r="E31" s="124">
        <v>0.12</v>
      </c>
      <c r="H31" s="7"/>
      <c r="I31" s="144"/>
      <c r="J31" s="8"/>
      <c r="K31" s="7"/>
      <c r="L31" s="144" t="s">
        <v>1025</v>
      </c>
      <c r="M31" s="8" t="s">
        <v>533</v>
      </c>
      <c r="N31" s="7"/>
      <c r="O31" s="144" t="s">
        <v>1072</v>
      </c>
      <c r="P31" s="8" t="s">
        <v>795</v>
      </c>
    </row>
    <row r="32" spans="1:19" ht="17.100000000000001" hidden="1" customHeight="1">
      <c r="A32" s="1337"/>
      <c r="B32" s="122" t="s">
        <v>306</v>
      </c>
      <c r="C32" s="117" t="s">
        <v>20</v>
      </c>
      <c r="D32" s="123" t="s">
        <v>10</v>
      </c>
      <c r="E32" s="124">
        <v>7.0000000000000007E-2</v>
      </c>
      <c r="H32" s="7"/>
      <c r="I32" s="144"/>
      <c r="J32" s="8"/>
      <c r="K32" s="7"/>
      <c r="L32" s="144" t="s">
        <v>1026</v>
      </c>
      <c r="M32" s="8" t="s">
        <v>534</v>
      </c>
      <c r="N32" s="7"/>
      <c r="O32" s="144" t="s">
        <v>1073</v>
      </c>
      <c r="P32" s="8" t="s">
        <v>796</v>
      </c>
    </row>
    <row r="33" spans="1:16" ht="17.100000000000001" hidden="1" customHeight="1">
      <c r="A33" s="1337"/>
      <c r="B33" s="122" t="s">
        <v>307</v>
      </c>
      <c r="C33" s="117" t="s">
        <v>20</v>
      </c>
      <c r="D33" s="123" t="s">
        <v>308</v>
      </c>
      <c r="E33" s="124">
        <v>0.05</v>
      </c>
      <c r="H33" s="7"/>
      <c r="I33" s="144"/>
      <c r="J33" s="8"/>
      <c r="K33" s="7"/>
      <c r="L33" s="144" t="s">
        <v>1027</v>
      </c>
      <c r="M33" s="8" t="s">
        <v>535</v>
      </c>
      <c r="N33" s="7"/>
      <c r="O33" s="144" t="s">
        <v>1074</v>
      </c>
      <c r="P33" s="8" t="s">
        <v>797</v>
      </c>
    </row>
    <row r="34" spans="1:16" ht="17.100000000000001" hidden="1" customHeight="1">
      <c r="A34" s="1337"/>
      <c r="B34" s="122" t="s">
        <v>15</v>
      </c>
      <c r="C34" s="117" t="s">
        <v>19</v>
      </c>
      <c r="D34" s="123" t="s">
        <v>16</v>
      </c>
      <c r="E34" s="124">
        <v>10</v>
      </c>
      <c r="H34" s="7"/>
      <c r="I34" s="144"/>
      <c r="J34" s="8"/>
      <c r="K34" s="7"/>
      <c r="L34" s="144" t="s">
        <v>1028</v>
      </c>
      <c r="M34" s="8" t="s">
        <v>536</v>
      </c>
      <c r="N34" s="7"/>
      <c r="O34" s="144" t="s">
        <v>1075</v>
      </c>
      <c r="P34" s="8" t="s">
        <v>798</v>
      </c>
    </row>
    <row r="35" spans="1:16" ht="17.100000000000001" hidden="1" customHeight="1">
      <c r="A35" s="1337"/>
      <c r="B35" s="122" t="s">
        <v>17</v>
      </c>
      <c r="C35" s="117" t="s">
        <v>19</v>
      </c>
      <c r="D35" s="123" t="s">
        <v>18</v>
      </c>
      <c r="E35" s="124">
        <v>10</v>
      </c>
      <c r="H35" s="7"/>
      <c r="I35" s="144"/>
      <c r="J35" s="8"/>
      <c r="K35" s="7"/>
      <c r="L35" s="144" t="s">
        <v>1029</v>
      </c>
      <c r="M35" s="8" t="s">
        <v>752</v>
      </c>
      <c r="N35" s="7"/>
      <c r="O35" s="144" t="s">
        <v>1076</v>
      </c>
      <c r="P35" s="8" t="s">
        <v>799</v>
      </c>
    </row>
    <row r="36" spans="1:16" ht="17.100000000000001" hidden="1" customHeight="1" thickBot="1">
      <c r="A36" s="1338"/>
      <c r="B36" s="125" t="s">
        <v>309</v>
      </c>
      <c r="C36" s="126" t="s">
        <v>311</v>
      </c>
      <c r="D36" s="127" t="s">
        <v>310</v>
      </c>
      <c r="E36" s="128">
        <v>60</v>
      </c>
      <c r="H36" s="7"/>
      <c r="I36" s="144"/>
      <c r="J36" s="8"/>
      <c r="K36" s="7"/>
      <c r="L36" s="144" t="s">
        <v>1030</v>
      </c>
      <c r="M36" s="8" t="s">
        <v>753</v>
      </c>
      <c r="N36" s="7"/>
      <c r="O36" s="144" t="s">
        <v>1077</v>
      </c>
      <c r="P36" s="8" t="s">
        <v>710</v>
      </c>
    </row>
    <row r="37" spans="1:16" ht="17.100000000000001" hidden="1" customHeight="1">
      <c r="A37" s="1339" t="s">
        <v>376</v>
      </c>
      <c r="B37" s="148" t="s">
        <v>378</v>
      </c>
      <c r="C37" s="149" t="s">
        <v>20</v>
      </c>
      <c r="D37" s="150" t="s">
        <v>379</v>
      </c>
      <c r="E37" s="121">
        <v>4</v>
      </c>
      <c r="H37" s="7"/>
      <c r="I37" s="144"/>
      <c r="J37" s="8"/>
      <c r="K37" s="7"/>
      <c r="L37" s="144" t="s">
        <v>1031</v>
      </c>
      <c r="M37" s="8" t="s">
        <v>754</v>
      </c>
      <c r="N37" s="7"/>
      <c r="O37" s="144" t="s">
        <v>1078</v>
      </c>
      <c r="P37" s="8" t="s">
        <v>711</v>
      </c>
    </row>
    <row r="38" spans="1:16" ht="17.100000000000001" hidden="1" customHeight="1">
      <c r="A38" s="1340"/>
      <c r="B38" s="151" t="s">
        <v>380</v>
      </c>
      <c r="C38" s="152" t="s">
        <v>19</v>
      </c>
      <c r="D38" s="153" t="s">
        <v>381</v>
      </c>
      <c r="E38" s="124">
        <v>15</v>
      </c>
      <c r="H38" s="7"/>
      <c r="I38" s="144"/>
      <c r="J38" s="8"/>
      <c r="K38" s="7"/>
      <c r="L38" s="144" t="s">
        <v>1032</v>
      </c>
      <c r="M38" s="8" t="s">
        <v>755</v>
      </c>
      <c r="N38" s="7"/>
      <c r="O38" s="144" t="s">
        <v>1079</v>
      </c>
      <c r="P38" s="8" t="s">
        <v>800</v>
      </c>
    </row>
    <row r="39" spans="1:16" ht="17.100000000000001" hidden="1" customHeight="1" thickBot="1">
      <c r="A39" s="1341"/>
      <c r="B39" s="154"/>
      <c r="C39" s="155"/>
      <c r="D39" s="156"/>
      <c r="E39" s="128"/>
      <c r="H39" s="7"/>
      <c r="I39" s="144"/>
      <c r="J39" s="8"/>
      <c r="K39" s="7"/>
      <c r="L39" s="144" t="s">
        <v>1033</v>
      </c>
      <c r="M39" s="8" t="s">
        <v>756</v>
      </c>
      <c r="N39" s="7"/>
      <c r="O39" s="144" t="s">
        <v>1080</v>
      </c>
      <c r="P39" s="8" t="s">
        <v>801</v>
      </c>
    </row>
    <row r="40" spans="1:16" s="302" customFormat="1" ht="17.100000000000001" customHeight="1">
      <c r="A40" s="1336" t="s">
        <v>259</v>
      </c>
      <c r="B40" s="118" t="s">
        <v>297</v>
      </c>
      <c r="C40" s="119" t="s">
        <v>20</v>
      </c>
      <c r="D40" s="120" t="s">
        <v>298</v>
      </c>
      <c r="E40" s="121">
        <v>0.12</v>
      </c>
      <c r="I40" s="626"/>
      <c r="J40" s="625"/>
      <c r="L40" s="626" t="s">
        <v>1021</v>
      </c>
      <c r="M40" s="625" t="s">
        <v>529</v>
      </c>
      <c r="O40" s="626" t="s">
        <v>1068</v>
      </c>
      <c r="P40" s="625" t="s">
        <v>791</v>
      </c>
    </row>
    <row r="41" spans="1:16" s="302" customFormat="1" ht="17.100000000000001" customHeight="1">
      <c r="A41" s="1337"/>
      <c r="B41" s="621" t="s">
        <v>299</v>
      </c>
      <c r="C41" s="622" t="s">
        <v>20</v>
      </c>
      <c r="D41" s="623" t="s">
        <v>13</v>
      </c>
      <c r="E41" s="124">
        <v>0.1</v>
      </c>
      <c r="I41" s="626"/>
      <c r="J41" s="625"/>
      <c r="L41" s="626" t="s">
        <v>1022</v>
      </c>
      <c r="M41" s="625" t="s">
        <v>530</v>
      </c>
      <c r="O41" s="626" t="s">
        <v>1069</v>
      </c>
      <c r="P41" s="625" t="s">
        <v>792</v>
      </c>
    </row>
    <row r="42" spans="1:16" s="302" customFormat="1" ht="17.100000000000001" customHeight="1">
      <c r="A42" s="1337"/>
      <c r="B42" s="621" t="s">
        <v>300</v>
      </c>
      <c r="C42" s="622" t="s">
        <v>20</v>
      </c>
      <c r="D42" s="623" t="s">
        <v>301</v>
      </c>
      <c r="E42" s="124">
        <v>0.1</v>
      </c>
      <c r="I42" s="626"/>
      <c r="J42" s="625"/>
      <c r="L42" s="626" t="s">
        <v>1023</v>
      </c>
      <c r="M42" s="625" t="s">
        <v>531</v>
      </c>
      <c r="O42" s="626" t="s">
        <v>1070</v>
      </c>
      <c r="P42" s="625" t="s">
        <v>793</v>
      </c>
    </row>
    <row r="43" spans="1:16" s="302" customFormat="1" ht="17.100000000000001" customHeight="1">
      <c r="A43" s="1337"/>
      <c r="B43" s="621" t="s">
        <v>302</v>
      </c>
      <c r="C43" s="622" t="s">
        <v>20</v>
      </c>
      <c r="D43" s="623" t="s">
        <v>303</v>
      </c>
      <c r="E43" s="124">
        <v>0.12</v>
      </c>
      <c r="I43" s="626"/>
      <c r="J43" s="625"/>
      <c r="L43" s="626" t="s">
        <v>1024</v>
      </c>
      <c r="M43" s="625" t="s">
        <v>532</v>
      </c>
      <c r="O43" s="626" t="s">
        <v>1071</v>
      </c>
      <c r="P43" s="625" t="s">
        <v>794</v>
      </c>
    </row>
    <row r="44" spans="1:16" s="302" customFormat="1" ht="17.100000000000001" customHeight="1">
      <c r="A44" s="1337"/>
      <c r="B44" s="621" t="s">
        <v>304</v>
      </c>
      <c r="C44" s="622" t="s">
        <v>20</v>
      </c>
      <c r="D44" s="623" t="s">
        <v>305</v>
      </c>
      <c r="E44" s="124">
        <v>0.12</v>
      </c>
      <c r="I44" s="626"/>
      <c r="J44" s="625"/>
      <c r="L44" s="626" t="s">
        <v>1025</v>
      </c>
      <c r="M44" s="625" t="s">
        <v>533</v>
      </c>
      <c r="O44" s="626" t="s">
        <v>1072</v>
      </c>
      <c r="P44" s="625" t="s">
        <v>795</v>
      </c>
    </row>
    <row r="45" spans="1:16" s="302" customFormat="1" ht="17.100000000000001" customHeight="1">
      <c r="A45" s="1337"/>
      <c r="B45" s="621" t="s">
        <v>306</v>
      </c>
      <c r="C45" s="622" t="s">
        <v>20</v>
      </c>
      <c r="D45" s="623" t="s">
        <v>10</v>
      </c>
      <c r="E45" s="124">
        <v>7.0000000000000007E-2</v>
      </c>
      <c r="I45" s="626"/>
      <c r="J45" s="625"/>
      <c r="L45" s="626" t="s">
        <v>1026</v>
      </c>
      <c r="M45" s="625" t="s">
        <v>534</v>
      </c>
      <c r="O45" s="626" t="s">
        <v>1073</v>
      </c>
      <c r="P45" s="625" t="s">
        <v>796</v>
      </c>
    </row>
    <row r="46" spans="1:16" s="302" customFormat="1" ht="17.100000000000001" customHeight="1">
      <c r="A46" s="1337"/>
      <c r="B46" s="621" t="s">
        <v>307</v>
      </c>
      <c r="C46" s="622" t="s">
        <v>20</v>
      </c>
      <c r="D46" s="623" t="s">
        <v>308</v>
      </c>
      <c r="E46" s="124">
        <v>0.05</v>
      </c>
      <c r="I46" s="626"/>
      <c r="J46" s="625"/>
      <c r="L46" s="626" t="s">
        <v>1027</v>
      </c>
      <c r="M46" s="625" t="s">
        <v>535</v>
      </c>
      <c r="O46" s="626" t="s">
        <v>1074</v>
      </c>
      <c r="P46" s="625" t="s">
        <v>797</v>
      </c>
    </row>
    <row r="47" spans="1:16" s="302" customFormat="1" ht="17.100000000000001" customHeight="1">
      <c r="A47" s="1337"/>
      <c r="B47" s="621" t="s">
        <v>15</v>
      </c>
      <c r="C47" s="622" t="s">
        <v>19</v>
      </c>
      <c r="D47" s="623" t="s">
        <v>16</v>
      </c>
      <c r="E47" s="124">
        <v>5</v>
      </c>
      <c r="I47" s="626"/>
      <c r="J47" s="625"/>
      <c r="L47" s="626" t="s">
        <v>1028</v>
      </c>
      <c r="M47" s="625" t="s">
        <v>536</v>
      </c>
      <c r="O47" s="626" t="s">
        <v>1075</v>
      </c>
      <c r="P47" s="625" t="s">
        <v>798</v>
      </c>
    </row>
    <row r="48" spans="1:16" s="302" customFormat="1" ht="17.100000000000001" customHeight="1">
      <c r="A48" s="1337"/>
      <c r="B48" s="621" t="s">
        <v>17</v>
      </c>
      <c r="C48" s="622" t="s">
        <v>19</v>
      </c>
      <c r="D48" s="623" t="s">
        <v>18</v>
      </c>
      <c r="E48" s="124">
        <v>5</v>
      </c>
      <c r="I48" s="626"/>
      <c r="J48" s="625"/>
      <c r="L48" s="626" t="s">
        <v>1029</v>
      </c>
      <c r="M48" s="625" t="s">
        <v>752</v>
      </c>
      <c r="O48" s="626" t="s">
        <v>1076</v>
      </c>
      <c r="P48" s="625" t="s">
        <v>799</v>
      </c>
    </row>
    <row r="49" spans="1:16" s="302" customFormat="1" ht="17.100000000000001" customHeight="1" thickBot="1">
      <c r="A49" s="1338"/>
      <c r="B49" s="125" t="s">
        <v>309</v>
      </c>
      <c r="C49" s="126" t="s">
        <v>311</v>
      </c>
      <c r="D49" s="127" t="s">
        <v>310</v>
      </c>
      <c r="E49" s="128">
        <v>60</v>
      </c>
      <c r="I49" s="626"/>
      <c r="J49" s="625"/>
      <c r="L49" s="626" t="s">
        <v>1030</v>
      </c>
      <c r="M49" s="625" t="s">
        <v>753</v>
      </c>
      <c r="O49" s="626" t="s">
        <v>1077</v>
      </c>
      <c r="P49" s="625" t="s">
        <v>710</v>
      </c>
    </row>
    <row r="50" spans="1:16" ht="17.100000000000001" customHeight="1">
      <c r="H50" s="7"/>
      <c r="I50" s="144"/>
      <c r="J50" s="8"/>
      <c r="K50" s="7"/>
      <c r="L50" s="144" t="s">
        <v>1034</v>
      </c>
      <c r="M50" s="8" t="s">
        <v>757</v>
      </c>
      <c r="N50" s="7"/>
      <c r="O50" s="144" t="s">
        <v>1081</v>
      </c>
      <c r="P50" s="8" t="s">
        <v>802</v>
      </c>
    </row>
    <row r="51" spans="1:16" ht="17.100000000000001" customHeight="1">
      <c r="H51" s="7"/>
      <c r="I51" s="144"/>
      <c r="J51" s="8"/>
      <c r="K51" s="7"/>
      <c r="L51" s="144" t="s">
        <v>1035</v>
      </c>
      <c r="M51" s="8" t="s">
        <v>758</v>
      </c>
      <c r="N51" s="7"/>
      <c r="O51" s="144" t="s">
        <v>1082</v>
      </c>
      <c r="P51" s="8" t="s">
        <v>803</v>
      </c>
    </row>
    <row r="52" spans="1:16" ht="17.100000000000001" customHeight="1">
      <c r="H52" s="7"/>
      <c r="I52" s="144"/>
      <c r="J52" s="8"/>
      <c r="K52" s="7"/>
      <c r="L52" s="144" t="s">
        <v>1036</v>
      </c>
      <c r="M52" s="8" t="s">
        <v>759</v>
      </c>
      <c r="N52" s="7"/>
      <c r="O52" s="144" t="s">
        <v>1083</v>
      </c>
      <c r="P52" s="8" t="s">
        <v>804</v>
      </c>
    </row>
    <row r="53" spans="1:16" ht="17.100000000000001" customHeight="1">
      <c r="H53" s="7"/>
      <c r="I53" s="144"/>
      <c r="J53" s="8"/>
      <c r="K53" s="7"/>
      <c r="L53" s="144" t="s">
        <v>1037</v>
      </c>
      <c r="M53" s="8" t="s">
        <v>760</v>
      </c>
      <c r="N53" s="7"/>
      <c r="O53" s="144" t="s">
        <v>1084</v>
      </c>
      <c r="P53" s="8" t="s">
        <v>805</v>
      </c>
    </row>
    <row r="54" spans="1:16" ht="17.100000000000001" customHeight="1">
      <c r="H54" s="7"/>
      <c r="I54" s="144"/>
      <c r="J54" s="8"/>
      <c r="K54" s="7"/>
      <c r="L54" s="144" t="s">
        <v>1038</v>
      </c>
      <c r="M54" s="8" t="s">
        <v>761</v>
      </c>
      <c r="N54" s="7"/>
      <c r="O54" s="144" t="s">
        <v>1085</v>
      </c>
      <c r="P54" s="8" t="s">
        <v>806</v>
      </c>
    </row>
    <row r="55" spans="1:16" ht="17.100000000000001" customHeight="1">
      <c r="H55" s="7"/>
      <c r="I55" s="144"/>
      <c r="J55" s="8"/>
      <c r="K55" s="7"/>
      <c r="L55" s="144" t="s">
        <v>1039</v>
      </c>
      <c r="M55" s="8" t="s">
        <v>762</v>
      </c>
      <c r="N55" s="7"/>
      <c r="O55" s="144" t="s">
        <v>1086</v>
      </c>
      <c r="P55" s="8" t="s">
        <v>807</v>
      </c>
    </row>
    <row r="56" spans="1:16" ht="17.100000000000001" customHeight="1">
      <c r="H56" s="7"/>
      <c r="I56" s="144"/>
      <c r="J56" s="8"/>
      <c r="K56" s="7"/>
      <c r="L56" s="144" t="s">
        <v>1040</v>
      </c>
      <c r="M56" s="8" t="s">
        <v>763</v>
      </c>
      <c r="N56" s="7"/>
      <c r="O56" s="144" t="s">
        <v>1087</v>
      </c>
      <c r="P56" s="8" t="s">
        <v>808</v>
      </c>
    </row>
    <row r="57" spans="1:16" ht="17.100000000000001" customHeight="1">
      <c r="H57" s="7"/>
      <c r="I57" s="144"/>
      <c r="J57" s="8"/>
      <c r="K57" s="7"/>
      <c r="L57" s="144" t="s">
        <v>1041</v>
      </c>
      <c r="M57" s="8" t="s">
        <v>764</v>
      </c>
      <c r="N57" s="7"/>
      <c r="O57" s="144" t="s">
        <v>1088</v>
      </c>
      <c r="P57" s="8" t="s">
        <v>809</v>
      </c>
    </row>
    <row r="58" spans="1:16" ht="17.100000000000001" customHeight="1">
      <c r="H58" s="7"/>
      <c r="I58" s="144"/>
      <c r="J58" s="8"/>
      <c r="K58" s="7"/>
      <c r="L58" s="144" t="s">
        <v>1042</v>
      </c>
      <c r="M58" s="8" t="s">
        <v>765</v>
      </c>
      <c r="N58" s="7"/>
      <c r="O58" s="144" t="s">
        <v>1089</v>
      </c>
      <c r="P58" s="8" t="s">
        <v>810</v>
      </c>
    </row>
    <row r="59" spans="1:16" ht="17.100000000000001" customHeight="1">
      <c r="H59" s="7"/>
      <c r="I59" s="144"/>
      <c r="J59" s="8"/>
      <c r="K59" s="7"/>
      <c r="L59" s="144" t="s">
        <v>1043</v>
      </c>
      <c r="M59" s="8" t="s">
        <v>766</v>
      </c>
      <c r="N59" s="7"/>
      <c r="O59" s="144" t="s">
        <v>1090</v>
      </c>
      <c r="P59" s="8" t="s">
        <v>811</v>
      </c>
    </row>
    <row r="60" spans="1:16" ht="17.100000000000001" customHeight="1">
      <c r="H60" s="7"/>
      <c r="I60" s="144"/>
      <c r="J60" s="8"/>
      <c r="K60" s="7"/>
      <c r="L60" s="144" t="s">
        <v>1044</v>
      </c>
      <c r="M60" s="8" t="s">
        <v>767</v>
      </c>
      <c r="N60" s="7"/>
      <c r="O60" s="144" t="s">
        <v>1091</v>
      </c>
      <c r="P60" s="8" t="s">
        <v>812</v>
      </c>
    </row>
    <row r="61" spans="1:16" ht="17.100000000000001" customHeight="1">
      <c r="H61" s="7"/>
      <c r="I61" s="144"/>
      <c r="J61" s="8"/>
      <c r="K61" s="7"/>
      <c r="L61" s="144" t="s">
        <v>1045</v>
      </c>
      <c r="M61" s="8" t="s">
        <v>768</v>
      </c>
      <c r="N61" s="7"/>
      <c r="O61" s="144" t="s">
        <v>1092</v>
      </c>
      <c r="P61" s="8" t="s">
        <v>813</v>
      </c>
    </row>
    <row r="62" spans="1:16" ht="17.100000000000001" customHeight="1">
      <c r="H62" s="7"/>
      <c r="I62" s="144"/>
      <c r="J62" s="8"/>
      <c r="K62" s="7"/>
      <c r="L62" s="144" t="s">
        <v>1046</v>
      </c>
      <c r="M62" s="8" t="s">
        <v>769</v>
      </c>
      <c r="N62" s="7"/>
      <c r="O62" s="144" t="s">
        <v>1093</v>
      </c>
      <c r="P62" s="8" t="s">
        <v>814</v>
      </c>
    </row>
    <row r="63" spans="1:16" ht="17.100000000000001" customHeight="1">
      <c r="H63" s="7"/>
      <c r="I63" s="144"/>
      <c r="J63" s="8"/>
      <c r="K63" s="7"/>
      <c r="L63" s="144" t="s">
        <v>1047</v>
      </c>
      <c r="M63" s="8" t="s">
        <v>770</v>
      </c>
      <c r="N63" s="7"/>
      <c r="O63" s="144" t="s">
        <v>1094</v>
      </c>
      <c r="P63" s="8" t="s">
        <v>815</v>
      </c>
    </row>
    <row r="64" spans="1:16" ht="17.100000000000001" customHeight="1">
      <c r="H64" s="7"/>
      <c r="I64" s="144"/>
      <c r="J64" s="8"/>
      <c r="K64" s="7"/>
      <c r="L64" s="144" t="s">
        <v>1048</v>
      </c>
      <c r="M64" s="8" t="s">
        <v>771</v>
      </c>
      <c r="N64" s="7"/>
      <c r="O64" s="144" t="s">
        <v>1095</v>
      </c>
      <c r="P64" s="8" t="s">
        <v>816</v>
      </c>
    </row>
    <row r="65" spans="8:16" ht="17.100000000000001" customHeight="1">
      <c r="H65" s="7"/>
      <c r="I65" s="144"/>
      <c r="J65" s="8"/>
      <c r="K65" s="7"/>
      <c r="L65" s="144" t="s">
        <v>1049</v>
      </c>
      <c r="M65" s="8" t="s">
        <v>772</v>
      </c>
      <c r="N65" s="7"/>
      <c r="O65" s="144" t="s">
        <v>1096</v>
      </c>
      <c r="P65" s="8" t="s">
        <v>817</v>
      </c>
    </row>
    <row r="66" spans="8:16" ht="17.100000000000001" customHeight="1">
      <c r="H66" s="7"/>
      <c r="I66" s="144"/>
      <c r="J66" s="8"/>
      <c r="K66" s="7"/>
      <c r="L66" s="144"/>
      <c r="M66" s="8"/>
      <c r="N66" s="7"/>
      <c r="O66" s="144" t="s">
        <v>1097</v>
      </c>
      <c r="P66" s="8" t="s">
        <v>818</v>
      </c>
    </row>
    <row r="67" spans="8:16" ht="17.100000000000001" customHeight="1">
      <c r="H67" s="7"/>
      <c r="I67" s="144"/>
      <c r="J67" s="8"/>
      <c r="K67" s="7"/>
      <c r="L67" s="144"/>
      <c r="M67" s="8"/>
      <c r="N67" s="7"/>
      <c r="O67" s="144" t="s">
        <v>1098</v>
      </c>
      <c r="P67" s="8" t="s">
        <v>819</v>
      </c>
    </row>
    <row r="68" spans="8:16" ht="17.100000000000001" customHeight="1">
      <c r="H68" s="7"/>
      <c r="I68" s="144"/>
      <c r="J68" s="8"/>
      <c r="K68" s="7"/>
      <c r="L68" s="144"/>
      <c r="M68" s="8"/>
      <c r="N68" s="7"/>
      <c r="O68" s="144" t="s">
        <v>1099</v>
      </c>
      <c r="P68" s="8" t="s">
        <v>820</v>
      </c>
    </row>
    <row r="69" spans="8:16" ht="17.100000000000001" customHeight="1">
      <c r="H69" s="7"/>
      <c r="I69" s="144"/>
      <c r="J69" s="8"/>
      <c r="K69" s="7"/>
      <c r="L69" s="144"/>
      <c r="M69" s="8"/>
      <c r="N69" s="7"/>
      <c r="O69" s="144" t="s">
        <v>1100</v>
      </c>
      <c r="P69" s="8" t="s">
        <v>821</v>
      </c>
    </row>
    <row r="70" spans="8:16" ht="17.100000000000001" customHeight="1">
      <c r="H70" s="7"/>
      <c r="I70" s="144"/>
      <c r="J70" s="8"/>
      <c r="K70" s="7"/>
      <c r="L70" s="144"/>
      <c r="M70" s="8"/>
      <c r="N70" s="7"/>
      <c r="O70" s="144" t="s">
        <v>1101</v>
      </c>
      <c r="P70" s="8" t="s">
        <v>822</v>
      </c>
    </row>
    <row r="71" spans="8:16" ht="17.100000000000001" customHeight="1">
      <c r="H71" s="7"/>
      <c r="I71" s="144"/>
      <c r="J71" s="8"/>
      <c r="K71" s="7"/>
      <c r="L71" s="144"/>
      <c r="M71" s="8"/>
      <c r="N71" s="7"/>
      <c r="O71" s="144" t="s">
        <v>1102</v>
      </c>
      <c r="P71" s="8" t="s">
        <v>823</v>
      </c>
    </row>
    <row r="72" spans="8:16" ht="17.100000000000001" customHeight="1">
      <c r="H72" s="7"/>
      <c r="I72" s="144"/>
      <c r="J72" s="8"/>
      <c r="K72" s="7"/>
      <c r="L72" s="144"/>
      <c r="M72" s="8"/>
      <c r="N72" s="7"/>
      <c r="O72" s="144" t="s">
        <v>1103</v>
      </c>
      <c r="P72" s="8" t="s">
        <v>824</v>
      </c>
    </row>
    <row r="73" spans="8:16" ht="17.100000000000001" customHeight="1">
      <c r="H73" s="7"/>
      <c r="I73" s="144"/>
      <c r="J73" s="8"/>
      <c r="K73" s="7"/>
      <c r="L73" s="144"/>
      <c r="M73" s="8"/>
      <c r="N73" s="7"/>
      <c r="O73" s="144" t="s">
        <v>1104</v>
      </c>
      <c r="P73" s="8" t="s">
        <v>825</v>
      </c>
    </row>
    <row r="74" spans="8:16" ht="17.100000000000001" customHeight="1">
      <c r="H74" s="7"/>
      <c r="I74" s="144"/>
      <c r="J74" s="8"/>
      <c r="K74" s="7"/>
      <c r="L74" s="144"/>
      <c r="M74" s="8"/>
      <c r="N74" s="7"/>
      <c r="O74" s="144" t="s">
        <v>1105</v>
      </c>
      <c r="P74" s="8" t="s">
        <v>826</v>
      </c>
    </row>
    <row r="75" spans="8:16" ht="17.100000000000001" customHeight="1">
      <c r="H75" s="7"/>
      <c r="I75" s="144"/>
      <c r="J75" s="8"/>
      <c r="K75" s="7"/>
      <c r="L75" s="144"/>
      <c r="M75" s="8"/>
      <c r="N75" s="7"/>
      <c r="O75" s="144" t="s">
        <v>1106</v>
      </c>
      <c r="P75" s="8" t="s">
        <v>827</v>
      </c>
    </row>
    <row r="76" spans="8:16" ht="17.100000000000001" customHeight="1">
      <c r="H76" s="7"/>
      <c r="I76" s="144"/>
      <c r="J76" s="8"/>
      <c r="K76" s="7"/>
      <c r="L76" s="144"/>
      <c r="M76" s="8"/>
      <c r="N76" s="7"/>
      <c r="O76" s="144" t="s">
        <v>1107</v>
      </c>
      <c r="P76" s="8" t="s">
        <v>828</v>
      </c>
    </row>
    <row r="77" spans="8:16" ht="17.100000000000001" customHeight="1">
      <c r="H77" s="7"/>
      <c r="I77" s="145"/>
      <c r="J77" s="8"/>
      <c r="K77" s="7"/>
      <c r="L77" s="144"/>
      <c r="M77" s="8"/>
      <c r="N77" s="7"/>
      <c r="O77" s="144" t="s">
        <v>1108</v>
      </c>
      <c r="P77" s="8" t="s">
        <v>829</v>
      </c>
    </row>
    <row r="78" spans="8:16" ht="17.100000000000001" customHeight="1">
      <c r="H78" s="7"/>
      <c r="K78" s="7"/>
      <c r="L78" s="144"/>
      <c r="M78" s="8"/>
      <c r="N78" s="7"/>
      <c r="O78" s="144" t="s">
        <v>1109</v>
      </c>
      <c r="P78" s="8" t="s">
        <v>830</v>
      </c>
    </row>
    <row r="79" spans="8:16" ht="17.100000000000001" customHeight="1">
      <c r="K79" s="7"/>
      <c r="L79" s="144"/>
      <c r="M79" s="8"/>
      <c r="N79" s="7"/>
      <c r="O79" s="144" t="s">
        <v>1110</v>
      </c>
      <c r="P79" s="8" t="s">
        <v>831</v>
      </c>
    </row>
    <row r="80" spans="8:16" ht="17.100000000000001" customHeight="1">
      <c r="K80" s="7"/>
      <c r="L80" s="144"/>
      <c r="M80" s="8"/>
      <c r="N80" s="7"/>
      <c r="O80" s="144" t="s">
        <v>1111</v>
      </c>
      <c r="P80" s="8" t="s">
        <v>832</v>
      </c>
    </row>
    <row r="81" spans="11:16" ht="17.100000000000001" customHeight="1">
      <c r="K81" s="7"/>
      <c r="L81" s="144"/>
      <c r="M81" s="8"/>
      <c r="N81" s="7"/>
      <c r="O81" s="144" t="s">
        <v>1112</v>
      </c>
      <c r="P81" s="8" t="s">
        <v>833</v>
      </c>
    </row>
    <row r="82" spans="11:16" ht="17.100000000000001" customHeight="1">
      <c r="K82" s="7"/>
      <c r="L82" s="144"/>
      <c r="M82" s="8"/>
      <c r="N82" s="7"/>
      <c r="O82" s="144" t="s">
        <v>1113</v>
      </c>
      <c r="P82" s="8" t="s">
        <v>834</v>
      </c>
    </row>
    <row r="83" spans="11:16" ht="17.100000000000001" customHeight="1">
      <c r="K83" s="7"/>
      <c r="L83" s="144"/>
      <c r="M83" s="8"/>
      <c r="N83" s="7"/>
      <c r="O83" s="144" t="s">
        <v>1114</v>
      </c>
      <c r="P83" s="8" t="s">
        <v>835</v>
      </c>
    </row>
    <row r="84" spans="11:16" ht="17.100000000000001" customHeight="1">
      <c r="K84" s="7"/>
      <c r="L84" s="144"/>
      <c r="M84" s="8"/>
      <c r="N84" s="7"/>
      <c r="O84" s="144" t="s">
        <v>1115</v>
      </c>
      <c r="P84" s="8" t="s">
        <v>836</v>
      </c>
    </row>
    <row r="85" spans="11:16" ht="17.100000000000001" customHeight="1">
      <c r="K85" s="7"/>
      <c r="L85" s="144"/>
      <c r="M85" s="8"/>
      <c r="N85" s="7"/>
      <c r="O85" s="144" t="s">
        <v>1116</v>
      </c>
      <c r="P85" s="8" t="s">
        <v>837</v>
      </c>
    </row>
    <row r="86" spans="11:16" ht="17.100000000000001" customHeight="1">
      <c r="K86" s="7"/>
      <c r="L86" s="144"/>
      <c r="M86" s="8"/>
      <c r="N86" s="7"/>
      <c r="O86" s="144" t="s">
        <v>1117</v>
      </c>
      <c r="P86" s="8" t="s">
        <v>838</v>
      </c>
    </row>
    <row r="87" spans="11:16" ht="17.100000000000001" customHeight="1">
      <c r="K87" s="7"/>
      <c r="L87" s="144"/>
      <c r="M87" s="8"/>
      <c r="N87" s="7"/>
      <c r="O87" s="144" t="s">
        <v>1118</v>
      </c>
      <c r="P87" s="8" t="s">
        <v>839</v>
      </c>
    </row>
    <row r="88" spans="11:16" ht="17.100000000000001" customHeight="1">
      <c r="K88" s="7"/>
      <c r="L88" s="144"/>
      <c r="M88" s="8"/>
      <c r="N88" s="7"/>
      <c r="O88" s="144" t="s">
        <v>1119</v>
      </c>
      <c r="P88" s="8" t="s">
        <v>840</v>
      </c>
    </row>
    <row r="89" spans="11:16" ht="17.100000000000001" customHeight="1">
      <c r="K89" s="7"/>
      <c r="L89" s="144"/>
      <c r="M89" s="8"/>
      <c r="N89" s="7"/>
      <c r="O89" s="144" t="s">
        <v>1120</v>
      </c>
      <c r="P89" s="8" t="s">
        <v>841</v>
      </c>
    </row>
    <row r="90" spans="11:16" ht="17.100000000000001" customHeight="1">
      <c r="K90" s="7"/>
      <c r="L90" s="144"/>
      <c r="M90" s="8"/>
      <c r="N90" s="7"/>
      <c r="O90" s="144" t="s">
        <v>1121</v>
      </c>
      <c r="P90" s="8" t="s">
        <v>842</v>
      </c>
    </row>
    <row r="91" spans="11:16" ht="17.100000000000001" customHeight="1">
      <c r="K91" s="7"/>
      <c r="L91" s="144"/>
      <c r="M91" s="8"/>
      <c r="N91" s="7"/>
      <c r="O91" s="144" t="s">
        <v>1122</v>
      </c>
      <c r="P91" s="8" t="s">
        <v>843</v>
      </c>
    </row>
    <row r="92" spans="11:16" ht="17.100000000000001" customHeight="1">
      <c r="K92" s="7"/>
      <c r="L92" s="144"/>
      <c r="M92" s="8"/>
      <c r="N92" s="7"/>
      <c r="O92" s="144" t="s">
        <v>1123</v>
      </c>
      <c r="P92" s="8" t="s">
        <v>844</v>
      </c>
    </row>
    <row r="93" spans="11:16" ht="17.100000000000001" customHeight="1">
      <c r="K93" s="7"/>
      <c r="L93" s="144"/>
      <c r="M93" s="8"/>
      <c r="N93" s="7"/>
      <c r="O93" s="144" t="s">
        <v>1124</v>
      </c>
      <c r="P93" s="8" t="s">
        <v>845</v>
      </c>
    </row>
    <row r="94" spans="11:16" ht="17.100000000000001" customHeight="1">
      <c r="K94" s="7"/>
      <c r="L94" s="144"/>
      <c r="M94" s="8"/>
      <c r="N94" s="7"/>
      <c r="O94" s="144" t="s">
        <v>1125</v>
      </c>
      <c r="P94" s="8" t="s">
        <v>846</v>
      </c>
    </row>
    <row r="95" spans="11:16" ht="17.100000000000001" customHeight="1">
      <c r="K95" s="7"/>
      <c r="L95" s="144"/>
      <c r="M95" s="8"/>
      <c r="O95" s="144" t="s">
        <v>1126</v>
      </c>
      <c r="P95" s="8" t="s">
        <v>847</v>
      </c>
    </row>
    <row r="96" spans="11:16" ht="17.100000000000001" customHeight="1">
      <c r="K96" s="7"/>
      <c r="L96" s="144"/>
      <c r="M96" s="8"/>
      <c r="O96" s="144" t="s">
        <v>1127</v>
      </c>
      <c r="P96" s="8" t="s">
        <v>1254</v>
      </c>
    </row>
    <row r="97" spans="11:16" ht="17.100000000000001" customHeight="1">
      <c r="K97" s="7"/>
      <c r="L97" s="144"/>
      <c r="M97" s="8"/>
      <c r="O97" s="144" t="s">
        <v>1128</v>
      </c>
      <c r="P97" s="8" t="s">
        <v>1255</v>
      </c>
    </row>
    <row r="98" spans="11:16" ht="17.100000000000001" customHeight="1">
      <c r="K98" s="7"/>
      <c r="L98" s="144"/>
      <c r="M98" s="8"/>
      <c r="O98" s="144" t="s">
        <v>1129</v>
      </c>
      <c r="P98" s="8" t="s">
        <v>1256</v>
      </c>
    </row>
    <row r="99" spans="11:16" ht="17.100000000000001" customHeight="1">
      <c r="K99" s="7"/>
      <c r="L99" s="144"/>
      <c r="M99" s="8"/>
      <c r="O99" s="144" t="s">
        <v>1130</v>
      </c>
      <c r="P99" s="8" t="s">
        <v>1257</v>
      </c>
    </row>
    <row r="100" spans="11:16" ht="17.100000000000001" customHeight="1">
      <c r="K100" s="7"/>
      <c r="L100" s="144"/>
      <c r="M100" s="8"/>
      <c r="O100" s="144" t="s">
        <v>1131</v>
      </c>
      <c r="P100" s="8" t="s">
        <v>1258</v>
      </c>
    </row>
    <row r="101" spans="11:16" ht="17.100000000000001" customHeight="1">
      <c r="K101" s="7"/>
      <c r="L101" s="144"/>
      <c r="M101" s="8"/>
      <c r="O101" s="144" t="s">
        <v>1132</v>
      </c>
      <c r="P101" s="8" t="s">
        <v>1259</v>
      </c>
    </row>
    <row r="102" spans="11:16" ht="17.100000000000001" customHeight="1">
      <c r="K102" s="7"/>
      <c r="L102" s="144"/>
      <c r="M102" s="8"/>
      <c r="O102" s="144" t="s">
        <v>1133</v>
      </c>
      <c r="P102" s="8" t="s">
        <v>1260</v>
      </c>
    </row>
    <row r="103" spans="11:16" ht="17.100000000000001" customHeight="1">
      <c r="K103" s="7"/>
      <c r="L103" s="144"/>
      <c r="M103" s="8"/>
      <c r="O103" s="144" t="s">
        <v>1134</v>
      </c>
      <c r="P103" s="8" t="s">
        <v>1261</v>
      </c>
    </row>
    <row r="104" spans="11:16" ht="17.100000000000001" customHeight="1">
      <c r="K104" s="7"/>
      <c r="L104" s="144"/>
      <c r="M104" s="8"/>
      <c r="O104" s="144" t="s">
        <v>1135</v>
      </c>
      <c r="P104" s="8" t="s">
        <v>1262</v>
      </c>
    </row>
    <row r="105" spans="11:16" ht="17.100000000000001" customHeight="1">
      <c r="K105" s="7"/>
      <c r="L105" s="144"/>
      <c r="M105" s="8"/>
      <c r="O105" s="144" t="s">
        <v>1136</v>
      </c>
      <c r="P105" s="8" t="s">
        <v>1263</v>
      </c>
    </row>
    <row r="106" spans="11:16" ht="17.100000000000001" customHeight="1">
      <c r="K106" s="7"/>
      <c r="L106" s="144"/>
      <c r="M106" s="8"/>
      <c r="O106" s="144" t="s">
        <v>1137</v>
      </c>
      <c r="P106" s="8" t="s">
        <v>1264</v>
      </c>
    </row>
    <row r="107" spans="11:16" ht="17.100000000000001" customHeight="1">
      <c r="K107" s="7"/>
      <c r="L107" s="144"/>
      <c r="M107" s="8"/>
      <c r="O107" s="144" t="s">
        <v>1138</v>
      </c>
      <c r="P107" s="8" t="s">
        <v>1265</v>
      </c>
    </row>
    <row r="108" spans="11:16" ht="17.100000000000001" customHeight="1">
      <c r="K108" s="7"/>
      <c r="L108" s="144"/>
      <c r="M108" s="8"/>
      <c r="O108" s="144" t="s">
        <v>1139</v>
      </c>
      <c r="P108" s="8" t="s">
        <v>1266</v>
      </c>
    </row>
    <row r="109" spans="11:16" ht="17.100000000000001" customHeight="1">
      <c r="K109" s="7"/>
      <c r="L109" s="144"/>
      <c r="M109" s="8"/>
      <c r="O109" s="144" t="s">
        <v>1140</v>
      </c>
      <c r="P109" s="8" t="s">
        <v>1267</v>
      </c>
    </row>
    <row r="110" spans="11:16" ht="17.100000000000001" customHeight="1">
      <c r="K110" s="7"/>
      <c r="L110" s="144"/>
      <c r="M110" s="8"/>
      <c r="O110" s="144" t="s">
        <v>1141</v>
      </c>
      <c r="P110" s="8" t="s">
        <v>1268</v>
      </c>
    </row>
    <row r="111" spans="11:16" ht="17.100000000000001" customHeight="1">
      <c r="K111" s="7"/>
      <c r="L111" s="144"/>
      <c r="M111" s="8"/>
      <c r="O111" s="144" t="s">
        <v>1142</v>
      </c>
      <c r="P111" s="8" t="s">
        <v>1269</v>
      </c>
    </row>
    <row r="112" spans="11:16" ht="17.100000000000001" customHeight="1">
      <c r="K112" s="7"/>
      <c r="L112" s="144"/>
      <c r="M112" s="8"/>
      <c r="O112" s="144" t="s">
        <v>1143</v>
      </c>
      <c r="P112" s="8" t="s">
        <v>1270</v>
      </c>
    </row>
    <row r="113" spans="11:16" ht="17.100000000000001" customHeight="1">
      <c r="K113" s="7"/>
      <c r="L113" s="144"/>
      <c r="M113" s="8"/>
      <c r="O113" s="144" t="s">
        <v>1144</v>
      </c>
      <c r="P113" s="8" t="s">
        <v>1271</v>
      </c>
    </row>
    <row r="114" spans="11:16" ht="17.100000000000001" customHeight="1">
      <c r="K114" s="7"/>
      <c r="L114" s="144"/>
      <c r="M114" s="8"/>
      <c r="O114" s="144" t="s">
        <v>1145</v>
      </c>
      <c r="P114" s="8" t="s">
        <v>1272</v>
      </c>
    </row>
    <row r="115" spans="11:16" ht="17.100000000000001" customHeight="1">
      <c r="K115" s="7"/>
      <c r="L115" s="144"/>
      <c r="M115" s="8"/>
      <c r="O115" s="144" t="s">
        <v>1146</v>
      </c>
      <c r="P115" s="8" t="s">
        <v>1273</v>
      </c>
    </row>
    <row r="116" spans="11:16" ht="17.100000000000001" customHeight="1">
      <c r="K116" s="7"/>
      <c r="L116" s="144"/>
      <c r="M116" s="8"/>
      <c r="O116" s="144" t="s">
        <v>1147</v>
      </c>
      <c r="P116" s="8" t="s">
        <v>1274</v>
      </c>
    </row>
    <row r="117" spans="11:16" ht="17.100000000000001" customHeight="1">
      <c r="K117" s="7"/>
      <c r="L117" s="144"/>
      <c r="M117" s="8"/>
      <c r="O117" s="144" t="s">
        <v>1148</v>
      </c>
      <c r="P117" s="8" t="s">
        <v>1275</v>
      </c>
    </row>
    <row r="118" spans="11:16" ht="17.100000000000001" customHeight="1">
      <c r="K118" s="7"/>
      <c r="L118" s="144"/>
      <c r="M118" s="8"/>
      <c r="O118" s="144" t="s">
        <v>1149</v>
      </c>
      <c r="P118" s="8" t="s">
        <v>1276</v>
      </c>
    </row>
    <row r="119" spans="11:16" ht="17.100000000000001" customHeight="1">
      <c r="K119" s="7"/>
      <c r="L119" s="144"/>
      <c r="M119" s="8"/>
      <c r="O119" s="144" t="s">
        <v>1150</v>
      </c>
      <c r="P119" s="8" t="s">
        <v>1277</v>
      </c>
    </row>
    <row r="120" spans="11:16" ht="17.100000000000001" customHeight="1">
      <c r="K120" s="7"/>
      <c r="L120" s="144"/>
      <c r="M120" s="8"/>
      <c r="O120" s="144" t="s">
        <v>1151</v>
      </c>
      <c r="P120" s="8" t="s">
        <v>1278</v>
      </c>
    </row>
    <row r="121" spans="11:16" ht="17.100000000000001" customHeight="1">
      <c r="K121" s="7"/>
      <c r="L121" s="144"/>
      <c r="M121" s="8"/>
      <c r="O121" s="144" t="s">
        <v>1152</v>
      </c>
      <c r="P121" s="8" t="s">
        <v>1279</v>
      </c>
    </row>
    <row r="122" spans="11:16" ht="17.100000000000001" customHeight="1">
      <c r="K122" s="7"/>
      <c r="L122" s="144"/>
      <c r="M122" s="8"/>
      <c r="O122" s="144" t="s">
        <v>1153</v>
      </c>
      <c r="P122" s="8" t="s">
        <v>1280</v>
      </c>
    </row>
    <row r="123" spans="11:16" ht="17.100000000000001" customHeight="1">
      <c r="K123" s="7"/>
      <c r="L123" s="144"/>
      <c r="M123" s="8"/>
      <c r="O123" s="144" t="s">
        <v>1154</v>
      </c>
      <c r="P123" s="8" t="s">
        <v>1281</v>
      </c>
    </row>
    <row r="124" spans="11:16" ht="17.100000000000001" customHeight="1">
      <c r="K124" s="7"/>
      <c r="L124" s="144"/>
      <c r="M124" s="8"/>
      <c r="O124" s="144" t="s">
        <v>1155</v>
      </c>
      <c r="P124" s="8" t="s">
        <v>1282</v>
      </c>
    </row>
    <row r="125" spans="11:16" ht="17.100000000000001" customHeight="1">
      <c r="K125" s="7"/>
      <c r="L125" s="144"/>
      <c r="M125" s="8"/>
      <c r="O125" s="144" t="s">
        <v>1156</v>
      </c>
      <c r="P125" s="8" t="s">
        <v>1283</v>
      </c>
    </row>
    <row r="126" spans="11:16" ht="17.100000000000001" customHeight="1">
      <c r="K126" s="7"/>
      <c r="L126" s="144"/>
      <c r="M126" s="8"/>
      <c r="O126" s="144" t="s">
        <v>1157</v>
      </c>
      <c r="P126" s="8" t="s">
        <v>1284</v>
      </c>
    </row>
    <row r="127" spans="11:16" ht="17.100000000000001" customHeight="1">
      <c r="K127" s="7"/>
      <c r="L127" s="144"/>
      <c r="M127" s="8"/>
      <c r="O127" s="144" t="s">
        <v>1158</v>
      </c>
      <c r="P127" s="8" t="s">
        <v>1285</v>
      </c>
    </row>
    <row r="128" spans="11:16" ht="17.100000000000001" customHeight="1">
      <c r="O128" s="144" t="s">
        <v>1159</v>
      </c>
      <c r="P128" s="8" t="s">
        <v>1286</v>
      </c>
    </row>
    <row r="129" spans="15:16" ht="17.100000000000001" customHeight="1">
      <c r="O129" s="144" t="s">
        <v>1160</v>
      </c>
      <c r="P129" s="8" t="s">
        <v>1287</v>
      </c>
    </row>
    <row r="130" spans="15:16" ht="17.100000000000001" customHeight="1">
      <c r="O130" s="144" t="s">
        <v>1161</v>
      </c>
      <c r="P130" s="8" t="s">
        <v>1288</v>
      </c>
    </row>
    <row r="131" spans="15:16" ht="17.100000000000001" customHeight="1">
      <c r="O131" s="144" t="s">
        <v>1162</v>
      </c>
      <c r="P131" s="8" t="s">
        <v>1289</v>
      </c>
    </row>
    <row r="132" spans="15:16" ht="17.100000000000001" customHeight="1">
      <c r="O132" s="144" t="s">
        <v>1163</v>
      </c>
      <c r="P132" s="8" t="s">
        <v>1290</v>
      </c>
    </row>
    <row r="133" spans="15:16" ht="17.100000000000001" customHeight="1">
      <c r="O133" s="144" t="s">
        <v>1164</v>
      </c>
      <c r="P133" s="8" t="s">
        <v>1291</v>
      </c>
    </row>
    <row r="134" spans="15:16" ht="17.100000000000001" customHeight="1">
      <c r="O134" s="144" t="s">
        <v>1165</v>
      </c>
      <c r="P134" s="8" t="s">
        <v>1292</v>
      </c>
    </row>
    <row r="135" spans="15:16" ht="17.100000000000001" customHeight="1">
      <c r="O135" s="144" t="s">
        <v>1166</v>
      </c>
      <c r="P135" s="8" t="s">
        <v>1293</v>
      </c>
    </row>
    <row r="136" spans="15:16" ht="17.100000000000001" customHeight="1">
      <c r="O136" s="144" t="s">
        <v>1167</v>
      </c>
      <c r="P136" s="8" t="s">
        <v>1294</v>
      </c>
    </row>
    <row r="137" spans="15:16" ht="17.100000000000001" customHeight="1">
      <c r="O137" s="144" t="s">
        <v>1168</v>
      </c>
      <c r="P137" s="8" t="s">
        <v>1295</v>
      </c>
    </row>
    <row r="138" spans="15:16" ht="17.100000000000001" customHeight="1">
      <c r="O138" s="144" t="s">
        <v>1169</v>
      </c>
      <c r="P138" s="8" t="s">
        <v>1296</v>
      </c>
    </row>
    <row r="139" spans="15:16" ht="17.100000000000001" customHeight="1">
      <c r="O139" s="144" t="s">
        <v>1170</v>
      </c>
      <c r="P139" s="8" t="s">
        <v>1297</v>
      </c>
    </row>
    <row r="140" spans="15:16" ht="17.100000000000001" customHeight="1">
      <c r="O140" s="144" t="s">
        <v>1171</v>
      </c>
      <c r="P140" s="8" t="s">
        <v>1298</v>
      </c>
    </row>
    <row r="141" spans="15:16" ht="17.100000000000001" customHeight="1">
      <c r="O141" s="144" t="s">
        <v>1172</v>
      </c>
      <c r="P141" s="8" t="s">
        <v>1299</v>
      </c>
    </row>
    <row r="142" spans="15:16" ht="17.100000000000001" customHeight="1">
      <c r="O142" s="144" t="s">
        <v>1173</v>
      </c>
      <c r="P142" s="8" t="s">
        <v>1300</v>
      </c>
    </row>
    <row r="143" spans="15:16" ht="17.100000000000001" customHeight="1">
      <c r="O143" s="144" t="s">
        <v>1174</v>
      </c>
      <c r="P143" s="8" t="s">
        <v>1301</v>
      </c>
    </row>
    <row r="144" spans="15:16" ht="17.100000000000001" customHeight="1">
      <c r="O144" s="144" t="s">
        <v>1175</v>
      </c>
      <c r="P144" s="8" t="s">
        <v>1302</v>
      </c>
    </row>
    <row r="145" spans="15:16" ht="17.100000000000001" customHeight="1">
      <c r="O145" s="144" t="s">
        <v>1176</v>
      </c>
      <c r="P145" s="8" t="s">
        <v>1303</v>
      </c>
    </row>
    <row r="146" spans="15:16" ht="17.100000000000001" customHeight="1">
      <c r="O146" s="144" t="s">
        <v>1177</v>
      </c>
      <c r="P146" s="8" t="s">
        <v>1304</v>
      </c>
    </row>
    <row r="147" spans="15:16" ht="17.100000000000001" customHeight="1">
      <c r="O147" s="144" t="s">
        <v>1178</v>
      </c>
      <c r="P147" s="8" t="s">
        <v>1305</v>
      </c>
    </row>
    <row r="148" spans="15:16" ht="17.100000000000001" customHeight="1">
      <c r="O148" s="144" t="s">
        <v>1179</v>
      </c>
      <c r="P148" s="8" t="s">
        <v>1306</v>
      </c>
    </row>
    <row r="149" spans="15:16" ht="17.100000000000001" customHeight="1">
      <c r="O149" s="144" t="s">
        <v>1180</v>
      </c>
      <c r="P149" s="8" t="s">
        <v>1307</v>
      </c>
    </row>
    <row r="150" spans="15:16" ht="17.100000000000001" customHeight="1">
      <c r="O150" s="144" t="s">
        <v>1181</v>
      </c>
      <c r="P150" s="8" t="s">
        <v>1308</v>
      </c>
    </row>
    <row r="151" spans="15:16" ht="17.100000000000001" customHeight="1">
      <c r="O151" s="144" t="s">
        <v>1182</v>
      </c>
      <c r="P151" s="8" t="s">
        <v>1309</v>
      </c>
    </row>
    <row r="152" spans="15:16" ht="17.100000000000001" customHeight="1">
      <c r="O152" s="144" t="s">
        <v>1183</v>
      </c>
      <c r="P152" s="8" t="s">
        <v>1310</v>
      </c>
    </row>
    <row r="153" spans="15:16" ht="17.100000000000001" customHeight="1">
      <c r="O153" s="144" t="s">
        <v>1184</v>
      </c>
      <c r="P153" s="8" t="s">
        <v>1311</v>
      </c>
    </row>
    <row r="154" spans="15:16" ht="17.100000000000001" customHeight="1">
      <c r="O154" s="144" t="s">
        <v>1185</v>
      </c>
      <c r="P154" s="8" t="s">
        <v>1312</v>
      </c>
    </row>
    <row r="155" spans="15:16" ht="17.100000000000001" customHeight="1">
      <c r="O155" s="144" t="s">
        <v>1186</v>
      </c>
      <c r="P155" s="8" t="s">
        <v>1313</v>
      </c>
    </row>
    <row r="156" spans="15:16" ht="17.100000000000001" customHeight="1">
      <c r="O156" s="144" t="s">
        <v>1187</v>
      </c>
      <c r="P156" s="8" t="s">
        <v>1314</v>
      </c>
    </row>
    <row r="157" spans="15:16" ht="17.100000000000001" customHeight="1">
      <c r="O157" s="144" t="s">
        <v>1188</v>
      </c>
      <c r="P157" s="8" t="s">
        <v>1315</v>
      </c>
    </row>
    <row r="158" spans="15:16" ht="17.100000000000001" customHeight="1">
      <c r="O158" s="144" t="s">
        <v>1189</v>
      </c>
      <c r="P158" s="8" t="s">
        <v>1316</v>
      </c>
    </row>
    <row r="159" spans="15:16" ht="17.100000000000001" customHeight="1">
      <c r="O159" s="144" t="s">
        <v>1190</v>
      </c>
      <c r="P159" s="8" t="s">
        <v>1317</v>
      </c>
    </row>
    <row r="160" spans="15:16" ht="17.100000000000001" customHeight="1">
      <c r="O160" s="144" t="s">
        <v>1191</v>
      </c>
      <c r="P160" s="8" t="s">
        <v>1318</v>
      </c>
    </row>
    <row r="161" spans="15:16" ht="17.100000000000001" customHeight="1">
      <c r="O161" s="144" t="s">
        <v>1192</v>
      </c>
      <c r="P161" s="8" t="s">
        <v>1319</v>
      </c>
    </row>
    <row r="162" spans="15:16" ht="17.100000000000001" customHeight="1">
      <c r="O162" s="144" t="s">
        <v>1193</v>
      </c>
      <c r="P162" s="8" t="s">
        <v>1320</v>
      </c>
    </row>
    <row r="163" spans="15:16" ht="17.100000000000001" customHeight="1">
      <c r="O163" s="144" t="s">
        <v>1194</v>
      </c>
      <c r="P163" s="8" t="s">
        <v>1321</v>
      </c>
    </row>
    <row r="164" spans="15:16" ht="17.100000000000001" customHeight="1">
      <c r="O164" s="144" t="s">
        <v>1195</v>
      </c>
      <c r="P164" s="8" t="s">
        <v>1322</v>
      </c>
    </row>
    <row r="165" spans="15:16" ht="17.100000000000001" customHeight="1">
      <c r="O165" s="144" t="s">
        <v>1196</v>
      </c>
      <c r="P165" s="8" t="s">
        <v>1323</v>
      </c>
    </row>
    <row r="166" spans="15:16" ht="17.100000000000001" customHeight="1">
      <c r="O166" s="144" t="s">
        <v>1197</v>
      </c>
      <c r="P166" s="8" t="s">
        <v>1324</v>
      </c>
    </row>
    <row r="167" spans="15:16" ht="17.100000000000001" customHeight="1">
      <c r="O167" s="144" t="s">
        <v>1198</v>
      </c>
      <c r="P167" s="8" t="s">
        <v>1325</v>
      </c>
    </row>
    <row r="168" spans="15:16" ht="17.100000000000001" customHeight="1">
      <c r="O168" s="144" t="s">
        <v>1199</v>
      </c>
      <c r="P168" s="8" t="s">
        <v>1326</v>
      </c>
    </row>
    <row r="169" spans="15:16" ht="17.100000000000001" customHeight="1">
      <c r="O169" s="144" t="s">
        <v>1200</v>
      </c>
      <c r="P169" s="8" t="s">
        <v>1327</v>
      </c>
    </row>
    <row r="170" spans="15:16" ht="17.100000000000001" customHeight="1">
      <c r="O170" s="144" t="s">
        <v>1201</v>
      </c>
      <c r="P170" s="8" t="s">
        <v>1328</v>
      </c>
    </row>
    <row r="171" spans="15:16" ht="17.100000000000001" customHeight="1">
      <c r="O171" s="144" t="s">
        <v>1202</v>
      </c>
      <c r="P171" s="8" t="s">
        <v>1329</v>
      </c>
    </row>
    <row r="172" spans="15:16" ht="17.100000000000001" customHeight="1">
      <c r="O172" s="144" t="s">
        <v>1203</v>
      </c>
      <c r="P172" s="8" t="s">
        <v>1330</v>
      </c>
    </row>
    <row r="173" spans="15:16" ht="17.100000000000001" customHeight="1">
      <c r="O173" s="144" t="s">
        <v>1204</v>
      </c>
      <c r="P173" s="8" t="s">
        <v>1331</v>
      </c>
    </row>
    <row r="174" spans="15:16" ht="17.100000000000001" customHeight="1">
      <c r="O174" s="144" t="s">
        <v>1205</v>
      </c>
      <c r="P174" s="8" t="s">
        <v>1332</v>
      </c>
    </row>
    <row r="175" spans="15:16" ht="17.100000000000001" customHeight="1">
      <c r="O175" s="144" t="s">
        <v>1206</v>
      </c>
      <c r="P175" s="8" t="s">
        <v>1333</v>
      </c>
    </row>
    <row r="176" spans="15:16" ht="17.100000000000001" customHeight="1">
      <c r="O176" s="144" t="s">
        <v>1207</v>
      </c>
      <c r="P176" s="8" t="s">
        <v>1334</v>
      </c>
    </row>
    <row r="177" spans="15:16" ht="17.100000000000001" customHeight="1">
      <c r="O177" s="144" t="s">
        <v>1208</v>
      </c>
      <c r="P177" s="8" t="s">
        <v>1335</v>
      </c>
    </row>
    <row r="178" spans="15:16" ht="17.100000000000001" customHeight="1">
      <c r="O178" s="144" t="s">
        <v>1209</v>
      </c>
      <c r="P178" s="8" t="s">
        <v>1336</v>
      </c>
    </row>
    <row r="179" spans="15:16" ht="17.100000000000001" customHeight="1">
      <c r="O179" s="144" t="s">
        <v>1210</v>
      </c>
      <c r="P179" s="8" t="s">
        <v>1337</v>
      </c>
    </row>
    <row r="180" spans="15:16" ht="17.100000000000001" customHeight="1">
      <c r="O180" s="144" t="s">
        <v>1211</v>
      </c>
      <c r="P180" s="8" t="s">
        <v>1338</v>
      </c>
    </row>
    <row r="181" spans="15:16" ht="17.100000000000001" customHeight="1">
      <c r="O181" s="144" t="s">
        <v>1212</v>
      </c>
      <c r="P181" s="8" t="s">
        <v>1339</v>
      </c>
    </row>
    <row r="182" spans="15:16" ht="17.100000000000001" customHeight="1">
      <c r="O182" s="144" t="s">
        <v>1213</v>
      </c>
      <c r="P182" s="8" t="s">
        <v>1340</v>
      </c>
    </row>
    <row r="183" spans="15:16" ht="17.100000000000001" customHeight="1">
      <c r="O183" s="144" t="s">
        <v>1214</v>
      </c>
      <c r="P183" s="8" t="s">
        <v>1341</v>
      </c>
    </row>
    <row r="184" spans="15:16" ht="17.100000000000001" customHeight="1">
      <c r="O184" s="144" t="s">
        <v>1215</v>
      </c>
      <c r="P184" s="8" t="s">
        <v>1342</v>
      </c>
    </row>
    <row r="185" spans="15:16" ht="17.100000000000001" customHeight="1">
      <c r="O185" s="144" t="s">
        <v>1216</v>
      </c>
      <c r="P185" s="8" t="s">
        <v>1343</v>
      </c>
    </row>
    <row r="186" spans="15:16" ht="17.100000000000001" customHeight="1">
      <c r="O186" s="144" t="s">
        <v>1217</v>
      </c>
      <c r="P186" s="8" t="s">
        <v>1344</v>
      </c>
    </row>
    <row r="187" spans="15:16" ht="17.100000000000001" customHeight="1">
      <c r="O187" s="144" t="s">
        <v>1218</v>
      </c>
      <c r="P187" s="8" t="s">
        <v>1345</v>
      </c>
    </row>
    <row r="188" spans="15:16" ht="17.100000000000001" customHeight="1">
      <c r="O188" s="144" t="s">
        <v>1219</v>
      </c>
      <c r="P188" s="8" t="s">
        <v>1346</v>
      </c>
    </row>
    <row r="189" spans="15:16" ht="17.100000000000001" customHeight="1">
      <c r="O189" s="144" t="s">
        <v>1220</v>
      </c>
      <c r="P189" s="8" t="s">
        <v>1347</v>
      </c>
    </row>
    <row r="190" spans="15:16" ht="17.100000000000001" customHeight="1">
      <c r="O190" s="144" t="s">
        <v>1221</v>
      </c>
      <c r="P190" s="8" t="s">
        <v>1348</v>
      </c>
    </row>
    <row r="191" spans="15:16" ht="17.100000000000001" customHeight="1">
      <c r="O191" s="144" t="s">
        <v>1222</v>
      </c>
      <c r="P191" s="8" t="s">
        <v>1349</v>
      </c>
    </row>
    <row r="192" spans="15:16" ht="17.100000000000001" customHeight="1">
      <c r="O192" s="144" t="s">
        <v>1223</v>
      </c>
      <c r="P192" s="8" t="s">
        <v>1350</v>
      </c>
    </row>
    <row r="193" spans="15:16" ht="17.100000000000001" customHeight="1">
      <c r="O193" s="144" t="s">
        <v>1224</v>
      </c>
      <c r="P193" s="8" t="s">
        <v>1351</v>
      </c>
    </row>
    <row r="194" spans="15:16" ht="17.100000000000001" customHeight="1">
      <c r="O194" s="144" t="s">
        <v>1225</v>
      </c>
      <c r="P194" s="8" t="s">
        <v>1352</v>
      </c>
    </row>
    <row r="195" spans="15:16" ht="17.100000000000001" customHeight="1">
      <c r="O195" s="144" t="s">
        <v>1226</v>
      </c>
      <c r="P195" s="8" t="s">
        <v>1353</v>
      </c>
    </row>
    <row r="196" spans="15:16" ht="17.100000000000001" customHeight="1">
      <c r="O196" s="144" t="s">
        <v>1227</v>
      </c>
      <c r="P196" s="8" t="s">
        <v>1354</v>
      </c>
    </row>
    <row r="197" spans="15:16" ht="17.100000000000001" customHeight="1">
      <c r="O197" s="144" t="s">
        <v>1228</v>
      </c>
      <c r="P197" s="8" t="s">
        <v>1355</v>
      </c>
    </row>
    <row r="198" spans="15:16" ht="17.100000000000001" customHeight="1">
      <c r="O198" s="144" t="s">
        <v>1229</v>
      </c>
      <c r="P198" s="8" t="s">
        <v>1356</v>
      </c>
    </row>
    <row r="199" spans="15:16" ht="17.100000000000001" customHeight="1">
      <c r="O199" s="144" t="s">
        <v>1230</v>
      </c>
      <c r="P199" s="8" t="s">
        <v>1357</v>
      </c>
    </row>
    <row r="200" spans="15:16" ht="17.100000000000001" customHeight="1">
      <c r="O200" s="144" t="s">
        <v>1231</v>
      </c>
      <c r="P200" s="8" t="s">
        <v>1358</v>
      </c>
    </row>
    <row r="201" spans="15:16" ht="17.100000000000001" customHeight="1">
      <c r="O201" s="144" t="s">
        <v>1232</v>
      </c>
      <c r="P201" s="8" t="s">
        <v>1359</v>
      </c>
    </row>
    <row r="202" spans="15:16" ht="17.100000000000001" customHeight="1">
      <c r="O202" s="144" t="s">
        <v>1233</v>
      </c>
      <c r="P202" s="8" t="s">
        <v>1360</v>
      </c>
    </row>
    <row r="203" spans="15:16" ht="17.100000000000001" customHeight="1">
      <c r="O203" s="144" t="s">
        <v>1234</v>
      </c>
      <c r="P203" s="8" t="s">
        <v>1361</v>
      </c>
    </row>
    <row r="204" spans="15:16" ht="17.100000000000001" customHeight="1">
      <c r="O204" s="144" t="s">
        <v>1235</v>
      </c>
      <c r="P204" s="8" t="s">
        <v>1362</v>
      </c>
    </row>
    <row r="205" spans="15:16" ht="17.100000000000001" customHeight="1">
      <c r="O205" s="144" t="s">
        <v>1236</v>
      </c>
      <c r="P205" s="8" t="s">
        <v>1363</v>
      </c>
    </row>
    <row r="206" spans="15:16" ht="17.100000000000001" customHeight="1">
      <c r="O206" s="144" t="s">
        <v>1237</v>
      </c>
      <c r="P206" s="8" t="s">
        <v>1364</v>
      </c>
    </row>
    <row r="207" spans="15:16" ht="17.100000000000001" customHeight="1">
      <c r="O207" s="144" t="s">
        <v>1238</v>
      </c>
      <c r="P207" s="8" t="s">
        <v>1365</v>
      </c>
    </row>
    <row r="208" spans="15:16" ht="17.100000000000001" customHeight="1">
      <c r="O208" s="144" t="s">
        <v>1239</v>
      </c>
      <c r="P208" s="8" t="s">
        <v>1366</v>
      </c>
    </row>
    <row r="209" spans="15:16" ht="17.100000000000001" customHeight="1">
      <c r="O209" s="144" t="s">
        <v>1240</v>
      </c>
      <c r="P209" s="8" t="s">
        <v>1367</v>
      </c>
    </row>
    <row r="210" spans="15:16" ht="17.100000000000001" customHeight="1">
      <c r="O210" s="144" t="s">
        <v>1241</v>
      </c>
      <c r="P210" s="8" t="s">
        <v>1368</v>
      </c>
    </row>
    <row r="211" spans="15:16" ht="17.100000000000001" customHeight="1">
      <c r="O211" s="144" t="s">
        <v>1242</v>
      </c>
      <c r="P211" s="8" t="s">
        <v>1369</v>
      </c>
    </row>
    <row r="212" spans="15:16" ht="17.100000000000001" customHeight="1">
      <c r="O212" s="144" t="s">
        <v>1243</v>
      </c>
      <c r="P212" s="8" t="s">
        <v>1370</v>
      </c>
    </row>
    <row r="213" spans="15:16" ht="17.100000000000001" customHeight="1">
      <c r="O213" s="144" t="s">
        <v>1244</v>
      </c>
      <c r="P213" s="8" t="s">
        <v>1371</v>
      </c>
    </row>
    <row r="214" spans="15:16" ht="17.100000000000001" customHeight="1">
      <c r="O214" s="144" t="s">
        <v>1245</v>
      </c>
      <c r="P214" s="8" t="s">
        <v>1372</v>
      </c>
    </row>
    <row r="215" spans="15:16" ht="17.100000000000001" customHeight="1">
      <c r="O215" s="144" t="s">
        <v>1246</v>
      </c>
      <c r="P215" s="8" t="s">
        <v>1373</v>
      </c>
    </row>
    <row r="216" spans="15:16" ht="17.100000000000001" customHeight="1">
      <c r="O216" s="144" t="s">
        <v>1247</v>
      </c>
      <c r="P216" s="8" t="s">
        <v>1374</v>
      </c>
    </row>
    <row r="217" spans="15:16" ht="17.100000000000001" customHeight="1">
      <c r="O217" s="144" t="s">
        <v>1248</v>
      </c>
      <c r="P217" s="8" t="s">
        <v>1375</v>
      </c>
    </row>
    <row r="218" spans="15:16" ht="17.100000000000001" customHeight="1">
      <c r="O218" s="553" t="s">
        <v>1249</v>
      </c>
      <c r="P218" s="8" t="s">
        <v>1376</v>
      </c>
    </row>
    <row r="219" spans="15:16" ht="17.100000000000001" customHeight="1">
      <c r="O219" s="553" t="s">
        <v>1250</v>
      </c>
      <c r="P219" s="8" t="s">
        <v>1377</v>
      </c>
    </row>
    <row r="220" spans="15:16" ht="17.100000000000001" customHeight="1">
      <c r="O220" s="553" t="s">
        <v>1251</v>
      </c>
      <c r="P220" s="8" t="s">
        <v>1378</v>
      </c>
    </row>
    <row r="221" spans="15:16" ht="17.100000000000001" customHeight="1">
      <c r="O221" s="553" t="s">
        <v>1252</v>
      </c>
      <c r="P221" s="8" t="s">
        <v>1379</v>
      </c>
    </row>
    <row r="222" spans="15:16" ht="17.100000000000001" customHeight="1">
      <c r="O222" s="553" t="s">
        <v>1253</v>
      </c>
      <c r="P222" s="8" t="s">
        <v>1380</v>
      </c>
    </row>
    <row r="223" spans="15:16" ht="17.100000000000001" customHeight="1">
      <c r="P223" s="8" t="s">
        <v>1381</v>
      </c>
    </row>
    <row r="224" spans="15:16" ht="17.100000000000001" customHeight="1">
      <c r="P224" s="8" t="s">
        <v>1382</v>
      </c>
    </row>
    <row r="225" spans="16:16" ht="17.100000000000001" customHeight="1">
      <c r="P225" s="8" t="s">
        <v>1383</v>
      </c>
    </row>
    <row r="226" spans="16:16" ht="17.100000000000001" customHeight="1">
      <c r="P226" s="8" t="s">
        <v>1384</v>
      </c>
    </row>
    <row r="227" spans="16:16" ht="17.100000000000001" customHeight="1">
      <c r="P227" s="8" t="s">
        <v>1385</v>
      </c>
    </row>
    <row r="228" spans="16:16" ht="17.100000000000001" customHeight="1">
      <c r="P228" s="8" t="s">
        <v>1386</v>
      </c>
    </row>
    <row r="229" spans="16:16" ht="17.100000000000001" customHeight="1">
      <c r="P229" s="8" t="s">
        <v>1387</v>
      </c>
    </row>
    <row r="230" spans="16:16" ht="17.100000000000001" customHeight="1">
      <c r="P230" s="8" t="s">
        <v>1388</v>
      </c>
    </row>
    <row r="231" spans="16:16" ht="17.100000000000001" customHeight="1">
      <c r="P231" s="8" t="s">
        <v>1389</v>
      </c>
    </row>
    <row r="232" spans="16:16" ht="17.100000000000001" customHeight="1">
      <c r="P232" s="8" t="s">
        <v>1390</v>
      </c>
    </row>
    <row r="233" spans="16:16" ht="17.100000000000001" customHeight="1">
      <c r="P233" s="8" t="s">
        <v>1391</v>
      </c>
    </row>
    <row r="234" spans="16:16" ht="17.100000000000001" customHeight="1">
      <c r="P234" s="8" t="s">
        <v>1392</v>
      </c>
    </row>
    <row r="235" spans="16:16" ht="17.100000000000001" customHeight="1">
      <c r="P235" s="8" t="s">
        <v>1393</v>
      </c>
    </row>
    <row r="236" spans="16:16" ht="17.100000000000001" customHeight="1">
      <c r="P236" s="8" t="s">
        <v>1394</v>
      </c>
    </row>
    <row r="237" spans="16:16" ht="17.100000000000001" customHeight="1">
      <c r="P237" s="8" t="s">
        <v>1395</v>
      </c>
    </row>
    <row r="238" spans="16:16" ht="17.100000000000001" customHeight="1">
      <c r="P238" s="8" t="s">
        <v>1396</v>
      </c>
    </row>
    <row r="239" spans="16:16" ht="17.100000000000001" customHeight="1">
      <c r="P239" s="8" t="s">
        <v>1397</v>
      </c>
    </row>
    <row r="240" spans="16:16" ht="17.100000000000001" customHeight="1">
      <c r="P240" s="8" t="s">
        <v>1398</v>
      </c>
    </row>
    <row r="241" spans="16:16" ht="17.100000000000001" customHeight="1">
      <c r="P241" s="8" t="s">
        <v>1399</v>
      </c>
    </row>
    <row r="242" spans="16:16" ht="17.100000000000001" customHeight="1">
      <c r="P242" s="8" t="s">
        <v>1400</v>
      </c>
    </row>
    <row r="243" spans="16:16" ht="17.100000000000001" customHeight="1">
      <c r="P243" s="8" t="s">
        <v>1401</v>
      </c>
    </row>
    <row r="244" spans="16:16" ht="17.100000000000001" customHeight="1">
      <c r="P244" s="8" t="s">
        <v>1402</v>
      </c>
    </row>
    <row r="245" spans="16:16" ht="17.100000000000001" customHeight="1">
      <c r="P245" s="8" t="s">
        <v>1403</v>
      </c>
    </row>
    <row r="246" spans="16:16" ht="17.100000000000001" customHeight="1">
      <c r="P246" s="8" t="s">
        <v>1404</v>
      </c>
    </row>
    <row r="247" spans="16:16" ht="17.100000000000001" customHeight="1">
      <c r="P247" s="8" t="s">
        <v>1405</v>
      </c>
    </row>
    <row r="248" spans="16:16" ht="17.100000000000001" customHeight="1">
      <c r="P248" s="8" t="s">
        <v>1406</v>
      </c>
    </row>
    <row r="249" spans="16:16" ht="17.100000000000001" customHeight="1">
      <c r="P249" s="8" t="s">
        <v>1407</v>
      </c>
    </row>
    <row r="250" spans="16:16" ht="17.100000000000001" customHeight="1">
      <c r="P250" s="8" t="s">
        <v>1408</v>
      </c>
    </row>
    <row r="251" spans="16:16" ht="17.100000000000001" customHeight="1">
      <c r="P251" s="8" t="s">
        <v>1409</v>
      </c>
    </row>
    <row r="252" spans="16:16" ht="17.100000000000001" customHeight="1">
      <c r="P252" s="8" t="s">
        <v>1410</v>
      </c>
    </row>
    <row r="253" spans="16:16" ht="17.100000000000001" customHeight="1">
      <c r="P253" s="8" t="s">
        <v>1411</v>
      </c>
    </row>
    <row r="254" spans="16:16" ht="17.100000000000001" customHeight="1">
      <c r="P254" s="8" t="s">
        <v>1412</v>
      </c>
    </row>
    <row r="255" spans="16:16" ht="17.100000000000001" customHeight="1">
      <c r="P255" s="8" t="s">
        <v>1413</v>
      </c>
    </row>
    <row r="256" spans="16:16" ht="17.100000000000001" customHeight="1">
      <c r="P256" s="8" t="s">
        <v>1414</v>
      </c>
    </row>
    <row r="257" spans="16:16" ht="17.100000000000001" customHeight="1">
      <c r="P257" s="8" t="s">
        <v>1415</v>
      </c>
    </row>
    <row r="258" spans="16:16" ht="17.100000000000001" customHeight="1">
      <c r="P258" s="8" t="s">
        <v>1416</v>
      </c>
    </row>
    <row r="259" spans="16:16" ht="17.100000000000001" customHeight="1">
      <c r="P259" s="8" t="s">
        <v>1417</v>
      </c>
    </row>
    <row r="260" spans="16:16" ht="17.100000000000001" customHeight="1">
      <c r="P260" s="8" t="s">
        <v>1418</v>
      </c>
    </row>
    <row r="261" spans="16:16" ht="17.100000000000001" customHeight="1">
      <c r="P261" s="8" t="s">
        <v>1419</v>
      </c>
    </row>
    <row r="262" spans="16:16" ht="17.100000000000001" customHeight="1">
      <c r="P262" s="8" t="s">
        <v>1420</v>
      </c>
    </row>
    <row r="263" spans="16:16" ht="17.100000000000001" customHeight="1">
      <c r="P263" s="8" t="s">
        <v>1421</v>
      </c>
    </row>
    <row r="264" spans="16:16" ht="17.100000000000001" customHeight="1">
      <c r="P264" s="8" t="s">
        <v>1422</v>
      </c>
    </row>
    <row r="265" spans="16:16" ht="17.100000000000001" customHeight="1">
      <c r="P265" s="8" t="s">
        <v>1423</v>
      </c>
    </row>
    <row r="266" spans="16:16" ht="17.100000000000001" customHeight="1">
      <c r="P266" s="8" t="s">
        <v>1424</v>
      </c>
    </row>
    <row r="267" spans="16:16" ht="17.100000000000001" customHeight="1">
      <c r="P267" s="8" t="s">
        <v>1425</v>
      </c>
    </row>
    <row r="268" spans="16:16" ht="17.100000000000001" customHeight="1">
      <c r="P268" s="8" t="s">
        <v>1426</v>
      </c>
    </row>
    <row r="269" spans="16:16" ht="17.100000000000001" customHeight="1">
      <c r="P269" s="8" t="s">
        <v>1427</v>
      </c>
    </row>
    <row r="270" spans="16:16" ht="17.100000000000001" customHeight="1">
      <c r="P270" s="8" t="s">
        <v>1428</v>
      </c>
    </row>
    <row r="271" spans="16:16" ht="17.100000000000001" customHeight="1">
      <c r="P271" s="8" t="s">
        <v>1429</v>
      </c>
    </row>
    <row r="272" spans="16:16" ht="17.100000000000001" customHeight="1">
      <c r="P272" s="8" t="s">
        <v>1430</v>
      </c>
    </row>
    <row r="273" spans="16:16" ht="17.100000000000001" customHeight="1">
      <c r="P273" s="8" t="s">
        <v>1431</v>
      </c>
    </row>
    <row r="274" spans="16:16" ht="17.100000000000001" customHeight="1">
      <c r="P274" s="8" t="s">
        <v>1432</v>
      </c>
    </row>
    <row r="275" spans="16:16" ht="17.100000000000001" customHeight="1">
      <c r="P275" s="8" t="s">
        <v>1433</v>
      </c>
    </row>
    <row r="276" spans="16:16" ht="17.100000000000001" customHeight="1">
      <c r="P276" s="8" t="s">
        <v>1434</v>
      </c>
    </row>
    <row r="277" spans="16:16" ht="17.100000000000001" customHeight="1">
      <c r="P277" s="8" t="s">
        <v>1435</v>
      </c>
    </row>
    <row r="278" spans="16:16" ht="17.100000000000001" customHeight="1">
      <c r="P278" s="8" t="s">
        <v>1436</v>
      </c>
    </row>
    <row r="279" spans="16:16" ht="17.100000000000001" customHeight="1">
      <c r="P279" s="8" t="s">
        <v>1437</v>
      </c>
    </row>
    <row r="280" spans="16:16" ht="17.100000000000001" customHeight="1">
      <c r="P280" s="8" t="s">
        <v>1438</v>
      </c>
    </row>
    <row r="281" spans="16:16" ht="17.100000000000001" customHeight="1">
      <c r="P281" s="8" t="s">
        <v>1439</v>
      </c>
    </row>
    <row r="282" spans="16:16" ht="17.100000000000001" customHeight="1">
      <c r="P282" s="8" t="s">
        <v>1440</v>
      </c>
    </row>
    <row r="283" spans="16:16" ht="17.100000000000001" customHeight="1">
      <c r="P283" s="8" t="s">
        <v>1441</v>
      </c>
    </row>
    <row r="284" spans="16:16" ht="17.100000000000001" customHeight="1">
      <c r="P284" s="8" t="s">
        <v>1442</v>
      </c>
    </row>
    <row r="285" spans="16:16" ht="17.100000000000001" customHeight="1">
      <c r="P285" s="8" t="s">
        <v>1443</v>
      </c>
    </row>
    <row r="286" spans="16:16" ht="17.100000000000001" customHeight="1">
      <c r="P286" s="8" t="s">
        <v>1444</v>
      </c>
    </row>
    <row r="287" spans="16:16" ht="17.100000000000001" customHeight="1">
      <c r="P287" s="8" t="s">
        <v>1445</v>
      </c>
    </row>
    <row r="288" spans="16:16" ht="17.100000000000001" customHeight="1">
      <c r="P288" s="8" t="s">
        <v>1446</v>
      </c>
    </row>
    <row r="289" spans="16:16" ht="17.100000000000001" customHeight="1">
      <c r="P289" s="8" t="s">
        <v>1447</v>
      </c>
    </row>
    <row r="290" spans="16:16" ht="17.100000000000001" customHeight="1">
      <c r="P290" s="8" t="s">
        <v>1448</v>
      </c>
    </row>
    <row r="291" spans="16:16" ht="17.100000000000001" customHeight="1">
      <c r="P291" s="8" t="s">
        <v>1449</v>
      </c>
    </row>
    <row r="292" spans="16:16" ht="17.100000000000001" customHeight="1">
      <c r="P292" s="8" t="s">
        <v>1450</v>
      </c>
    </row>
    <row r="293" spans="16:16" ht="17.100000000000001" customHeight="1">
      <c r="P293" s="8" t="s">
        <v>1451</v>
      </c>
    </row>
    <row r="294" spans="16:16" ht="17.100000000000001" customHeight="1">
      <c r="P294" s="8" t="s">
        <v>1452</v>
      </c>
    </row>
    <row r="295" spans="16:16" ht="17.100000000000001" customHeight="1">
      <c r="P295" s="8" t="s">
        <v>1453</v>
      </c>
    </row>
    <row r="296" spans="16:16" ht="17.100000000000001" customHeight="1">
      <c r="P296" s="8" t="s">
        <v>1454</v>
      </c>
    </row>
    <row r="297" spans="16:16" ht="17.100000000000001" customHeight="1">
      <c r="P297" s="8" t="s">
        <v>1455</v>
      </c>
    </row>
    <row r="298" spans="16:16" ht="17.100000000000001" customHeight="1">
      <c r="P298" s="8" t="s">
        <v>1456</v>
      </c>
    </row>
    <row r="299" spans="16:16" ht="17.100000000000001" customHeight="1">
      <c r="P299" s="8" t="s">
        <v>1457</v>
      </c>
    </row>
    <row r="300" spans="16:16" ht="17.100000000000001" customHeight="1">
      <c r="P300" s="8" t="s">
        <v>1458</v>
      </c>
    </row>
    <row r="301" spans="16:16" ht="17.100000000000001" customHeight="1">
      <c r="P301" s="8" t="s">
        <v>1459</v>
      </c>
    </row>
    <row r="302" spans="16:16" ht="17.100000000000001" customHeight="1">
      <c r="P302" s="8" t="s">
        <v>1460</v>
      </c>
    </row>
    <row r="303" spans="16:16" ht="17.100000000000001" customHeight="1">
      <c r="P303" s="8" t="s">
        <v>1461</v>
      </c>
    </row>
    <row r="304" spans="16:16" ht="17.100000000000001" customHeight="1">
      <c r="P304" s="8" t="s">
        <v>1462</v>
      </c>
    </row>
    <row r="305" spans="16:16" ht="17.100000000000001" customHeight="1">
      <c r="P305" s="8" t="s">
        <v>1463</v>
      </c>
    </row>
    <row r="306" spans="16:16" ht="17.100000000000001" customHeight="1">
      <c r="P306" s="8" t="s">
        <v>1464</v>
      </c>
    </row>
    <row r="307" spans="16:16" ht="17.100000000000001" customHeight="1">
      <c r="P307" s="8" t="s">
        <v>1465</v>
      </c>
    </row>
    <row r="308" spans="16:16" ht="17.100000000000001" customHeight="1">
      <c r="P308" s="8" t="s">
        <v>1466</v>
      </c>
    </row>
    <row r="309" spans="16:16" ht="17.100000000000001" customHeight="1">
      <c r="P309" s="8" t="s">
        <v>1467</v>
      </c>
    </row>
    <row r="310" spans="16:16" ht="17.100000000000001" customHeight="1">
      <c r="P310" s="8" t="s">
        <v>1468</v>
      </c>
    </row>
    <row r="311" spans="16:16" ht="17.100000000000001" customHeight="1">
      <c r="P311" s="8" t="s">
        <v>1469</v>
      </c>
    </row>
    <row r="312" spans="16:16" ht="17.100000000000001" customHeight="1">
      <c r="P312" s="8" t="s">
        <v>1470</v>
      </c>
    </row>
    <row r="313" spans="16:16" ht="17.100000000000001" customHeight="1">
      <c r="P313" s="8" t="s">
        <v>1471</v>
      </c>
    </row>
    <row r="314" spans="16:16" ht="17.100000000000001" customHeight="1">
      <c r="P314" s="8" t="s">
        <v>1472</v>
      </c>
    </row>
    <row r="315" spans="16:16" ht="17.100000000000001" customHeight="1">
      <c r="P315" s="8" t="s">
        <v>1473</v>
      </c>
    </row>
    <row r="316" spans="16:16" ht="17.100000000000001" customHeight="1">
      <c r="P316" s="8" t="s">
        <v>1474</v>
      </c>
    </row>
    <row r="317" spans="16:16" ht="17.100000000000001" customHeight="1">
      <c r="P317" s="8" t="s">
        <v>1475</v>
      </c>
    </row>
    <row r="318" spans="16:16" ht="17.100000000000001" customHeight="1">
      <c r="P318" s="8" t="s">
        <v>1476</v>
      </c>
    </row>
    <row r="319" spans="16:16" ht="17.100000000000001" customHeight="1">
      <c r="P319" s="8" t="s">
        <v>1477</v>
      </c>
    </row>
    <row r="320" spans="16:16" ht="17.100000000000001" customHeight="1">
      <c r="P320" s="8" t="s">
        <v>1478</v>
      </c>
    </row>
    <row r="321" spans="16:16" ht="17.100000000000001" customHeight="1">
      <c r="P321" s="8" t="s">
        <v>1479</v>
      </c>
    </row>
    <row r="322" spans="16:16" ht="17.100000000000001" customHeight="1">
      <c r="P322" s="8" t="s">
        <v>1480</v>
      </c>
    </row>
    <row r="323" spans="16:16" ht="17.100000000000001" customHeight="1">
      <c r="P323" s="8" t="s">
        <v>1481</v>
      </c>
    </row>
    <row r="324" spans="16:16" ht="17.100000000000001" customHeight="1">
      <c r="P324" s="8" t="s">
        <v>1482</v>
      </c>
    </row>
    <row r="325" spans="16:16" ht="17.100000000000001" customHeight="1">
      <c r="P325" s="8" t="s">
        <v>1483</v>
      </c>
    </row>
    <row r="326" spans="16:16" ht="17.100000000000001" customHeight="1">
      <c r="P326" s="8" t="s">
        <v>1484</v>
      </c>
    </row>
    <row r="327" spans="16:16" ht="17.100000000000001" customHeight="1">
      <c r="P327" s="8" t="s">
        <v>1485</v>
      </c>
    </row>
    <row r="328" spans="16:16" ht="17.100000000000001" customHeight="1">
      <c r="P328" s="8" t="s">
        <v>1486</v>
      </c>
    </row>
    <row r="329" spans="16:16" ht="17.100000000000001" customHeight="1">
      <c r="P329" s="8" t="s">
        <v>1487</v>
      </c>
    </row>
    <row r="330" spans="16:16" ht="17.100000000000001" customHeight="1">
      <c r="P330" s="8" t="s">
        <v>1488</v>
      </c>
    </row>
    <row r="331" spans="16:16" ht="17.100000000000001" customHeight="1">
      <c r="P331" s="8" t="s">
        <v>1489</v>
      </c>
    </row>
    <row r="332" spans="16:16" ht="17.100000000000001" customHeight="1">
      <c r="P332" s="8" t="s">
        <v>1490</v>
      </c>
    </row>
    <row r="333" spans="16:16" ht="17.100000000000001" customHeight="1">
      <c r="P333" s="8" t="s">
        <v>1491</v>
      </c>
    </row>
    <row r="334" spans="16:16" ht="17.100000000000001" customHeight="1">
      <c r="P334" s="8" t="s">
        <v>1492</v>
      </c>
    </row>
    <row r="335" spans="16:16" ht="17.100000000000001" customHeight="1">
      <c r="P335" s="8" t="s">
        <v>1493</v>
      </c>
    </row>
    <row r="336" spans="16:16" ht="17.100000000000001" customHeight="1">
      <c r="P336" s="8" t="s">
        <v>1494</v>
      </c>
    </row>
    <row r="337" spans="16:16" ht="17.100000000000001" customHeight="1">
      <c r="P337" s="8" t="s">
        <v>1495</v>
      </c>
    </row>
    <row r="338" spans="16:16" ht="17.100000000000001" customHeight="1">
      <c r="P338" s="8" t="s">
        <v>1496</v>
      </c>
    </row>
    <row r="339" spans="16:16" ht="17.100000000000001" customHeight="1">
      <c r="P339" s="8" t="s">
        <v>1497</v>
      </c>
    </row>
    <row r="340" spans="16:16" ht="17.100000000000001" customHeight="1">
      <c r="P340" s="8" t="s">
        <v>1498</v>
      </c>
    </row>
    <row r="341" spans="16:16" ht="17.100000000000001" customHeight="1">
      <c r="P341" s="8" t="s">
        <v>1499</v>
      </c>
    </row>
    <row r="342" spans="16:16" ht="17.100000000000001" customHeight="1">
      <c r="P342" s="8" t="s">
        <v>1500</v>
      </c>
    </row>
    <row r="343" spans="16:16" ht="17.100000000000001" customHeight="1">
      <c r="P343" s="8" t="s">
        <v>1501</v>
      </c>
    </row>
    <row r="344" spans="16:16" ht="17.100000000000001" customHeight="1">
      <c r="P344" s="8" t="s">
        <v>1502</v>
      </c>
    </row>
    <row r="345" spans="16:16" ht="17.100000000000001" customHeight="1">
      <c r="P345" s="8" t="s">
        <v>1503</v>
      </c>
    </row>
    <row r="346" spans="16:16" ht="17.100000000000001" customHeight="1">
      <c r="P346" s="8" t="s">
        <v>1504</v>
      </c>
    </row>
    <row r="347" spans="16:16" ht="17.100000000000001" customHeight="1">
      <c r="P347" s="8" t="s">
        <v>1505</v>
      </c>
    </row>
    <row r="348" spans="16:16" ht="17.100000000000001" customHeight="1">
      <c r="P348" s="8" t="s">
        <v>1506</v>
      </c>
    </row>
    <row r="349" spans="16:16" ht="17.100000000000001" customHeight="1">
      <c r="P349" s="8" t="s">
        <v>1507</v>
      </c>
    </row>
    <row r="350" spans="16:16" ht="17.100000000000001" customHeight="1">
      <c r="P350" s="8" t="s">
        <v>1508</v>
      </c>
    </row>
    <row r="351" spans="16:16" ht="17.100000000000001" customHeight="1">
      <c r="P351" s="8" t="s">
        <v>1509</v>
      </c>
    </row>
    <row r="352" spans="16:16" ht="17.100000000000001" customHeight="1">
      <c r="P352" s="8" t="s">
        <v>1510</v>
      </c>
    </row>
    <row r="353" spans="16:16" ht="17.100000000000001" customHeight="1">
      <c r="P353" s="8" t="s">
        <v>1511</v>
      </c>
    </row>
    <row r="354" spans="16:16" ht="17.100000000000001" customHeight="1">
      <c r="P354" s="8" t="s">
        <v>1512</v>
      </c>
    </row>
    <row r="355" spans="16:16" ht="17.100000000000001" customHeight="1">
      <c r="P355" s="8" t="s">
        <v>1513</v>
      </c>
    </row>
    <row r="356" spans="16:16" ht="17.100000000000001" customHeight="1">
      <c r="P356" s="8" t="s">
        <v>1514</v>
      </c>
    </row>
    <row r="357" spans="16:16" ht="17.100000000000001" customHeight="1">
      <c r="P357" s="8" t="s">
        <v>1515</v>
      </c>
    </row>
    <row r="358" spans="16:16" ht="17.100000000000001" customHeight="1">
      <c r="P358" s="8" t="s">
        <v>1516</v>
      </c>
    </row>
    <row r="359" spans="16:16" ht="17.100000000000001" customHeight="1">
      <c r="P359" s="8" t="s">
        <v>1517</v>
      </c>
    </row>
    <row r="360" spans="16:16" ht="17.100000000000001" customHeight="1">
      <c r="P360" s="8" t="s">
        <v>1518</v>
      </c>
    </row>
    <row r="361" spans="16:16" ht="17.100000000000001" customHeight="1">
      <c r="P361" s="8" t="s">
        <v>1519</v>
      </c>
    </row>
    <row r="362" spans="16:16" ht="17.100000000000001" customHeight="1">
      <c r="P362" s="8" t="s">
        <v>1520</v>
      </c>
    </row>
    <row r="363" spans="16:16" ht="17.100000000000001" customHeight="1">
      <c r="P363" s="8" t="s">
        <v>1521</v>
      </c>
    </row>
    <row r="364" spans="16:16" ht="17.100000000000001" customHeight="1">
      <c r="P364" s="8" t="s">
        <v>1522</v>
      </c>
    </row>
    <row r="365" spans="16:16" ht="17.100000000000001" customHeight="1">
      <c r="P365" s="8" t="s">
        <v>1523</v>
      </c>
    </row>
    <row r="366" spans="16:16" ht="17.100000000000001" customHeight="1">
      <c r="P366" s="8" t="s">
        <v>1524</v>
      </c>
    </row>
    <row r="367" spans="16:16" ht="17.100000000000001" customHeight="1">
      <c r="P367" s="8" t="s">
        <v>1525</v>
      </c>
    </row>
    <row r="368" spans="16:16" ht="17.100000000000001" customHeight="1">
      <c r="P368" s="8" t="s">
        <v>1526</v>
      </c>
    </row>
    <row r="369" spans="16:16" ht="17.100000000000001" customHeight="1">
      <c r="P369" s="8" t="s">
        <v>1527</v>
      </c>
    </row>
    <row r="370" spans="16:16" ht="17.100000000000001" customHeight="1">
      <c r="P370" s="8" t="s">
        <v>1528</v>
      </c>
    </row>
    <row r="371" spans="16:16" ht="17.100000000000001" customHeight="1">
      <c r="P371" s="8" t="s">
        <v>1529</v>
      </c>
    </row>
    <row r="372" spans="16:16" ht="17.100000000000001" customHeight="1">
      <c r="P372" s="8" t="s">
        <v>1530</v>
      </c>
    </row>
    <row r="373" spans="16:16" ht="17.100000000000001" customHeight="1">
      <c r="P373" s="8" t="s">
        <v>1531</v>
      </c>
    </row>
    <row r="374" spans="16:16" ht="17.100000000000001" customHeight="1">
      <c r="P374" s="8" t="s">
        <v>1532</v>
      </c>
    </row>
    <row r="375" spans="16:16" ht="17.100000000000001" customHeight="1">
      <c r="P375" s="8" t="s">
        <v>1533</v>
      </c>
    </row>
    <row r="376" spans="16:16" ht="17.100000000000001" customHeight="1">
      <c r="P376" s="8" t="s">
        <v>1534</v>
      </c>
    </row>
    <row r="377" spans="16:16" ht="17.100000000000001" customHeight="1">
      <c r="P377" s="8" t="s">
        <v>1535</v>
      </c>
    </row>
    <row r="378" spans="16:16" ht="17.100000000000001" customHeight="1">
      <c r="P378" s="8" t="s">
        <v>1536</v>
      </c>
    </row>
    <row r="379" spans="16:16" ht="17.100000000000001" customHeight="1">
      <c r="P379" s="8" t="s">
        <v>1537</v>
      </c>
    </row>
    <row r="380" spans="16:16" ht="17.100000000000001" customHeight="1">
      <c r="P380" s="8" t="s">
        <v>1538</v>
      </c>
    </row>
    <row r="381" spans="16:16" ht="17.100000000000001" customHeight="1">
      <c r="P381" s="8" t="s">
        <v>1539</v>
      </c>
    </row>
    <row r="382" spans="16:16" ht="17.100000000000001" customHeight="1">
      <c r="P382" s="8" t="s">
        <v>1540</v>
      </c>
    </row>
    <row r="383" spans="16:16" ht="17.100000000000001" customHeight="1">
      <c r="P383" s="8" t="s">
        <v>1541</v>
      </c>
    </row>
    <row r="384" spans="16:16" ht="17.100000000000001" customHeight="1">
      <c r="P384" s="8" t="s">
        <v>1542</v>
      </c>
    </row>
    <row r="385" spans="16:16" ht="17.100000000000001" customHeight="1">
      <c r="P385" s="8" t="s">
        <v>1543</v>
      </c>
    </row>
    <row r="386" spans="16:16" ht="17.100000000000001" customHeight="1">
      <c r="P386" s="8" t="s">
        <v>1544</v>
      </c>
    </row>
    <row r="387" spans="16:16" ht="17.100000000000001" customHeight="1">
      <c r="P387" s="8" t="s">
        <v>1545</v>
      </c>
    </row>
    <row r="388" spans="16:16" ht="17.100000000000001" customHeight="1">
      <c r="P388" s="8" t="s">
        <v>1546</v>
      </c>
    </row>
    <row r="389" spans="16:16" ht="17.100000000000001" customHeight="1">
      <c r="P389" s="8" t="s">
        <v>1547</v>
      </c>
    </row>
    <row r="390" spans="16:16" ht="17.100000000000001" customHeight="1">
      <c r="P390" s="8" t="s">
        <v>1548</v>
      </c>
    </row>
    <row r="391" spans="16:16" ht="17.100000000000001" customHeight="1">
      <c r="P391" s="8" t="s">
        <v>1549</v>
      </c>
    </row>
    <row r="392" spans="16:16" ht="17.100000000000001" customHeight="1">
      <c r="P392" s="8" t="s">
        <v>1550</v>
      </c>
    </row>
    <row r="393" spans="16:16" ht="17.100000000000001" customHeight="1">
      <c r="P393" s="8" t="s">
        <v>1551</v>
      </c>
    </row>
    <row r="394" spans="16:16" ht="17.100000000000001" customHeight="1">
      <c r="P394" s="8" t="s">
        <v>1552</v>
      </c>
    </row>
    <row r="395" spans="16:16" ht="17.100000000000001" customHeight="1">
      <c r="P395" s="8" t="s">
        <v>1553</v>
      </c>
    </row>
    <row r="396" spans="16:16" ht="17.100000000000001" customHeight="1">
      <c r="P396" s="8" t="s">
        <v>1554</v>
      </c>
    </row>
    <row r="397" spans="16:16" ht="17.100000000000001" customHeight="1">
      <c r="P397" s="8" t="s">
        <v>1555</v>
      </c>
    </row>
    <row r="398" spans="16:16" ht="17.100000000000001" customHeight="1">
      <c r="P398" s="8" t="s">
        <v>1556</v>
      </c>
    </row>
    <row r="399" spans="16:16" ht="17.100000000000001" customHeight="1">
      <c r="P399" s="8" t="s">
        <v>1557</v>
      </c>
    </row>
    <row r="400" spans="16:16" ht="17.100000000000001" customHeight="1">
      <c r="P400" s="8" t="s">
        <v>1558</v>
      </c>
    </row>
    <row r="401" spans="16:16" ht="17.100000000000001" customHeight="1">
      <c r="P401" s="8" t="s">
        <v>1559</v>
      </c>
    </row>
    <row r="402" spans="16:16" ht="17.100000000000001" customHeight="1">
      <c r="P402" s="8" t="s">
        <v>1560</v>
      </c>
    </row>
    <row r="403" spans="16:16" ht="17.100000000000001" customHeight="1">
      <c r="P403" s="8" t="s">
        <v>1561</v>
      </c>
    </row>
    <row r="404" spans="16:16" ht="17.100000000000001" customHeight="1">
      <c r="P404" s="8" t="s">
        <v>1562</v>
      </c>
    </row>
    <row r="405" spans="16:16" ht="17.100000000000001" customHeight="1">
      <c r="P405" s="8" t="s">
        <v>1563</v>
      </c>
    </row>
    <row r="406" spans="16:16" ht="17.100000000000001" customHeight="1">
      <c r="P406" s="8" t="s">
        <v>1564</v>
      </c>
    </row>
    <row r="407" spans="16:16" ht="17.100000000000001" customHeight="1">
      <c r="P407" s="8" t="s">
        <v>1565</v>
      </c>
    </row>
    <row r="408" spans="16:16" ht="17.100000000000001" customHeight="1">
      <c r="P408" s="8" t="s">
        <v>1566</v>
      </c>
    </row>
    <row r="409" spans="16:16" ht="17.100000000000001" customHeight="1">
      <c r="P409" s="8" t="s">
        <v>1567</v>
      </c>
    </row>
    <row r="410" spans="16:16" ht="17.100000000000001" customHeight="1">
      <c r="P410" s="8" t="s">
        <v>1568</v>
      </c>
    </row>
    <row r="411" spans="16:16" ht="17.100000000000001" customHeight="1">
      <c r="P411" s="8" t="s">
        <v>1569</v>
      </c>
    </row>
    <row r="412" spans="16:16" ht="17.100000000000001" customHeight="1">
      <c r="P412" s="8" t="s">
        <v>1570</v>
      </c>
    </row>
    <row r="413" spans="16:16" ht="17.100000000000001" customHeight="1">
      <c r="P413" s="8" t="s">
        <v>1571</v>
      </c>
    </row>
    <row r="414" spans="16:16" ht="17.100000000000001" customHeight="1">
      <c r="P414" s="8" t="s">
        <v>1572</v>
      </c>
    </row>
    <row r="415" spans="16:16" ht="17.100000000000001" customHeight="1">
      <c r="P415" s="8" t="s">
        <v>1573</v>
      </c>
    </row>
    <row r="416" spans="16:16" ht="17.100000000000001" customHeight="1">
      <c r="P416" s="8" t="s">
        <v>1574</v>
      </c>
    </row>
    <row r="417" spans="16:16" ht="17.100000000000001" customHeight="1">
      <c r="P417" s="8" t="s">
        <v>1575</v>
      </c>
    </row>
    <row r="418" spans="16:16" ht="17.100000000000001" customHeight="1">
      <c r="P418" s="8" t="s">
        <v>1576</v>
      </c>
    </row>
    <row r="419" spans="16:16" ht="17.100000000000001" customHeight="1">
      <c r="P419" s="8" t="s">
        <v>1577</v>
      </c>
    </row>
    <row r="420" spans="16:16" ht="17.100000000000001" customHeight="1">
      <c r="P420" s="8" t="s">
        <v>1578</v>
      </c>
    </row>
    <row r="421" spans="16:16" ht="17.100000000000001" customHeight="1">
      <c r="P421" s="8" t="s">
        <v>1579</v>
      </c>
    </row>
    <row r="422" spans="16:16" ht="17.100000000000001" customHeight="1">
      <c r="P422" s="8" t="s">
        <v>1580</v>
      </c>
    </row>
    <row r="423" spans="16:16" ht="17.100000000000001" customHeight="1">
      <c r="P423" s="8" t="s">
        <v>1581</v>
      </c>
    </row>
    <row r="424" spans="16:16" ht="17.100000000000001" customHeight="1">
      <c r="P424" s="8" t="s">
        <v>1582</v>
      </c>
    </row>
    <row r="425" spans="16:16" ht="17.100000000000001" customHeight="1">
      <c r="P425" s="8" t="s">
        <v>1583</v>
      </c>
    </row>
    <row r="426" spans="16:16" ht="17.100000000000001" customHeight="1">
      <c r="P426" s="8" t="s">
        <v>1584</v>
      </c>
    </row>
    <row r="427" spans="16:16" ht="17.100000000000001" customHeight="1">
      <c r="P427" s="8" t="s">
        <v>1585</v>
      </c>
    </row>
    <row r="428" spans="16:16" ht="17.100000000000001" customHeight="1">
      <c r="P428" s="8" t="s">
        <v>1586</v>
      </c>
    </row>
    <row r="429" spans="16:16" ht="17.100000000000001" customHeight="1">
      <c r="P429" s="8" t="s">
        <v>1587</v>
      </c>
    </row>
    <row r="430" spans="16:16" ht="17.100000000000001" customHeight="1">
      <c r="P430" s="8" t="s">
        <v>1588</v>
      </c>
    </row>
    <row r="431" spans="16:16" ht="17.100000000000001" customHeight="1">
      <c r="P431" s="8" t="s">
        <v>1589</v>
      </c>
    </row>
    <row r="432" spans="16:16" ht="17.100000000000001" customHeight="1">
      <c r="P432" s="8" t="s">
        <v>1590</v>
      </c>
    </row>
    <row r="433" spans="16:16" ht="17.100000000000001" customHeight="1">
      <c r="P433" s="8" t="s">
        <v>1591</v>
      </c>
    </row>
    <row r="434" spans="16:16" ht="17.100000000000001" customHeight="1">
      <c r="P434" s="8" t="s">
        <v>1592</v>
      </c>
    </row>
    <row r="435" spans="16:16" ht="17.100000000000001" customHeight="1">
      <c r="P435" s="8" t="s">
        <v>1593</v>
      </c>
    </row>
    <row r="436" spans="16:16" ht="17.100000000000001" customHeight="1">
      <c r="P436" s="8" t="s">
        <v>1594</v>
      </c>
    </row>
    <row r="437" spans="16:16" ht="17.100000000000001" customHeight="1">
      <c r="P437" s="8" t="s">
        <v>1595</v>
      </c>
    </row>
    <row r="438" spans="16:16" ht="17.100000000000001" customHeight="1">
      <c r="P438" s="8" t="s">
        <v>1596</v>
      </c>
    </row>
    <row r="439" spans="16:16" ht="17.100000000000001" customHeight="1">
      <c r="P439" s="8" t="s">
        <v>1597</v>
      </c>
    </row>
    <row r="440" spans="16:16" ht="17.100000000000001" customHeight="1">
      <c r="P440" s="8" t="s">
        <v>1598</v>
      </c>
    </row>
    <row r="441" spans="16:16" ht="17.100000000000001" customHeight="1">
      <c r="P441" s="8" t="s">
        <v>1599</v>
      </c>
    </row>
    <row r="442" spans="16:16" ht="17.100000000000001" customHeight="1">
      <c r="P442" s="8" t="s">
        <v>1600</v>
      </c>
    </row>
    <row r="443" spans="16:16" ht="17.100000000000001" customHeight="1">
      <c r="P443" s="8" t="s">
        <v>1601</v>
      </c>
    </row>
    <row r="444" spans="16:16" ht="17.100000000000001" customHeight="1"/>
    <row r="445" spans="16:16" ht="17.100000000000001" customHeight="1"/>
    <row r="446" spans="16:16" ht="17.100000000000001" customHeight="1"/>
    <row r="447" spans="16:16" ht="17.100000000000001" customHeight="1"/>
    <row r="448" spans="16:16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  <row r="538" ht="17.100000000000001" customHeight="1"/>
    <row r="539" ht="17.100000000000001" customHeight="1"/>
    <row r="540" ht="17.100000000000001" customHeight="1"/>
    <row r="541" ht="17.100000000000001" customHeight="1"/>
    <row r="542" ht="17.100000000000001" customHeight="1"/>
    <row r="543" ht="17.100000000000001" customHeight="1"/>
    <row r="544" ht="17.100000000000001" customHeight="1"/>
    <row r="545" ht="17.100000000000001" customHeight="1"/>
    <row r="546" ht="17.100000000000001" customHeight="1"/>
    <row r="547" ht="17.100000000000001" customHeight="1"/>
    <row r="548" ht="17.100000000000001" customHeight="1"/>
    <row r="549" ht="17.100000000000001" customHeight="1"/>
    <row r="550" ht="17.100000000000001" customHeight="1"/>
    <row r="551" ht="17.100000000000001" customHeight="1"/>
    <row r="552" ht="17.100000000000001" customHeight="1"/>
    <row r="553" ht="17.100000000000001" customHeight="1"/>
    <row r="554" ht="17.100000000000001" customHeight="1"/>
    <row r="555" ht="17.100000000000001" customHeight="1"/>
    <row r="556" ht="17.100000000000001" customHeight="1"/>
    <row r="557" ht="17.100000000000001" customHeight="1"/>
    <row r="558" ht="17.100000000000001" customHeight="1"/>
    <row r="559" ht="17.100000000000001" customHeight="1"/>
    <row r="560" ht="17.100000000000001" customHeight="1"/>
    <row r="561" ht="17.100000000000001" customHeight="1"/>
    <row r="562" ht="17.100000000000001" customHeight="1"/>
    <row r="563" ht="17.100000000000001" customHeight="1"/>
    <row r="564" ht="17.100000000000001" customHeight="1"/>
    <row r="565" ht="17.100000000000001" customHeight="1"/>
    <row r="566" ht="17.100000000000001" customHeight="1"/>
    <row r="567" ht="17.100000000000001" customHeight="1"/>
    <row r="568" ht="17.100000000000001" customHeight="1"/>
    <row r="569" ht="17.100000000000001" customHeight="1"/>
    <row r="570" ht="17.100000000000001" customHeight="1"/>
    <row r="571" ht="17.100000000000001" customHeight="1"/>
    <row r="572" ht="17.100000000000001" customHeight="1"/>
    <row r="573" ht="17.100000000000001" customHeight="1"/>
    <row r="574" ht="17.100000000000001" customHeight="1"/>
    <row r="575" ht="17.100000000000001" customHeight="1"/>
  </sheetData>
  <autoFilter ref="O4:P443" xr:uid="{00000000-0009-0000-0000-000001000000}"/>
  <mergeCells count="7">
    <mergeCell ref="A40:A49"/>
    <mergeCell ref="A37:A39"/>
    <mergeCell ref="A1:E1"/>
    <mergeCell ref="A2:E2"/>
    <mergeCell ref="A4:A15"/>
    <mergeCell ref="A16:A26"/>
    <mergeCell ref="A27:A36"/>
  </mergeCells>
  <pageMargins left="0.511811024" right="0.511811024" top="0.78740157499999996" bottom="0.78740157499999996" header="0.31496062000000002" footer="0.31496062000000002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outlinePr summaryBelow="0" summaryRight="0"/>
  </sheetPr>
  <dimension ref="A1:G30"/>
  <sheetViews>
    <sheetView showGridLines="0" tabSelected="1" view="pageBreakPreview" topLeftCell="B1" zoomScaleNormal="100" zoomScaleSheetLayoutView="100" workbookViewId="0">
      <selection activeCell="F10" sqref="F10"/>
    </sheetView>
  </sheetViews>
  <sheetFormatPr defaultColWidth="9.140625" defaultRowHeight="15"/>
  <cols>
    <col min="1" max="1" width="48.140625" style="6" customWidth="1"/>
    <col min="2" max="2" width="11.5703125" style="6" customWidth="1"/>
    <col min="3" max="3" width="83.42578125" style="6" customWidth="1"/>
    <col min="4" max="4" width="23.42578125" style="6" bestFit="1" customWidth="1"/>
    <col min="5" max="5" width="14.28515625" style="6" bestFit="1" customWidth="1"/>
    <col min="6" max="6" width="16.85546875" style="6" bestFit="1" customWidth="1"/>
    <col min="7" max="7" width="10.5703125" style="6" bestFit="1" customWidth="1"/>
    <col min="8" max="16384" width="9.140625" style="6"/>
  </cols>
  <sheetData>
    <row r="1" spans="2:7" ht="14.45" customHeight="1">
      <c r="B1" s="113"/>
      <c r="C1" s="1356" t="s">
        <v>257</v>
      </c>
      <c r="D1" s="1357"/>
    </row>
    <row r="2" spans="2:7" ht="46.15" customHeight="1">
      <c r="B2" s="271"/>
      <c r="C2" s="1358"/>
      <c r="D2" s="1359"/>
    </row>
    <row r="3" spans="2:7" ht="5.45" customHeight="1" thickBot="1">
      <c r="B3" s="271"/>
      <c r="C3" s="272"/>
      <c r="D3" s="273"/>
    </row>
    <row r="4" spans="2:7" ht="51" customHeight="1" thickBot="1">
      <c r="B4" s="1350" t="s">
        <v>2331</v>
      </c>
      <c r="C4" s="1351"/>
      <c r="D4" s="1352"/>
    </row>
    <row r="5" spans="2:7" ht="29.25" customHeight="1" thickBot="1">
      <c r="B5" s="1353" t="s">
        <v>2295</v>
      </c>
      <c r="C5" s="1354"/>
      <c r="D5" s="1355"/>
    </row>
    <row r="6" spans="2:7" ht="26.25" customHeight="1">
      <c r="B6" s="921" t="s">
        <v>33</v>
      </c>
      <c r="C6" s="921" t="s">
        <v>34</v>
      </c>
      <c r="D6" s="922" t="s">
        <v>206</v>
      </c>
    </row>
    <row r="7" spans="2:7" ht="27" customHeight="1" collapsed="1">
      <c r="B7" s="688"/>
      <c r="C7" s="692" t="s">
        <v>382</v>
      </c>
      <c r="D7" s="690"/>
    </row>
    <row r="8" spans="2:7" ht="29.25" customHeight="1">
      <c r="B8" s="1220">
        <v>1</v>
      </c>
      <c r="C8" s="1221" t="s">
        <v>737</v>
      </c>
      <c r="D8" s="1222">
        <f>ADM!K8</f>
        <v>140590.22</v>
      </c>
      <c r="E8" s="1180"/>
      <c r="F8" s="1187"/>
    </row>
    <row r="9" spans="2:7" ht="29.25" customHeight="1">
      <c r="B9" s="1220">
        <v>2</v>
      </c>
      <c r="C9" s="1221" t="s">
        <v>740</v>
      </c>
      <c r="D9" s="1222">
        <f>ADM!K18</f>
        <v>691208.16</v>
      </c>
      <c r="E9" s="1180"/>
      <c r="F9" s="1187"/>
    </row>
    <row r="10" spans="2:7" ht="29.25" customHeight="1">
      <c r="B10" s="1220">
        <v>3</v>
      </c>
      <c r="C10" s="1223" t="s">
        <v>2330</v>
      </c>
      <c r="D10" s="1222"/>
      <c r="E10" s="1180"/>
      <c r="F10" s="1187"/>
    </row>
    <row r="11" spans="2:7" ht="29.25" customHeight="1">
      <c r="B11" s="1224"/>
      <c r="C11" s="1225" t="s">
        <v>2039</v>
      </c>
      <c r="D11" s="1226"/>
      <c r="E11" s="1180"/>
      <c r="F11" s="1187"/>
    </row>
    <row r="12" spans="2:7" ht="29.25" customHeight="1">
      <c r="B12" s="1227"/>
      <c r="C12" s="1228" t="s">
        <v>2322</v>
      </c>
      <c r="D12" s="1222">
        <f>'ADUTOR LESTE'!K11</f>
        <v>3104080.54</v>
      </c>
      <c r="E12" s="1180"/>
      <c r="F12" s="1187"/>
      <c r="G12" s="892"/>
    </row>
    <row r="13" spans="2:7" ht="29.25" customHeight="1">
      <c r="B13" s="1220">
        <v>4</v>
      </c>
      <c r="C13" s="1221" t="s">
        <v>2059</v>
      </c>
      <c r="D13" s="1222"/>
      <c r="E13" s="1180"/>
      <c r="F13" s="1187"/>
      <c r="G13" s="892"/>
    </row>
    <row r="14" spans="2:7" ht="29.25" customHeight="1">
      <c r="B14" s="1220"/>
      <c r="C14" s="1221" t="s">
        <v>2057</v>
      </c>
      <c r="D14" s="1222">
        <f>'DIQUE ITIÚBA'!I12</f>
        <v>1331654.6000000001</v>
      </c>
      <c r="E14" s="1180"/>
      <c r="F14" s="1187"/>
      <c r="G14" s="892"/>
    </row>
    <row r="15" spans="2:7" ht="29.25" customHeight="1">
      <c r="B15" s="1220"/>
      <c r="C15" s="1221" t="s">
        <v>2058</v>
      </c>
      <c r="D15" s="1222">
        <f>'DIQUE ITIÚBA'!I38</f>
        <v>2197431.84</v>
      </c>
      <c r="E15" s="1180"/>
      <c r="F15" s="1187"/>
      <c r="G15" s="892"/>
    </row>
    <row r="16" spans="2:7" ht="47.25" customHeight="1">
      <c r="B16" s="1224">
        <v>5</v>
      </c>
      <c r="C16" s="1229" t="s">
        <v>2329</v>
      </c>
      <c r="D16" s="1226"/>
      <c r="E16" s="1180"/>
      <c r="F16" s="1187"/>
      <c r="G16" s="892"/>
    </row>
    <row r="17" spans="1:7" ht="29.25" customHeight="1">
      <c r="B17" s="1224"/>
      <c r="C17" s="1225" t="s">
        <v>2169</v>
      </c>
      <c r="D17" s="1226"/>
      <c r="E17" s="1180"/>
      <c r="F17" s="1187"/>
      <c r="G17" s="892"/>
    </row>
    <row r="18" spans="1:7" ht="29.25" customHeight="1">
      <c r="B18" s="1224"/>
      <c r="C18" s="1228" t="s">
        <v>2170</v>
      </c>
      <c r="D18" s="1226">
        <f>'P12 E TRIBUTÁRIOS'!K13</f>
        <v>2302456.7400000002</v>
      </c>
      <c r="E18" s="1180"/>
      <c r="F18" s="1187"/>
      <c r="G18" s="892"/>
    </row>
    <row r="19" spans="1:7" ht="43.5" customHeight="1">
      <c r="B19" s="1224"/>
      <c r="C19" s="1230" t="s">
        <v>2278</v>
      </c>
      <c r="D19" s="1226">
        <f>'P12 E TRIBUTÁRIOS'!K36</f>
        <v>319897.89999999997</v>
      </c>
      <c r="E19" s="1180"/>
      <c r="F19" s="1187"/>
      <c r="G19" s="892"/>
    </row>
    <row r="20" spans="1:7" ht="29.25" customHeight="1">
      <c r="A20" s="1179">
        <v>15412559.724099999</v>
      </c>
      <c r="B20" s="1220">
        <v>6</v>
      </c>
      <c r="C20" s="1223" t="s">
        <v>2228</v>
      </c>
      <c r="D20" s="1222"/>
      <c r="E20" s="1180"/>
      <c r="F20" s="1187"/>
      <c r="G20" s="892"/>
    </row>
    <row r="21" spans="1:7" ht="29.25" customHeight="1">
      <c r="B21" s="1227"/>
      <c r="C21" s="1230" t="s">
        <v>2369</v>
      </c>
      <c r="D21" s="1222">
        <f>'CANAIS BOACICA'!K159</f>
        <v>5325067.8</v>
      </c>
      <c r="E21" s="1180"/>
      <c r="F21" s="1187"/>
      <c r="G21" s="892"/>
    </row>
    <row r="22" spans="1:7" ht="38.25" customHeight="1">
      <c r="B22" s="811"/>
      <c r="C22" s="1231" t="s">
        <v>382</v>
      </c>
      <c r="D22" s="1232">
        <f>SUM(D8:D21)</f>
        <v>15412387.800000001</v>
      </c>
      <c r="E22" s="1219"/>
      <c r="F22" s="1187"/>
      <c r="G22" s="693"/>
    </row>
    <row r="23" spans="1:7" ht="29.25" customHeight="1">
      <c r="B23" s="158" t="str">
        <f>"OBS: - BDI - SERVIÇO = "&amp;ROUND('C.C.U'!$I$3*100,2)&amp;"%   /   FORNECIMENTO = "&amp;ROUND('C.C.U'!$I$4*100,2)&amp;"%"</f>
        <v>OBS: - BDI - SERVIÇO = 21,01%   /   FORNECIMENTO = 13,27%</v>
      </c>
      <c r="C23" s="554"/>
      <c r="D23" s="554"/>
      <c r="E23" s="1218"/>
      <c r="F23" s="693"/>
    </row>
    <row r="24" spans="1:7" ht="29.25" customHeight="1">
      <c r="B24" s="270" t="s">
        <v>607</v>
      </c>
      <c r="C24" s="554"/>
      <c r="D24" s="554"/>
    </row>
    <row r="25" spans="1:7" ht="29.25" customHeight="1"/>
    <row r="26" spans="1:7" ht="29.25" customHeight="1"/>
    <row r="27" spans="1:7" ht="29.25" customHeight="1"/>
    <row r="28" spans="1:7" ht="29.25" customHeight="1">
      <c r="D28" s="1181"/>
    </row>
    <row r="29" spans="1:7" ht="27.6" customHeight="1">
      <c r="D29" s="1181"/>
    </row>
    <row r="30" spans="1:7" ht="27.6" customHeight="1">
      <c r="D30" s="1182"/>
    </row>
  </sheetData>
  <mergeCells count="3">
    <mergeCell ref="B4:D4"/>
    <mergeCell ref="B5:D5"/>
    <mergeCell ref="C1:D2"/>
  </mergeCells>
  <printOptions horizontalCentered="1"/>
  <pageMargins left="0.39370078740157483" right="0.39370078740157483" top="0.59055118110236227" bottom="0.87" header="0.31496062992125984" footer="0.31496062992125984"/>
  <pageSetup paperSize="9" scale="8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outlinePr summaryBelow="0" summaryRight="0"/>
  </sheetPr>
  <dimension ref="A1:T21"/>
  <sheetViews>
    <sheetView showGridLines="0" view="pageBreakPreview" topLeftCell="E4" zoomScale="80" zoomScaleNormal="80" zoomScaleSheetLayoutView="80" zoomScalePageLayoutView="55" workbookViewId="0">
      <selection activeCell="C6" sqref="C6"/>
    </sheetView>
  </sheetViews>
  <sheetFormatPr defaultColWidth="9.140625" defaultRowHeight="15" outlineLevelRow="4"/>
  <cols>
    <col min="1" max="1" width="8" style="6" hidden="1" customWidth="1"/>
    <col min="2" max="2" width="9" style="6" hidden="1" customWidth="1"/>
    <col min="3" max="3" width="9.7109375" style="6" hidden="1" customWidth="1"/>
    <col min="4" max="4" width="10.7109375" style="6" customWidth="1"/>
    <col min="5" max="5" width="91.85546875" style="364" customWidth="1"/>
    <col min="6" max="6" width="9.140625" style="6"/>
    <col min="7" max="7" width="9.140625" style="6" customWidth="1"/>
    <col min="8" max="8" width="18.140625" style="6" customWidth="1"/>
    <col min="9" max="9" width="18.5703125" style="6" customWidth="1"/>
    <col min="10" max="10" width="17.140625" style="6" customWidth="1"/>
    <col min="11" max="11" width="20.5703125" style="6" customWidth="1"/>
    <col min="12" max="19" width="9.140625" style="100"/>
    <col min="20" max="20" width="20.5703125" style="6" customWidth="1"/>
    <col min="21" max="16384" width="9.140625" style="100"/>
  </cols>
  <sheetData>
    <row r="1" spans="1:20" ht="14.45" customHeight="1">
      <c r="A1" s="159"/>
      <c r="B1" s="159"/>
      <c r="C1" s="159"/>
      <c r="D1" s="850"/>
      <c r="E1" s="1366" t="s">
        <v>2198</v>
      </c>
      <c r="F1" s="1366"/>
      <c r="G1" s="1366"/>
      <c r="H1" s="1366"/>
      <c r="I1" s="1366"/>
      <c r="J1" s="1366"/>
      <c r="K1" s="1367"/>
      <c r="T1" s="100"/>
    </row>
    <row r="2" spans="1:20" ht="46.15" customHeight="1">
      <c r="A2" s="159"/>
      <c r="B2" s="159"/>
      <c r="C2" s="159"/>
      <c r="D2" s="851"/>
      <c r="E2" s="1368"/>
      <c r="F2" s="1368"/>
      <c r="G2" s="1368"/>
      <c r="H2" s="1368"/>
      <c r="I2" s="1368"/>
      <c r="J2" s="1368"/>
      <c r="K2" s="1369"/>
      <c r="T2" s="100"/>
    </row>
    <row r="3" spans="1:20" ht="5.45" customHeight="1" thickBot="1">
      <c r="A3" s="159"/>
      <c r="B3" s="159"/>
      <c r="C3" s="159"/>
      <c r="D3" s="851"/>
      <c r="E3" s="1370"/>
      <c r="F3" s="1370"/>
      <c r="G3" s="1370"/>
      <c r="H3" s="1370"/>
      <c r="I3" s="1370"/>
      <c r="J3" s="1370"/>
      <c r="K3" s="1371"/>
      <c r="T3" s="100"/>
    </row>
    <row r="4" spans="1:20" ht="34.15" customHeight="1" thickBot="1">
      <c r="A4" s="159"/>
      <c r="B4" s="159"/>
      <c r="C4" s="159"/>
      <c r="D4" s="1363" t="str">
        <f>'ORÇ. GERAL'!B4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E4" s="1364"/>
      <c r="F4" s="1364"/>
      <c r="G4" s="1364"/>
      <c r="H4" s="1364"/>
      <c r="I4" s="1364"/>
      <c r="J4" s="1364"/>
      <c r="K4" s="1365"/>
      <c r="T4" s="100"/>
    </row>
    <row r="5" spans="1:20" ht="20.45" customHeight="1" thickBot="1">
      <c r="A5" s="159"/>
      <c r="B5" s="159"/>
      <c r="C5" s="159"/>
      <c r="D5" s="1360" t="str">
        <f>'ORÇ. GERAL'!B5</f>
        <v>Planilha de Custos do Valor do Orçamento de Referência</v>
      </c>
      <c r="E5" s="1361"/>
      <c r="F5" s="1361"/>
      <c r="G5" s="1361"/>
      <c r="H5" s="1361"/>
      <c r="I5" s="1361"/>
      <c r="J5" s="1361"/>
      <c r="K5" s="1362"/>
      <c r="T5" s="100"/>
    </row>
    <row r="6" spans="1:20" ht="25.5">
      <c r="A6" s="116" t="s">
        <v>391</v>
      </c>
      <c r="B6" s="115" t="s">
        <v>387</v>
      </c>
      <c r="C6" s="115" t="s">
        <v>388</v>
      </c>
      <c r="D6" s="115" t="s">
        <v>33</v>
      </c>
      <c r="E6" s="116" t="s">
        <v>34</v>
      </c>
      <c r="F6" s="115" t="s">
        <v>26</v>
      </c>
      <c r="G6" s="116" t="s">
        <v>606</v>
      </c>
      <c r="H6" s="116" t="s">
        <v>25</v>
      </c>
      <c r="I6" s="116" t="s">
        <v>2178</v>
      </c>
      <c r="J6" s="116" t="s">
        <v>2179</v>
      </c>
      <c r="K6" s="10" t="s">
        <v>206</v>
      </c>
      <c r="T6" s="10" t="s">
        <v>206</v>
      </c>
    </row>
    <row r="7" spans="1:20" ht="19.899999999999999" customHeight="1" collapsed="1">
      <c r="A7" s="1333"/>
      <c r="B7" s="1333">
        <v>0</v>
      </c>
      <c r="C7" s="1333">
        <v>0</v>
      </c>
      <c r="D7" s="686">
        <v>0</v>
      </c>
      <c r="E7" s="687" t="s">
        <v>382</v>
      </c>
      <c r="F7" s="684"/>
      <c r="G7" s="684"/>
      <c r="H7" s="684"/>
      <c r="I7" s="684"/>
      <c r="J7" s="1334"/>
      <c r="K7" s="1334"/>
      <c r="T7" s="1334"/>
    </row>
    <row r="8" spans="1:20" ht="30" customHeight="1">
      <c r="A8" s="1335">
        <f>IFERROR(LEFT(D8,LEN(D8)-(LEN(C8)+1)),0)</f>
        <v>0</v>
      </c>
      <c r="B8" s="1335">
        <v>1</v>
      </c>
      <c r="C8" s="1335">
        <v>1</v>
      </c>
      <c r="D8" s="688">
        <v>1</v>
      </c>
      <c r="E8" s="689" t="s">
        <v>737</v>
      </c>
      <c r="F8" s="685"/>
      <c r="G8" s="685"/>
      <c r="H8" s="685"/>
      <c r="I8" s="685"/>
      <c r="J8" s="691"/>
      <c r="K8" s="695">
        <f>SUM(K9:K17)</f>
        <v>140590.22</v>
      </c>
      <c r="T8" s="695">
        <v>140646.96000000002</v>
      </c>
    </row>
    <row r="9" spans="1:20" ht="30" customHeight="1" outlineLevel="4">
      <c r="A9" s="534"/>
      <c r="B9" s="534"/>
      <c r="C9" s="534"/>
      <c r="D9" s="833" t="s">
        <v>35</v>
      </c>
      <c r="E9" s="838" t="s">
        <v>2088</v>
      </c>
      <c r="F9" s="840" t="s">
        <v>255</v>
      </c>
      <c r="G9" s="840" t="s">
        <v>2206</v>
      </c>
      <c r="H9" s="893">
        <v>1</v>
      </c>
      <c r="I9" s="836">
        <v>31391.806995442777</v>
      </c>
      <c r="J9" s="836">
        <v>37972.04</v>
      </c>
      <c r="K9" s="837">
        <f>ROUND(J9*H9,2)</f>
        <v>37972.04</v>
      </c>
      <c r="T9" s="837">
        <v>37987.230000000003</v>
      </c>
    </row>
    <row r="10" spans="1:20" ht="30" customHeight="1" outlineLevel="4">
      <c r="A10" s="12" t="str">
        <f>IFERROR(LEFT(D10,LEN(D10)-(LEN(C10)+1)),0)</f>
        <v>1</v>
      </c>
      <c r="B10" s="12">
        <v>2</v>
      </c>
      <c r="C10" s="12">
        <v>1</v>
      </c>
      <c r="D10" s="833" t="s">
        <v>256</v>
      </c>
      <c r="E10" s="834" t="s">
        <v>498</v>
      </c>
      <c r="F10" s="835" t="s">
        <v>255</v>
      </c>
      <c r="G10" s="835" t="s">
        <v>491</v>
      </c>
      <c r="H10" s="894">
        <v>1</v>
      </c>
      <c r="I10" s="836">
        <v>1674.5165874617298</v>
      </c>
      <c r="J10" s="836">
        <v>2025.52</v>
      </c>
      <c r="K10" s="837">
        <f t="shared" ref="K10:K17" si="0">ROUND(J10*H10,2)</f>
        <v>2025.52</v>
      </c>
      <c r="T10" s="837">
        <v>2026.33</v>
      </c>
    </row>
    <row r="11" spans="1:20" ht="30" customHeight="1" outlineLevel="4">
      <c r="A11" s="12" t="str">
        <f>IFERROR(LEFT(D11,LEN(D11)-(LEN(C11)+1)),0)</f>
        <v>1</v>
      </c>
      <c r="B11" s="12">
        <v>2</v>
      </c>
      <c r="C11" s="12">
        <v>2</v>
      </c>
      <c r="D11" s="833" t="s">
        <v>593</v>
      </c>
      <c r="E11" s="834" t="s">
        <v>499</v>
      </c>
      <c r="F11" s="835" t="s">
        <v>255</v>
      </c>
      <c r="G11" s="835" t="s">
        <v>493</v>
      </c>
      <c r="H11" s="894">
        <v>1</v>
      </c>
      <c r="I11" s="836">
        <v>1674.5165874617298</v>
      </c>
      <c r="J11" s="836">
        <v>2025.52</v>
      </c>
      <c r="K11" s="837">
        <f t="shared" si="0"/>
        <v>2025.52</v>
      </c>
      <c r="T11" s="837">
        <v>2026.33</v>
      </c>
    </row>
    <row r="12" spans="1:20" ht="30" customHeight="1" outlineLevel="4">
      <c r="A12" s="12" t="str">
        <f>IFERROR(LEFT(D12,LEN(D12)-(LEN(C12)+1)),0)</f>
        <v>1</v>
      </c>
      <c r="B12" s="12">
        <v>2</v>
      </c>
      <c r="C12" s="12">
        <v>4</v>
      </c>
      <c r="D12" s="833" t="s">
        <v>1783</v>
      </c>
      <c r="E12" s="834" t="s">
        <v>2185</v>
      </c>
      <c r="F12" s="835" t="s">
        <v>235</v>
      </c>
      <c r="G12" s="835" t="s">
        <v>494</v>
      </c>
      <c r="H12" s="894">
        <v>20</v>
      </c>
      <c r="I12" s="836">
        <v>554.7625291886535</v>
      </c>
      <c r="J12" s="836">
        <v>671.05</v>
      </c>
      <c r="K12" s="837">
        <f t="shared" si="0"/>
        <v>13421</v>
      </c>
      <c r="T12" s="837">
        <v>13426.36</v>
      </c>
    </row>
    <row r="13" spans="1:20" ht="47.25" outlineLevel="4">
      <c r="A13" s="534"/>
      <c r="B13" s="534"/>
      <c r="C13" s="534"/>
      <c r="D13" s="833" t="s">
        <v>1784</v>
      </c>
      <c r="E13" s="838" t="s">
        <v>2183</v>
      </c>
      <c r="F13" s="840" t="s">
        <v>20</v>
      </c>
      <c r="G13" s="840" t="s">
        <v>2092</v>
      </c>
      <c r="H13" s="893">
        <v>80</v>
      </c>
      <c r="I13" s="836">
        <v>26.167776658855267</v>
      </c>
      <c r="J13" s="836">
        <v>31.65</v>
      </c>
      <c r="K13" s="837">
        <f t="shared" si="0"/>
        <v>2532</v>
      </c>
      <c r="T13" s="837">
        <v>2533.25</v>
      </c>
    </row>
    <row r="14" spans="1:20" ht="50.25" customHeight="1" outlineLevel="4">
      <c r="A14" s="534"/>
      <c r="B14" s="534"/>
      <c r="C14" s="534"/>
      <c r="D14" s="833" t="s">
        <v>2087</v>
      </c>
      <c r="E14" s="838" t="s">
        <v>2013</v>
      </c>
      <c r="F14" s="840" t="s">
        <v>584</v>
      </c>
      <c r="G14" s="840" t="s">
        <v>2091</v>
      </c>
      <c r="H14" s="893">
        <v>18</v>
      </c>
      <c r="I14" s="836">
        <v>461.23999703437761</v>
      </c>
      <c r="J14" s="836">
        <v>557.92999999999995</v>
      </c>
      <c r="K14" s="837">
        <f t="shared" si="0"/>
        <v>10042.74</v>
      </c>
      <c r="T14" s="837">
        <v>10046.64</v>
      </c>
    </row>
    <row r="15" spans="1:20" ht="30" customHeight="1" outlineLevel="4">
      <c r="A15" s="534"/>
      <c r="B15" s="534"/>
      <c r="C15" s="534"/>
      <c r="D15" s="833" t="s">
        <v>2089</v>
      </c>
      <c r="E15" s="838" t="s">
        <v>2323</v>
      </c>
      <c r="F15" s="840" t="s">
        <v>584</v>
      </c>
      <c r="G15" s="840" t="s">
        <v>2203</v>
      </c>
      <c r="H15" s="893">
        <v>18</v>
      </c>
      <c r="I15" s="836">
        <v>757.63529321294413</v>
      </c>
      <c r="J15" s="836">
        <v>916.44</v>
      </c>
      <c r="K15" s="837">
        <f t="shared" si="0"/>
        <v>16495.919999999998</v>
      </c>
      <c r="T15" s="837">
        <v>16502.66</v>
      </c>
    </row>
    <row r="16" spans="1:20" ht="30" customHeight="1" outlineLevel="4">
      <c r="A16" s="12" t="str">
        <f>IFERROR(LEFT(D16,LEN(D16)-(LEN(C16)+1)),0)</f>
        <v>1</v>
      </c>
      <c r="B16" s="12">
        <v>2</v>
      </c>
      <c r="C16" s="12">
        <v>5</v>
      </c>
      <c r="D16" s="833" t="s">
        <v>2090</v>
      </c>
      <c r="E16" s="838" t="s">
        <v>2324</v>
      </c>
      <c r="F16" s="835" t="s">
        <v>235</v>
      </c>
      <c r="G16" s="835" t="s">
        <v>500</v>
      </c>
      <c r="H16" s="894">
        <v>25</v>
      </c>
      <c r="I16" s="836">
        <v>341.78184327797641</v>
      </c>
      <c r="J16" s="836">
        <v>413.42</v>
      </c>
      <c r="K16" s="837">
        <f t="shared" si="0"/>
        <v>10335.5</v>
      </c>
      <c r="T16" s="837">
        <v>10339.76</v>
      </c>
    </row>
    <row r="17" spans="1:20" ht="54" customHeight="1" outlineLevel="4">
      <c r="A17" s="534"/>
      <c r="B17" s="534"/>
      <c r="C17" s="534"/>
      <c r="D17" s="833" t="s">
        <v>2200</v>
      </c>
      <c r="E17" s="839" t="s">
        <v>2022</v>
      </c>
      <c r="F17" s="835" t="s">
        <v>584</v>
      </c>
      <c r="G17" s="841" t="s">
        <v>2191</v>
      </c>
      <c r="H17" s="894">
        <v>18</v>
      </c>
      <c r="I17" s="836">
        <v>2100.763006205932</v>
      </c>
      <c r="J17" s="836">
        <v>2541.11</v>
      </c>
      <c r="K17" s="837">
        <f t="shared" si="0"/>
        <v>45739.98</v>
      </c>
      <c r="T17" s="837">
        <v>45758.400000000001</v>
      </c>
    </row>
    <row r="18" spans="1:20" ht="30" customHeight="1">
      <c r="A18" s="1335">
        <f>IFERROR(LEFT(D18,LEN(D18)-(LEN(C18)+1)),0)</f>
        <v>0</v>
      </c>
      <c r="B18" s="1335">
        <v>1</v>
      </c>
      <c r="C18" s="1335">
        <v>2</v>
      </c>
      <c r="D18" s="686">
        <v>2</v>
      </c>
      <c r="E18" s="876" t="s">
        <v>740</v>
      </c>
      <c r="F18" s="877"/>
      <c r="G18" s="877"/>
      <c r="H18" s="895"/>
      <c r="I18" s="836">
        <v>0</v>
      </c>
      <c r="J18" s="836">
        <v>0</v>
      </c>
      <c r="K18" s="694">
        <f>K19</f>
        <v>691208.16</v>
      </c>
      <c r="T18" s="694">
        <v>691158.33831999998</v>
      </c>
    </row>
    <row r="19" spans="1:20" ht="30" customHeight="1" outlineLevel="4">
      <c r="A19" s="12" t="str">
        <f>IFERROR(LEFT(D19,LEN(D19)-(LEN(C19)+1)),0)</f>
        <v>2</v>
      </c>
      <c r="B19" s="12">
        <v>2</v>
      </c>
      <c r="C19" s="12">
        <v>1</v>
      </c>
      <c r="D19" s="833" t="str">
        <f>D18&amp;"."&amp;C19</f>
        <v>2.1</v>
      </c>
      <c r="E19" s="834" t="s">
        <v>740</v>
      </c>
      <c r="F19" s="835" t="s">
        <v>2015</v>
      </c>
      <c r="G19" s="835" t="s">
        <v>495</v>
      </c>
      <c r="H19" s="894">
        <v>1</v>
      </c>
      <c r="I19" s="836">
        <v>571427.77317577065</v>
      </c>
      <c r="J19" s="836">
        <v>691208.16</v>
      </c>
      <c r="K19" s="837">
        <f>ROUND(J19*H19,2)</f>
        <v>691208.16</v>
      </c>
      <c r="T19" s="837">
        <v>691158.33831999998</v>
      </c>
    </row>
    <row r="20" spans="1:20" ht="42" customHeight="1" outlineLevel="4">
      <c r="A20" s="680"/>
      <c r="B20" s="680"/>
      <c r="C20" s="680"/>
      <c r="D20" s="680"/>
      <c r="E20" s="681"/>
      <c r="F20" s="682"/>
      <c r="G20" s="682"/>
      <c r="H20" s="682"/>
      <c r="I20" s="1184" t="s">
        <v>2038</v>
      </c>
      <c r="J20" s="1185"/>
      <c r="K20" s="724">
        <f>ROUND(K18+K8,2)</f>
        <v>831798.38</v>
      </c>
      <c r="T20" s="724">
        <v>831805.3</v>
      </c>
    </row>
    <row r="21" spans="1:20" ht="27.6" customHeight="1">
      <c r="D21" s="158" t="str">
        <f>"OBS: - BDI - SERVIÇO = "&amp;ROUND('C.C.U'!$I$3*100,2)&amp;"%   /   FORNECIMENTO = "&amp;ROUND('C.C.U'!$I$4*100,2)&amp;"%"</f>
        <v>OBS: - BDI - SERVIÇO = 21,01%   /   FORNECIMENTO = 13,27%</v>
      </c>
      <c r="E21" s="554"/>
      <c r="F21" s="554"/>
      <c r="G21" s="554"/>
      <c r="H21" s="554"/>
      <c r="I21" s="554"/>
      <c r="J21" s="157"/>
      <c r="K21" s="554"/>
      <c r="T21" s="554"/>
    </row>
  </sheetData>
  <autoFilter ref="A6:K21" xr:uid="{00000000-0009-0000-0000-000003000000}"/>
  <mergeCells count="3">
    <mergeCell ref="D5:K5"/>
    <mergeCell ref="D4:K4"/>
    <mergeCell ref="E1:K3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4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outlinePr summaryBelow="0" summaryRight="0"/>
    <pageSetUpPr fitToPage="1"/>
  </sheetPr>
  <dimension ref="A1:K44"/>
  <sheetViews>
    <sheetView showGridLines="0" view="pageBreakPreview" topLeftCell="D29" zoomScale="50" zoomScaleNormal="60" zoomScaleSheetLayoutView="50" zoomScalePageLayoutView="55" workbookViewId="0">
      <selection activeCell="C6" sqref="C6"/>
    </sheetView>
  </sheetViews>
  <sheetFormatPr defaultColWidth="9.140625" defaultRowHeight="15" outlineLevelRow="6"/>
  <cols>
    <col min="1" max="1" width="0.140625" style="6" hidden="1" customWidth="1"/>
    <col min="2" max="2" width="6.7109375" style="6" hidden="1" customWidth="1"/>
    <col min="3" max="3" width="8.28515625" style="6" hidden="1" customWidth="1"/>
    <col min="4" max="4" width="15.85546875" style="6" customWidth="1"/>
    <col min="5" max="5" width="179.28515625" style="364" bestFit="1" customWidth="1"/>
    <col min="6" max="6" width="15.42578125" style="6" bestFit="1" customWidth="1"/>
    <col min="7" max="7" width="22.42578125" style="6" customWidth="1"/>
    <col min="8" max="8" width="20.28515625" style="6" customWidth="1"/>
    <col min="9" max="9" width="26.7109375" style="6" customWidth="1"/>
    <col min="10" max="10" width="22" style="6" bestFit="1" customWidth="1"/>
    <col min="11" max="11" width="28" style="6" bestFit="1" customWidth="1"/>
    <col min="12" max="16384" width="9.140625" style="100"/>
  </cols>
  <sheetData>
    <row r="1" spans="1:11" ht="14.45" customHeight="1">
      <c r="A1" s="159"/>
      <c r="B1" s="159"/>
      <c r="C1" s="159"/>
      <c r="D1" s="850"/>
      <c r="E1" s="1366" t="s">
        <v>2198</v>
      </c>
      <c r="F1" s="1366"/>
      <c r="G1" s="1366"/>
      <c r="H1" s="1366"/>
      <c r="I1" s="1366"/>
      <c r="J1" s="1366"/>
      <c r="K1" s="1367"/>
    </row>
    <row r="2" spans="1:11" ht="46.15" customHeight="1">
      <c r="A2" s="159"/>
      <c r="B2" s="159"/>
      <c r="C2" s="159"/>
      <c r="D2" s="851"/>
      <c r="E2" s="1368"/>
      <c r="F2" s="1368"/>
      <c r="G2" s="1368"/>
      <c r="H2" s="1368"/>
      <c r="I2" s="1368"/>
      <c r="J2" s="1368"/>
      <c r="K2" s="1369"/>
    </row>
    <row r="3" spans="1:11" ht="5.45" customHeight="1" thickBot="1">
      <c r="A3" s="159"/>
      <c r="B3" s="159"/>
      <c r="C3" s="159"/>
      <c r="D3" s="851"/>
      <c r="E3" s="1370"/>
      <c r="F3" s="1370"/>
      <c r="G3" s="1370"/>
      <c r="H3" s="1370"/>
      <c r="I3" s="1370"/>
      <c r="J3" s="1370"/>
      <c r="K3" s="1371"/>
    </row>
    <row r="4" spans="1:11" ht="34.15" customHeight="1" thickBot="1">
      <c r="A4" s="159"/>
      <c r="B4" s="159"/>
      <c r="C4" s="769"/>
      <c r="D4" s="1363" t="str">
        <f>'ORÇ. GERAL'!B4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E4" s="1364"/>
      <c r="F4" s="1364"/>
      <c r="G4" s="1364"/>
      <c r="H4" s="1364"/>
      <c r="I4" s="1364"/>
      <c r="J4" s="1364"/>
      <c r="K4" s="1365"/>
    </row>
    <row r="5" spans="1:11" ht="20.45" customHeight="1" thickBot="1">
      <c r="A5" s="159"/>
      <c r="B5" s="159"/>
      <c r="C5" s="769"/>
      <c r="D5" s="1360" t="str">
        <f>ADM!D5:K5</f>
        <v>Planilha de Custos do Valor do Orçamento de Referência</v>
      </c>
      <c r="E5" s="1361"/>
      <c r="F5" s="1361"/>
      <c r="G5" s="1361"/>
      <c r="H5" s="1361"/>
      <c r="I5" s="1361"/>
      <c r="J5" s="1361"/>
      <c r="K5" s="1362"/>
    </row>
    <row r="6" spans="1:11" ht="15.75">
      <c r="A6" s="159"/>
      <c r="B6" s="159"/>
      <c r="C6" s="769"/>
      <c r="D6" s="829"/>
      <c r="E6" s="829"/>
      <c r="F6" s="829"/>
      <c r="G6" s="829"/>
      <c r="H6" s="829"/>
      <c r="I6" s="830" t="s">
        <v>604</v>
      </c>
      <c r="J6" s="831">
        <v>0.2101044698987744</v>
      </c>
      <c r="K6" s="829"/>
    </row>
    <row r="7" spans="1:11" ht="15.75">
      <c r="A7" s="159"/>
      <c r="B7" s="159"/>
      <c r="C7" s="769"/>
      <c r="D7" s="829"/>
      <c r="E7" s="829"/>
      <c r="F7" s="829"/>
      <c r="G7" s="829"/>
      <c r="H7" s="829"/>
      <c r="I7" s="829" t="s">
        <v>605</v>
      </c>
      <c r="J7" s="831">
        <v>0.13267606746237659</v>
      </c>
      <c r="K7" s="829"/>
    </row>
    <row r="8" spans="1:11" ht="40.5" customHeight="1">
      <c r="A8" s="116" t="s">
        <v>391</v>
      </c>
      <c r="B8" s="115" t="s">
        <v>387</v>
      </c>
      <c r="C8" s="115" t="s">
        <v>388</v>
      </c>
      <c r="D8" s="805" t="s">
        <v>33</v>
      </c>
      <c r="E8" s="806" t="s">
        <v>34</v>
      </c>
      <c r="F8" s="805" t="s">
        <v>26</v>
      </c>
      <c r="G8" s="806" t="s">
        <v>606</v>
      </c>
      <c r="H8" s="806" t="s">
        <v>25</v>
      </c>
      <c r="I8" s="806" t="s">
        <v>2176</v>
      </c>
      <c r="J8" s="806" t="s">
        <v>2177</v>
      </c>
      <c r="K8" s="806" t="s">
        <v>2171</v>
      </c>
    </row>
    <row r="9" spans="1:11" ht="60" customHeight="1">
      <c r="A9" s="1317">
        <f>IFERROR(LEFT(D9,LEN(D9)-(LEN(C9)+1)),0)</f>
        <v>0</v>
      </c>
      <c r="B9" s="1317">
        <v>1</v>
      </c>
      <c r="C9" s="1317">
        <v>3</v>
      </c>
      <c r="D9" s="1318">
        <v>3</v>
      </c>
      <c r="E9" s="1319" t="s">
        <v>692</v>
      </c>
      <c r="F9" s="924"/>
      <c r="G9" s="924"/>
      <c r="H9" s="924"/>
      <c r="I9" s="924"/>
      <c r="J9" s="924"/>
      <c r="K9" s="1320"/>
    </row>
    <row r="10" spans="1:11" ht="60" customHeight="1" outlineLevel="2">
      <c r="A10" s="1321" t="str">
        <f>IFERROR(LEFT(D10,LEN(D10)-(LEN(C10)+1)),0)</f>
        <v>3</v>
      </c>
      <c r="B10" s="1321">
        <v>2</v>
      </c>
      <c r="C10" s="1321">
        <v>1</v>
      </c>
      <c r="D10" s="1322" t="s">
        <v>252</v>
      </c>
      <c r="E10" s="925" t="s">
        <v>1602</v>
      </c>
      <c r="F10" s="1323"/>
      <c r="G10" s="1323"/>
      <c r="H10" s="1323"/>
      <c r="I10" s="1323"/>
      <c r="J10" s="1323"/>
      <c r="K10" s="1324"/>
    </row>
    <row r="11" spans="1:11" ht="60" customHeight="1" outlineLevel="3">
      <c r="A11" s="1325" t="str">
        <f>IFERROR(LEFT(D11,LEN(D11)-(LEN(C11)+1)),0)</f>
        <v>3.1</v>
      </c>
      <c r="B11" s="1325">
        <v>3</v>
      </c>
      <c r="C11" s="1262">
        <v>1</v>
      </c>
      <c r="D11" s="1326" t="str">
        <f>D10&amp;"."&amp;C11</f>
        <v>3.1.1</v>
      </c>
      <c r="E11" s="1327" t="str">
        <f>"TRECHO TRAPEZOIDAL - RECUPERAÇÃO GEOMETRICA DA SEÇÃO COM SOLO-CIMENTO, MANTA DE PEAD 1 MM, TELA DE AÇO, 5 CM CONCRETO 
- L = "&amp;H13&amp;" m"</f>
        <v>TRECHO TRAPEZOIDAL - RECUPERAÇÃO GEOMETRICA DA SEÇÃO COM SOLO-CIMENTO, MANTA DE PEAD 1 MM, TELA DE AÇO, 5 CM CONCRETO 
- L = 4933,41 m</v>
      </c>
      <c r="F11" s="926"/>
      <c r="G11" s="926"/>
      <c r="H11" s="1328"/>
      <c r="I11" s="927"/>
      <c r="J11" s="927"/>
      <c r="K11" s="1329">
        <f>ROUND(K12+K15+K20+K24+K28+K32,2)</f>
        <v>3104080.54</v>
      </c>
    </row>
    <row r="12" spans="1:11" s="535" customFormat="1" ht="60" customHeight="1" outlineLevel="4">
      <c r="A12" s="101" t="str">
        <f>IFERROR(LEFT(D12,LEN(D12)-(LEN(C12)+1)),0)</f>
        <v>3.1.1</v>
      </c>
      <c r="B12" s="101">
        <v>4</v>
      </c>
      <c r="C12" s="1262">
        <v>1</v>
      </c>
      <c r="D12" s="928" t="str">
        <f>D11&amp;"."&amp;C12</f>
        <v>3.1.1.1</v>
      </c>
      <c r="E12" s="929" t="s">
        <v>208</v>
      </c>
      <c r="F12" s="930"/>
      <c r="G12" s="930"/>
      <c r="H12" s="931"/>
      <c r="I12" s="932"/>
      <c r="J12" s="932"/>
      <c r="K12" s="933">
        <f>K13</f>
        <v>11297.51</v>
      </c>
    </row>
    <row r="13" spans="1:11" ht="60" customHeight="1" outlineLevel="5">
      <c r="A13" s="12" t="str">
        <f>IFERROR(LEFT(D13,LEN(D13)-(LEN(C13)+1)),0)</f>
        <v>3.1.1.1</v>
      </c>
      <c r="B13" s="12">
        <v>5</v>
      </c>
      <c r="C13" s="1262">
        <f>ROW()-ROW(C12)</f>
        <v>1</v>
      </c>
      <c r="D13" s="934" t="str">
        <f>D12&amp;"."&amp;C13</f>
        <v>3.1.1.1.1</v>
      </c>
      <c r="E13" s="935" t="s">
        <v>194</v>
      </c>
      <c r="F13" s="936" t="s">
        <v>20</v>
      </c>
      <c r="G13" s="936" t="s">
        <v>140</v>
      </c>
      <c r="H13" s="937">
        <v>4933.41</v>
      </c>
      <c r="I13" s="938">
        <v>1.8929724322848525</v>
      </c>
      <c r="J13" s="938">
        <v>2.29</v>
      </c>
      <c r="K13" s="938">
        <f>ROUND(H13*J13,2)</f>
        <v>11297.51</v>
      </c>
    </row>
    <row r="14" spans="1:11" ht="60" customHeight="1" outlineLevel="4">
      <c r="A14" s="101" t="str">
        <f t="shared" ref="A14:A34" si="0">IFERROR(LEFT(D14,LEN(D14)-(LEN(C14)+1)),0)</f>
        <v>3.1.1</v>
      </c>
      <c r="B14" s="101">
        <v>4</v>
      </c>
      <c r="C14" s="1262">
        <v>3</v>
      </c>
      <c r="D14" s="928" t="str">
        <f>D11&amp;"."&amp;C14</f>
        <v>3.1.1.3</v>
      </c>
      <c r="E14" s="929" t="s">
        <v>196</v>
      </c>
      <c r="F14" s="930"/>
      <c r="G14" s="930"/>
      <c r="H14" s="930" t="s">
        <v>0</v>
      </c>
      <c r="I14" s="930"/>
      <c r="J14" s="939"/>
      <c r="K14" s="940"/>
    </row>
    <row r="15" spans="1:11" ht="60" customHeight="1" outlineLevel="4">
      <c r="A15" s="101" t="str">
        <f t="shared" si="0"/>
        <v>3.1.1.3</v>
      </c>
      <c r="B15" s="101">
        <v>4</v>
      </c>
      <c r="C15" s="1262">
        <v>2</v>
      </c>
      <c r="D15" s="928" t="str">
        <f>D14&amp;"."&amp;C20</f>
        <v>3.1.1.3.1</v>
      </c>
      <c r="E15" s="929" t="s">
        <v>195</v>
      </c>
      <c r="F15" s="930"/>
      <c r="G15" s="930"/>
      <c r="H15" s="930" t="s">
        <v>0</v>
      </c>
      <c r="I15" s="930"/>
      <c r="J15" s="939"/>
      <c r="K15" s="933">
        <f>K16+K17+K18+K19</f>
        <v>138123.97999999998</v>
      </c>
    </row>
    <row r="16" spans="1:11" ht="60" customHeight="1" outlineLevel="5">
      <c r="A16" s="12" t="str">
        <f t="shared" si="0"/>
        <v>3.1.1.3.1</v>
      </c>
      <c r="B16" s="12">
        <v>5</v>
      </c>
      <c r="C16" s="1262">
        <f>ROW()-ROW(C15)</f>
        <v>1</v>
      </c>
      <c r="D16" s="934" t="str">
        <f>D15&amp;"."&amp;C16</f>
        <v>3.1.1.3.1.1</v>
      </c>
      <c r="E16" s="935" t="s">
        <v>2094</v>
      </c>
      <c r="F16" s="936" t="s">
        <v>235</v>
      </c>
      <c r="G16" s="936" t="s">
        <v>139</v>
      </c>
      <c r="H16" s="937">
        <v>4933.41</v>
      </c>
      <c r="I16" s="938">
        <v>2.1523279502954549</v>
      </c>
      <c r="J16" s="938">
        <v>2.61</v>
      </c>
      <c r="K16" s="938">
        <f>ROUND(H16*J16,2)</f>
        <v>12876.2</v>
      </c>
    </row>
    <row r="17" spans="1:11" ht="60" customHeight="1" outlineLevel="5">
      <c r="A17" s="12" t="str">
        <f t="shared" si="0"/>
        <v>3.1.1.3.1</v>
      </c>
      <c r="B17" s="12">
        <v>5</v>
      </c>
      <c r="C17" s="1262">
        <f>ROW()-ROW(C15)</f>
        <v>2</v>
      </c>
      <c r="D17" s="934" t="str">
        <f>D15&amp;"."&amp;C17</f>
        <v>3.1.1.3.1.2</v>
      </c>
      <c r="E17" s="935" t="s">
        <v>2281</v>
      </c>
      <c r="F17" s="936" t="s">
        <v>236</v>
      </c>
      <c r="G17" s="936" t="s">
        <v>213</v>
      </c>
      <c r="H17" s="937">
        <v>1901.15</v>
      </c>
      <c r="I17" s="938">
        <v>39.901611389062921</v>
      </c>
      <c r="J17" s="938">
        <v>48.27</v>
      </c>
      <c r="K17" s="938">
        <f>ROUND(H17*J17,2)</f>
        <v>91768.51</v>
      </c>
    </row>
    <row r="18" spans="1:11" ht="60" customHeight="1" outlineLevel="5">
      <c r="A18" s="12" t="str">
        <f t="shared" si="0"/>
        <v>3.1.1.3.1</v>
      </c>
      <c r="B18" s="12">
        <v>5</v>
      </c>
      <c r="C18" s="1262">
        <f>ROW()-ROW(C15)</f>
        <v>3</v>
      </c>
      <c r="D18" s="934" t="str">
        <f>D15&amp;"."&amp;C18</f>
        <v>3.1.1.3.1.3</v>
      </c>
      <c r="E18" s="935" t="s">
        <v>2313</v>
      </c>
      <c r="F18" s="936" t="s">
        <v>236</v>
      </c>
      <c r="G18" s="936" t="s">
        <v>142</v>
      </c>
      <c r="H18" s="937">
        <v>1901.15</v>
      </c>
      <c r="I18" s="938">
        <v>2.9004507137205198</v>
      </c>
      <c r="J18" s="938">
        <v>3.51</v>
      </c>
      <c r="K18" s="938">
        <f>ROUND(H18*J18,2)</f>
        <v>6673.04</v>
      </c>
    </row>
    <row r="19" spans="1:11" ht="60" customHeight="1" outlineLevel="5">
      <c r="A19" s="12" t="str">
        <f t="shared" si="0"/>
        <v>3.1.1.3.1</v>
      </c>
      <c r="B19" s="12">
        <v>5</v>
      </c>
      <c r="C19" s="1262">
        <f>ROW()-ROW(C15)</f>
        <v>4</v>
      </c>
      <c r="D19" s="934" t="str">
        <f>D15&amp;"."&amp;C19</f>
        <v>3.1.1.3.1.4</v>
      </c>
      <c r="E19" s="935" t="s">
        <v>2327</v>
      </c>
      <c r="F19" s="936" t="s">
        <v>237</v>
      </c>
      <c r="G19" s="936" t="s">
        <v>145</v>
      </c>
      <c r="H19" s="937">
        <v>19011.509999999998</v>
      </c>
      <c r="I19" s="938">
        <v>1.1611242889751796</v>
      </c>
      <c r="J19" s="938">
        <v>1.41</v>
      </c>
      <c r="K19" s="938">
        <f>ROUND(H19*J19,2)</f>
        <v>26806.23</v>
      </c>
    </row>
    <row r="20" spans="1:11" ht="60" customHeight="1" outlineLevel="5">
      <c r="A20" s="101" t="str">
        <f t="shared" si="0"/>
        <v>3.1.1.3</v>
      </c>
      <c r="B20" s="101">
        <v>5</v>
      </c>
      <c r="C20" s="1262">
        <v>1</v>
      </c>
      <c r="D20" s="928" t="str">
        <f>D14&amp;"."&amp;C15</f>
        <v>3.1.1.3.2</v>
      </c>
      <c r="E20" s="929" t="s">
        <v>197</v>
      </c>
      <c r="F20" s="930"/>
      <c r="G20" s="930"/>
      <c r="H20" s="941" t="s">
        <v>0</v>
      </c>
      <c r="I20" s="939"/>
      <c r="J20" s="939"/>
      <c r="K20" s="933">
        <f>K21+K22+K23</f>
        <v>159085.63</v>
      </c>
    </row>
    <row r="21" spans="1:11" ht="60" customHeight="1" outlineLevel="6">
      <c r="A21" s="12" t="str">
        <f t="shared" si="0"/>
        <v>3.1.1.3.2</v>
      </c>
      <c r="B21" s="12">
        <v>6</v>
      </c>
      <c r="C21" s="1262">
        <f>ROW()-ROW(C20)</f>
        <v>1</v>
      </c>
      <c r="D21" s="934" t="str">
        <f>D20&amp;"."&amp;C21</f>
        <v>3.1.1.3.2.1</v>
      </c>
      <c r="E21" s="935" t="s">
        <v>2255</v>
      </c>
      <c r="F21" s="936" t="s">
        <v>236</v>
      </c>
      <c r="G21" s="936" t="s">
        <v>101</v>
      </c>
      <c r="H21" s="937">
        <v>8962.57</v>
      </c>
      <c r="I21" s="938">
        <v>1.7588182087443318</v>
      </c>
      <c r="J21" s="938">
        <v>2.12</v>
      </c>
      <c r="K21" s="938">
        <f>ROUND(H21*J21,2)</f>
        <v>19000.650000000001</v>
      </c>
    </row>
    <row r="22" spans="1:11" ht="60" customHeight="1" outlineLevel="6">
      <c r="A22" s="12" t="str">
        <f t="shared" si="0"/>
        <v>3.1.1.3.2</v>
      </c>
      <c r="B22" s="12">
        <v>6</v>
      </c>
      <c r="C22" s="1262">
        <f>ROW()-ROW(C20)</f>
        <v>2</v>
      </c>
      <c r="D22" s="934" t="str">
        <f>D20&amp;"."&amp;C22</f>
        <v>3.1.1.3.2.2</v>
      </c>
      <c r="E22" s="935" t="s">
        <v>2314</v>
      </c>
      <c r="F22" s="936" t="s">
        <v>236</v>
      </c>
      <c r="G22" s="936" t="s">
        <v>143</v>
      </c>
      <c r="H22" s="937">
        <v>8962.57</v>
      </c>
      <c r="I22" s="938">
        <v>1.2639904609435111</v>
      </c>
      <c r="J22" s="938">
        <v>1.53</v>
      </c>
      <c r="K22" s="938">
        <f>ROUND(H22*J22,2)</f>
        <v>13712.73</v>
      </c>
    </row>
    <row r="23" spans="1:11" ht="60" customHeight="1" outlineLevel="6">
      <c r="A23" s="12" t="str">
        <f t="shared" si="0"/>
        <v>3.1.1.3.2</v>
      </c>
      <c r="B23" s="12">
        <v>6</v>
      </c>
      <c r="C23" s="1262">
        <f>ROW()-ROW(C20)</f>
        <v>3</v>
      </c>
      <c r="D23" s="934" t="str">
        <f>D20&amp;"."&amp;C23</f>
        <v>3.1.1.3.2.3</v>
      </c>
      <c r="E23" s="935" t="s">
        <v>2327</v>
      </c>
      <c r="F23" s="936" t="s">
        <v>237</v>
      </c>
      <c r="G23" s="936" t="s">
        <v>145</v>
      </c>
      <c r="H23" s="937">
        <v>89625.71</v>
      </c>
      <c r="I23" s="938">
        <v>1.1611242889751796</v>
      </c>
      <c r="J23" s="938">
        <v>1.41</v>
      </c>
      <c r="K23" s="938">
        <f>ROUND(H23*J23,2)</f>
        <v>126372.25</v>
      </c>
    </row>
    <row r="24" spans="1:11" ht="60" customHeight="1" outlineLevel="5">
      <c r="A24" s="101" t="str">
        <f t="shared" si="0"/>
        <v>3.1.1.3</v>
      </c>
      <c r="B24" s="101">
        <v>5</v>
      </c>
      <c r="C24" s="1262">
        <v>3</v>
      </c>
      <c r="D24" s="928" t="str">
        <f>D14&amp;"."&amp;C24</f>
        <v>3.1.1.3.3</v>
      </c>
      <c r="E24" s="929" t="s">
        <v>198</v>
      </c>
      <c r="F24" s="930"/>
      <c r="G24" s="930"/>
      <c r="H24" s="930" t="s">
        <v>0</v>
      </c>
      <c r="I24" s="930"/>
      <c r="J24" s="939"/>
      <c r="K24" s="933">
        <f>SUM(K25:K27)</f>
        <v>1053186.51</v>
      </c>
    </row>
    <row r="25" spans="1:11" ht="60" customHeight="1" outlineLevel="6">
      <c r="A25" s="12" t="str">
        <f t="shared" ref="A25" si="1">IFERROR(LEFT(D25,LEN(D25)-(LEN(C25)+1)),0)</f>
        <v>3.1.1.3.3</v>
      </c>
      <c r="B25" s="12">
        <v>6</v>
      </c>
      <c r="C25" s="1262">
        <f>ROW()-ROW(C24)</f>
        <v>1</v>
      </c>
      <c r="D25" s="934" t="str">
        <f>D24&amp;"."&amp;C25</f>
        <v>3.1.1.3.3.1</v>
      </c>
      <c r="E25" s="935" t="s">
        <v>2327</v>
      </c>
      <c r="F25" s="936" t="s">
        <v>237</v>
      </c>
      <c r="G25" s="936" t="s">
        <v>145</v>
      </c>
      <c r="H25" s="937">
        <v>31482.43</v>
      </c>
      <c r="I25" s="938">
        <v>1.1611242889751796</v>
      </c>
      <c r="J25" s="938">
        <v>1.41</v>
      </c>
      <c r="K25" s="938">
        <f>ROUND(H25*J25,2)</f>
        <v>44390.23</v>
      </c>
    </row>
    <row r="26" spans="1:11" ht="60" customHeight="1" outlineLevel="6">
      <c r="A26" s="534"/>
      <c r="B26" s="534"/>
      <c r="C26" s="1262">
        <v>1</v>
      </c>
      <c r="D26" s="934" t="str">
        <f>D24&amp;"."&amp;C26</f>
        <v>3.1.1.3.3.1</v>
      </c>
      <c r="E26" s="935" t="s">
        <v>2303</v>
      </c>
      <c r="F26" s="936" t="s">
        <v>236</v>
      </c>
      <c r="G26" s="936" t="s">
        <v>151</v>
      </c>
      <c r="H26" s="937">
        <v>6296.49</v>
      </c>
      <c r="I26" s="938">
        <v>30.15847587974914</v>
      </c>
      <c r="J26" s="938">
        <v>36.49</v>
      </c>
      <c r="K26" s="938">
        <f>ROUND(H26*J26,2)</f>
        <v>229758.92</v>
      </c>
    </row>
    <row r="27" spans="1:11" ht="60" customHeight="1" outlineLevel="6">
      <c r="A27" s="12" t="str">
        <f>IFERROR(LEFT(D27,LEN(D27)-(LEN(C27)+1)),0)</f>
        <v>3.1.1.3.3</v>
      </c>
      <c r="B27" s="12">
        <v>6</v>
      </c>
      <c r="C27" s="1262">
        <f>ROW()-ROW(C24)</f>
        <v>3</v>
      </c>
      <c r="D27" s="934" t="str">
        <f>D24&amp;"."&amp;C27</f>
        <v>3.1.1.3.3.3</v>
      </c>
      <c r="E27" s="935" t="s">
        <v>2288</v>
      </c>
      <c r="F27" s="936" t="s">
        <v>236</v>
      </c>
      <c r="G27" s="936" t="s">
        <v>154</v>
      </c>
      <c r="H27" s="937">
        <v>2715.93</v>
      </c>
      <c r="I27" s="938">
        <v>237.12536869660337</v>
      </c>
      <c r="J27" s="938">
        <v>286.83999999999997</v>
      </c>
      <c r="K27" s="938">
        <f>ROUND(H27*J27,2)</f>
        <v>779037.36</v>
      </c>
    </row>
    <row r="28" spans="1:11" ht="60" customHeight="1" outlineLevel="5">
      <c r="A28" s="101" t="str">
        <f t="shared" si="0"/>
        <v>3.1.1.3</v>
      </c>
      <c r="B28" s="101">
        <v>5</v>
      </c>
      <c r="C28" s="1262">
        <v>4</v>
      </c>
      <c r="D28" s="928" t="str">
        <f>D14&amp;"."&amp;C28</f>
        <v>3.1.1.3.4</v>
      </c>
      <c r="E28" s="929" t="s">
        <v>316</v>
      </c>
      <c r="F28" s="930"/>
      <c r="G28" s="930"/>
      <c r="H28" s="930" t="s">
        <v>0</v>
      </c>
      <c r="I28" s="930"/>
      <c r="J28" s="939"/>
      <c r="K28" s="933">
        <f>K29+K30+K31</f>
        <v>849685.53</v>
      </c>
    </row>
    <row r="29" spans="1:11" ht="60" customHeight="1" outlineLevel="6">
      <c r="A29" s="12" t="str">
        <f t="shared" si="0"/>
        <v>3.1.1.3.4</v>
      </c>
      <c r="B29" s="12">
        <v>6</v>
      </c>
      <c r="C29" s="1262">
        <f>ROW()-ROW(C28)</f>
        <v>1</v>
      </c>
      <c r="D29" s="934" t="str">
        <f>D28&amp;"."&amp;C29</f>
        <v>3.1.1.3.4.1</v>
      </c>
      <c r="E29" s="935" t="s">
        <v>317</v>
      </c>
      <c r="F29" s="936" t="s">
        <v>236</v>
      </c>
      <c r="G29" s="936" t="s">
        <v>144</v>
      </c>
      <c r="H29" s="937">
        <v>394.67</v>
      </c>
      <c r="I29" s="938">
        <v>53.402277257988558</v>
      </c>
      <c r="J29" s="938">
        <v>64.599999999999994</v>
      </c>
      <c r="K29" s="938">
        <f>ROUND(H29*J29,2)</f>
        <v>25495.68</v>
      </c>
    </row>
    <row r="30" spans="1:11" ht="60" customHeight="1" outlineLevel="6">
      <c r="A30" s="12" t="str">
        <f t="shared" si="0"/>
        <v>3.1.1.3.4</v>
      </c>
      <c r="B30" s="12">
        <v>6</v>
      </c>
      <c r="C30" s="1262">
        <f>ROW()-ROW(C28)</f>
        <v>2</v>
      </c>
      <c r="D30" s="934" t="str">
        <f>D28&amp;"."&amp;C30</f>
        <v>3.1.1.3.4.2</v>
      </c>
      <c r="E30" s="935" t="s">
        <v>2240</v>
      </c>
      <c r="F30" s="934" t="s">
        <v>235</v>
      </c>
      <c r="G30" s="936" t="s">
        <v>153</v>
      </c>
      <c r="H30" s="937">
        <v>31106.04</v>
      </c>
      <c r="I30" s="938">
        <v>21.657765638121095</v>
      </c>
      <c r="J30" s="938">
        <v>26.2</v>
      </c>
      <c r="K30" s="938">
        <f>ROUND(H30*J30,2)</f>
        <v>814978.25</v>
      </c>
    </row>
    <row r="31" spans="1:11" ht="60" customHeight="1" outlineLevel="6">
      <c r="A31" s="12" t="str">
        <f t="shared" si="0"/>
        <v>3.1.1.3.4</v>
      </c>
      <c r="B31" s="12">
        <v>6</v>
      </c>
      <c r="C31" s="1262">
        <f>ROW()-ROW(C28)</f>
        <v>3</v>
      </c>
      <c r="D31" s="934" t="str">
        <f>D28&amp;"."&amp;C31</f>
        <v>3.1.1.3.4.3</v>
      </c>
      <c r="E31" s="935" t="s">
        <v>2168</v>
      </c>
      <c r="F31" s="936" t="s">
        <v>236</v>
      </c>
      <c r="G31" s="936" t="s">
        <v>149</v>
      </c>
      <c r="H31" s="937">
        <v>394.67</v>
      </c>
      <c r="I31" s="938">
        <v>19.297526961442436</v>
      </c>
      <c r="J31" s="938">
        <v>23.34</v>
      </c>
      <c r="K31" s="938">
        <f>ROUND(H31*J31,2)</f>
        <v>9211.6</v>
      </c>
    </row>
    <row r="32" spans="1:11" ht="60" customHeight="1" outlineLevel="5">
      <c r="A32" s="101" t="str">
        <f t="shared" si="0"/>
        <v>3.1.1.3</v>
      </c>
      <c r="B32" s="101">
        <v>5</v>
      </c>
      <c r="C32" s="1262">
        <v>5</v>
      </c>
      <c r="D32" s="928" t="str">
        <f>D14&amp;"."&amp;C32</f>
        <v>3.1.1.3.5</v>
      </c>
      <c r="E32" s="929" t="s">
        <v>200</v>
      </c>
      <c r="F32" s="930"/>
      <c r="G32" s="930"/>
      <c r="H32" s="930" t="s">
        <v>0</v>
      </c>
      <c r="I32" s="939"/>
      <c r="J32" s="939"/>
      <c r="K32" s="933">
        <f>K33+K34</f>
        <v>892701.37999999989</v>
      </c>
    </row>
    <row r="33" spans="1:11" ht="60" customHeight="1" outlineLevel="6">
      <c r="A33" s="12" t="str">
        <f t="shared" si="0"/>
        <v>3.1.1.3.5</v>
      </c>
      <c r="B33" s="12">
        <v>6</v>
      </c>
      <c r="C33" s="1262">
        <f>ROW()-ROW(C32)</f>
        <v>1</v>
      </c>
      <c r="D33" s="934" t="str">
        <f>D32&amp;"."&amp;C33</f>
        <v>3.1.1.3.5.1</v>
      </c>
      <c r="E33" s="935" t="s">
        <v>2232</v>
      </c>
      <c r="F33" s="934" t="s">
        <v>235</v>
      </c>
      <c r="G33" s="936" t="s">
        <v>216</v>
      </c>
      <c r="H33" s="937">
        <v>27159.31</v>
      </c>
      <c r="I33" s="938">
        <v>8.6323454862639295</v>
      </c>
      <c r="J33" s="938">
        <v>10.45</v>
      </c>
      <c r="K33" s="938">
        <f>ROUND(H33*J33,2)</f>
        <v>283814.78999999998</v>
      </c>
    </row>
    <row r="34" spans="1:11" ht="60" customHeight="1" outlineLevel="6">
      <c r="A34" s="12" t="str">
        <f t="shared" si="0"/>
        <v>3.1.1.3.5</v>
      </c>
      <c r="B34" s="12">
        <v>6</v>
      </c>
      <c r="C34" s="1262">
        <f>ROW()-ROW(C32)</f>
        <v>2</v>
      </c>
      <c r="D34" s="934" t="str">
        <f>D32&amp;"."&amp;C34</f>
        <v>3.1.1.3.5.2</v>
      </c>
      <c r="E34" s="935" t="s">
        <v>2074</v>
      </c>
      <c r="F34" s="936" t="s">
        <v>236</v>
      </c>
      <c r="G34" s="936" t="s">
        <v>221</v>
      </c>
      <c r="H34" s="937">
        <v>1357.97</v>
      </c>
      <c r="I34" s="938">
        <v>370.67618520825198</v>
      </c>
      <c r="J34" s="938">
        <v>448.38</v>
      </c>
      <c r="K34" s="938">
        <f>ROUND(H34*J34,2)</f>
        <v>608886.59</v>
      </c>
    </row>
    <row r="35" spans="1:11" s="703" customFormat="1" ht="60" customHeight="1" outlineLevel="5">
      <c r="A35" s="534"/>
      <c r="B35" s="629"/>
      <c r="C35" s="629"/>
      <c r="D35" s="942"/>
      <c r="E35" s="1330"/>
      <c r="F35" s="943"/>
      <c r="G35" s="944"/>
      <c r="H35" s="1331"/>
      <c r="I35" s="945"/>
      <c r="J35" s="945"/>
      <c r="K35" s="946"/>
    </row>
    <row r="36" spans="1:11" ht="60" customHeight="1" outlineLevel="6">
      <c r="A36" s="534"/>
      <c r="B36" s="629"/>
      <c r="C36" s="629"/>
      <c r="D36" s="947"/>
      <c r="E36" s="948"/>
      <c r="F36" s="949"/>
      <c r="G36" s="949"/>
      <c r="H36" s="949"/>
      <c r="I36" s="949"/>
      <c r="J36" s="950" t="s">
        <v>2227</v>
      </c>
      <c r="K36" s="1332">
        <f>ROUND(K11,2)</f>
        <v>3104080.54</v>
      </c>
    </row>
    <row r="37" spans="1:11" ht="60" customHeight="1"/>
    <row r="38" spans="1:11" ht="60" customHeight="1"/>
    <row r="39" spans="1:11" ht="60" customHeight="1"/>
    <row r="40" spans="1:11" ht="60" customHeight="1"/>
    <row r="41" spans="1:11" ht="60" customHeight="1"/>
    <row r="42" spans="1:11" ht="60" customHeight="1"/>
    <row r="43" spans="1:11" ht="60" customHeight="1"/>
    <row r="44" spans="1:11" ht="60" customHeight="1"/>
  </sheetData>
  <mergeCells count="3">
    <mergeCell ref="D5:K5"/>
    <mergeCell ref="D4:K4"/>
    <mergeCell ref="E1:K3"/>
  </mergeCells>
  <dataValidations disablePrompts="1" count="1">
    <dataValidation type="list" allowBlank="1" showInputMessage="1" showErrorMessage="1" sqref="E10" xr:uid="{00000000-0002-0000-0400-000000000000}">
      <formula1>Canais_Principais</formula1>
    </dataValidation>
  </dataValidations>
  <printOptions horizontalCentered="1"/>
  <pageMargins left="0.39370078740157483" right="0.19685039370078741" top="0.39370078740157483" bottom="0.39370078740157483" header="0.31496062992125984" footer="0.31496062992125984"/>
  <pageSetup paperSize="9"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304"/>
  <sheetViews>
    <sheetView view="pageBreakPreview" zoomScale="50" zoomScaleNormal="55" zoomScaleSheetLayoutView="50" workbookViewId="0">
      <pane ySplit="9" topLeftCell="A61" activePane="bottomLeft" state="frozen"/>
      <selection activeCell="C6" sqref="C6"/>
      <selection pane="bottomLeft" activeCell="C6" sqref="C6"/>
    </sheetView>
  </sheetViews>
  <sheetFormatPr defaultRowHeight="15"/>
  <cols>
    <col min="1" max="1" width="25.85546875" style="6" customWidth="1"/>
    <col min="2" max="2" width="12.85546875" style="1315" customWidth="1"/>
    <col min="3" max="3" width="107.140625" style="1316" bestFit="1" customWidth="1"/>
    <col min="4" max="4" width="13.140625" style="1316" customWidth="1"/>
    <col min="5" max="5" width="23.140625" style="1316" bestFit="1" customWidth="1"/>
    <col min="6" max="6" width="21.140625" style="1316" customWidth="1"/>
    <col min="7" max="7" width="19.140625" style="1316" bestFit="1" customWidth="1"/>
    <col min="8" max="8" width="30.7109375" style="6" bestFit="1" customWidth="1"/>
    <col min="9" max="9" width="26.42578125" style="1316" bestFit="1" customWidth="1"/>
    <col min="10" max="10" width="12.140625" style="1316" hidden="1" customWidth="1"/>
    <col min="11" max="11" width="12.5703125" style="6" customWidth="1"/>
    <col min="12" max="12" width="24" style="6" customWidth="1"/>
    <col min="13" max="13" width="12.85546875" style="6" customWidth="1"/>
    <col min="14" max="14" width="12.5703125" style="6" customWidth="1"/>
    <col min="15" max="16" width="16.85546875" style="6" customWidth="1"/>
    <col min="17" max="17" width="13.7109375" style="6" customWidth="1"/>
    <col min="18" max="18" width="15.140625" style="6" customWidth="1"/>
    <col min="19" max="257" width="9.140625" style="6"/>
    <col min="258" max="258" width="8" style="6" customWidth="1"/>
    <col min="259" max="259" width="23.140625" style="6" bestFit="1" customWidth="1"/>
    <col min="260" max="260" width="107.140625" style="6" bestFit="1" customWidth="1"/>
    <col min="261" max="261" width="8.5703125" style="6" customWidth="1"/>
    <col min="262" max="262" width="15.7109375" style="6" customWidth="1"/>
    <col min="263" max="266" width="23.28515625" style="6" customWidth="1"/>
    <col min="267" max="267" width="9.140625" style="6"/>
    <col min="268" max="268" width="20.7109375" style="6" bestFit="1" customWidth="1"/>
    <col min="269" max="269" width="19.42578125" style="6" customWidth="1"/>
    <col min="270" max="270" width="9.140625" style="6"/>
    <col min="271" max="271" width="15.42578125" style="6" customWidth="1"/>
    <col min="272" max="513" width="9.140625" style="6"/>
    <col min="514" max="514" width="8" style="6" customWidth="1"/>
    <col min="515" max="515" width="23.140625" style="6" bestFit="1" customWidth="1"/>
    <col min="516" max="516" width="107.140625" style="6" bestFit="1" customWidth="1"/>
    <col min="517" max="517" width="8.5703125" style="6" customWidth="1"/>
    <col min="518" max="518" width="15.7109375" style="6" customWidth="1"/>
    <col min="519" max="522" width="23.28515625" style="6" customWidth="1"/>
    <col min="523" max="523" width="9.140625" style="6"/>
    <col min="524" max="524" width="20.7109375" style="6" bestFit="1" customWidth="1"/>
    <col min="525" max="525" width="19.42578125" style="6" customWidth="1"/>
    <col min="526" max="526" width="9.140625" style="6"/>
    <col min="527" max="527" width="15.42578125" style="6" customWidth="1"/>
    <col min="528" max="769" width="9.140625" style="6"/>
    <col min="770" max="770" width="8" style="6" customWidth="1"/>
    <col min="771" max="771" width="23.140625" style="6" bestFit="1" customWidth="1"/>
    <col min="772" max="772" width="107.140625" style="6" bestFit="1" customWidth="1"/>
    <col min="773" max="773" width="8.5703125" style="6" customWidth="1"/>
    <col min="774" max="774" width="15.7109375" style="6" customWidth="1"/>
    <col min="775" max="778" width="23.28515625" style="6" customWidth="1"/>
    <col min="779" max="779" width="9.140625" style="6"/>
    <col min="780" max="780" width="20.7109375" style="6" bestFit="1" customWidth="1"/>
    <col min="781" max="781" width="19.42578125" style="6" customWidth="1"/>
    <col min="782" max="782" width="9.140625" style="6"/>
    <col min="783" max="783" width="15.42578125" style="6" customWidth="1"/>
    <col min="784" max="1025" width="9.140625" style="6"/>
    <col min="1026" max="1026" width="8" style="6" customWidth="1"/>
    <col min="1027" max="1027" width="23.140625" style="6" bestFit="1" customWidth="1"/>
    <col min="1028" max="1028" width="107.140625" style="6" bestFit="1" customWidth="1"/>
    <col min="1029" max="1029" width="8.5703125" style="6" customWidth="1"/>
    <col min="1030" max="1030" width="15.7109375" style="6" customWidth="1"/>
    <col min="1031" max="1034" width="23.28515625" style="6" customWidth="1"/>
    <col min="1035" max="1035" width="9.140625" style="6"/>
    <col min="1036" max="1036" width="20.7109375" style="6" bestFit="1" customWidth="1"/>
    <col min="1037" max="1037" width="19.42578125" style="6" customWidth="1"/>
    <col min="1038" max="1038" width="9.140625" style="6"/>
    <col min="1039" max="1039" width="15.42578125" style="6" customWidth="1"/>
    <col min="1040" max="1281" width="9.140625" style="6"/>
    <col min="1282" max="1282" width="8" style="6" customWidth="1"/>
    <col min="1283" max="1283" width="23.140625" style="6" bestFit="1" customWidth="1"/>
    <col min="1284" max="1284" width="107.140625" style="6" bestFit="1" customWidth="1"/>
    <col min="1285" max="1285" width="8.5703125" style="6" customWidth="1"/>
    <col min="1286" max="1286" width="15.7109375" style="6" customWidth="1"/>
    <col min="1287" max="1290" width="23.28515625" style="6" customWidth="1"/>
    <col min="1291" max="1291" width="9.140625" style="6"/>
    <col min="1292" max="1292" width="20.7109375" style="6" bestFit="1" customWidth="1"/>
    <col min="1293" max="1293" width="19.42578125" style="6" customWidth="1"/>
    <col min="1294" max="1294" width="9.140625" style="6"/>
    <col min="1295" max="1295" width="15.42578125" style="6" customWidth="1"/>
    <col min="1296" max="1537" width="9.140625" style="6"/>
    <col min="1538" max="1538" width="8" style="6" customWidth="1"/>
    <col min="1539" max="1539" width="23.140625" style="6" bestFit="1" customWidth="1"/>
    <col min="1540" max="1540" width="107.140625" style="6" bestFit="1" customWidth="1"/>
    <col min="1541" max="1541" width="8.5703125" style="6" customWidth="1"/>
    <col min="1542" max="1542" width="15.7109375" style="6" customWidth="1"/>
    <col min="1543" max="1546" width="23.28515625" style="6" customWidth="1"/>
    <col min="1547" max="1547" width="9.140625" style="6"/>
    <col min="1548" max="1548" width="20.7109375" style="6" bestFit="1" customWidth="1"/>
    <col min="1549" max="1549" width="19.42578125" style="6" customWidth="1"/>
    <col min="1550" max="1550" width="9.140625" style="6"/>
    <col min="1551" max="1551" width="15.42578125" style="6" customWidth="1"/>
    <col min="1552" max="1793" width="9.140625" style="6"/>
    <col min="1794" max="1794" width="8" style="6" customWidth="1"/>
    <col min="1795" max="1795" width="23.140625" style="6" bestFit="1" customWidth="1"/>
    <col min="1796" max="1796" width="107.140625" style="6" bestFit="1" customWidth="1"/>
    <col min="1797" max="1797" width="8.5703125" style="6" customWidth="1"/>
    <col min="1798" max="1798" width="15.7109375" style="6" customWidth="1"/>
    <col min="1799" max="1802" width="23.28515625" style="6" customWidth="1"/>
    <col min="1803" max="1803" width="9.140625" style="6"/>
    <col min="1804" max="1804" width="20.7109375" style="6" bestFit="1" customWidth="1"/>
    <col min="1805" max="1805" width="19.42578125" style="6" customWidth="1"/>
    <col min="1806" max="1806" width="9.140625" style="6"/>
    <col min="1807" max="1807" width="15.42578125" style="6" customWidth="1"/>
    <col min="1808" max="2049" width="9.140625" style="6"/>
    <col min="2050" max="2050" width="8" style="6" customWidth="1"/>
    <col min="2051" max="2051" width="23.140625" style="6" bestFit="1" customWidth="1"/>
    <col min="2052" max="2052" width="107.140625" style="6" bestFit="1" customWidth="1"/>
    <col min="2053" max="2053" width="8.5703125" style="6" customWidth="1"/>
    <col min="2054" max="2054" width="15.7109375" style="6" customWidth="1"/>
    <col min="2055" max="2058" width="23.28515625" style="6" customWidth="1"/>
    <col min="2059" max="2059" width="9.140625" style="6"/>
    <col min="2060" max="2060" width="20.7109375" style="6" bestFit="1" customWidth="1"/>
    <col min="2061" max="2061" width="19.42578125" style="6" customWidth="1"/>
    <col min="2062" max="2062" width="9.140625" style="6"/>
    <col min="2063" max="2063" width="15.42578125" style="6" customWidth="1"/>
    <col min="2064" max="2305" width="9.140625" style="6"/>
    <col min="2306" max="2306" width="8" style="6" customWidth="1"/>
    <col min="2307" max="2307" width="23.140625" style="6" bestFit="1" customWidth="1"/>
    <col min="2308" max="2308" width="107.140625" style="6" bestFit="1" customWidth="1"/>
    <col min="2309" max="2309" width="8.5703125" style="6" customWidth="1"/>
    <col min="2310" max="2310" width="15.7109375" style="6" customWidth="1"/>
    <col min="2311" max="2314" width="23.28515625" style="6" customWidth="1"/>
    <col min="2315" max="2315" width="9.140625" style="6"/>
    <col min="2316" max="2316" width="20.7109375" style="6" bestFit="1" customWidth="1"/>
    <col min="2317" max="2317" width="19.42578125" style="6" customWidth="1"/>
    <col min="2318" max="2318" width="9.140625" style="6"/>
    <col min="2319" max="2319" width="15.42578125" style="6" customWidth="1"/>
    <col min="2320" max="2561" width="9.140625" style="6"/>
    <col min="2562" max="2562" width="8" style="6" customWidth="1"/>
    <col min="2563" max="2563" width="23.140625" style="6" bestFit="1" customWidth="1"/>
    <col min="2564" max="2564" width="107.140625" style="6" bestFit="1" customWidth="1"/>
    <col min="2565" max="2565" width="8.5703125" style="6" customWidth="1"/>
    <col min="2566" max="2566" width="15.7109375" style="6" customWidth="1"/>
    <col min="2567" max="2570" width="23.28515625" style="6" customWidth="1"/>
    <col min="2571" max="2571" width="9.140625" style="6"/>
    <col min="2572" max="2572" width="20.7109375" style="6" bestFit="1" customWidth="1"/>
    <col min="2573" max="2573" width="19.42578125" style="6" customWidth="1"/>
    <col min="2574" max="2574" width="9.140625" style="6"/>
    <col min="2575" max="2575" width="15.42578125" style="6" customWidth="1"/>
    <col min="2576" max="2817" width="9.140625" style="6"/>
    <col min="2818" max="2818" width="8" style="6" customWidth="1"/>
    <col min="2819" max="2819" width="23.140625" style="6" bestFit="1" customWidth="1"/>
    <col min="2820" max="2820" width="107.140625" style="6" bestFit="1" customWidth="1"/>
    <col min="2821" max="2821" width="8.5703125" style="6" customWidth="1"/>
    <col min="2822" max="2822" width="15.7109375" style="6" customWidth="1"/>
    <col min="2823" max="2826" width="23.28515625" style="6" customWidth="1"/>
    <col min="2827" max="2827" width="9.140625" style="6"/>
    <col min="2828" max="2828" width="20.7109375" style="6" bestFit="1" customWidth="1"/>
    <col min="2829" max="2829" width="19.42578125" style="6" customWidth="1"/>
    <col min="2830" max="2830" width="9.140625" style="6"/>
    <col min="2831" max="2831" width="15.42578125" style="6" customWidth="1"/>
    <col min="2832" max="3073" width="9.140625" style="6"/>
    <col min="3074" max="3074" width="8" style="6" customWidth="1"/>
    <col min="3075" max="3075" width="23.140625" style="6" bestFit="1" customWidth="1"/>
    <col min="3076" max="3076" width="107.140625" style="6" bestFit="1" customWidth="1"/>
    <col min="3077" max="3077" width="8.5703125" style="6" customWidth="1"/>
    <col min="3078" max="3078" width="15.7109375" style="6" customWidth="1"/>
    <col min="3079" max="3082" width="23.28515625" style="6" customWidth="1"/>
    <col min="3083" max="3083" width="9.140625" style="6"/>
    <col min="3084" max="3084" width="20.7109375" style="6" bestFit="1" customWidth="1"/>
    <col min="3085" max="3085" width="19.42578125" style="6" customWidth="1"/>
    <col min="3086" max="3086" width="9.140625" style="6"/>
    <col min="3087" max="3087" width="15.42578125" style="6" customWidth="1"/>
    <col min="3088" max="3329" width="9.140625" style="6"/>
    <col min="3330" max="3330" width="8" style="6" customWidth="1"/>
    <col min="3331" max="3331" width="23.140625" style="6" bestFit="1" customWidth="1"/>
    <col min="3332" max="3332" width="107.140625" style="6" bestFit="1" customWidth="1"/>
    <col min="3333" max="3333" width="8.5703125" style="6" customWidth="1"/>
    <col min="3334" max="3334" width="15.7109375" style="6" customWidth="1"/>
    <col min="3335" max="3338" width="23.28515625" style="6" customWidth="1"/>
    <col min="3339" max="3339" width="9.140625" style="6"/>
    <col min="3340" max="3340" width="20.7109375" style="6" bestFit="1" customWidth="1"/>
    <col min="3341" max="3341" width="19.42578125" style="6" customWidth="1"/>
    <col min="3342" max="3342" width="9.140625" style="6"/>
    <col min="3343" max="3343" width="15.42578125" style="6" customWidth="1"/>
    <col min="3344" max="3585" width="9.140625" style="6"/>
    <col min="3586" max="3586" width="8" style="6" customWidth="1"/>
    <col min="3587" max="3587" width="23.140625" style="6" bestFit="1" customWidth="1"/>
    <col min="3588" max="3588" width="107.140625" style="6" bestFit="1" customWidth="1"/>
    <col min="3589" max="3589" width="8.5703125" style="6" customWidth="1"/>
    <col min="3590" max="3590" width="15.7109375" style="6" customWidth="1"/>
    <col min="3591" max="3594" width="23.28515625" style="6" customWidth="1"/>
    <col min="3595" max="3595" width="9.140625" style="6"/>
    <col min="3596" max="3596" width="20.7109375" style="6" bestFit="1" customWidth="1"/>
    <col min="3597" max="3597" width="19.42578125" style="6" customWidth="1"/>
    <col min="3598" max="3598" width="9.140625" style="6"/>
    <col min="3599" max="3599" width="15.42578125" style="6" customWidth="1"/>
    <col min="3600" max="3841" width="9.140625" style="6"/>
    <col min="3842" max="3842" width="8" style="6" customWidth="1"/>
    <col min="3843" max="3843" width="23.140625" style="6" bestFit="1" customWidth="1"/>
    <col min="3844" max="3844" width="107.140625" style="6" bestFit="1" customWidth="1"/>
    <col min="3845" max="3845" width="8.5703125" style="6" customWidth="1"/>
    <col min="3846" max="3846" width="15.7109375" style="6" customWidth="1"/>
    <col min="3847" max="3850" width="23.28515625" style="6" customWidth="1"/>
    <col min="3851" max="3851" width="9.140625" style="6"/>
    <col min="3852" max="3852" width="20.7109375" style="6" bestFit="1" customWidth="1"/>
    <col min="3853" max="3853" width="19.42578125" style="6" customWidth="1"/>
    <col min="3854" max="3854" width="9.140625" style="6"/>
    <col min="3855" max="3855" width="15.42578125" style="6" customWidth="1"/>
    <col min="3856" max="4097" width="9.140625" style="6"/>
    <col min="4098" max="4098" width="8" style="6" customWidth="1"/>
    <col min="4099" max="4099" width="23.140625" style="6" bestFit="1" customWidth="1"/>
    <col min="4100" max="4100" width="107.140625" style="6" bestFit="1" customWidth="1"/>
    <col min="4101" max="4101" width="8.5703125" style="6" customWidth="1"/>
    <col min="4102" max="4102" width="15.7109375" style="6" customWidth="1"/>
    <col min="4103" max="4106" width="23.28515625" style="6" customWidth="1"/>
    <col min="4107" max="4107" width="9.140625" style="6"/>
    <col min="4108" max="4108" width="20.7109375" style="6" bestFit="1" customWidth="1"/>
    <col min="4109" max="4109" width="19.42578125" style="6" customWidth="1"/>
    <col min="4110" max="4110" width="9.140625" style="6"/>
    <col min="4111" max="4111" width="15.42578125" style="6" customWidth="1"/>
    <col min="4112" max="4353" width="9.140625" style="6"/>
    <col min="4354" max="4354" width="8" style="6" customWidth="1"/>
    <col min="4355" max="4355" width="23.140625" style="6" bestFit="1" customWidth="1"/>
    <col min="4356" max="4356" width="107.140625" style="6" bestFit="1" customWidth="1"/>
    <col min="4357" max="4357" width="8.5703125" style="6" customWidth="1"/>
    <col min="4358" max="4358" width="15.7109375" style="6" customWidth="1"/>
    <col min="4359" max="4362" width="23.28515625" style="6" customWidth="1"/>
    <col min="4363" max="4363" width="9.140625" style="6"/>
    <col min="4364" max="4364" width="20.7109375" style="6" bestFit="1" customWidth="1"/>
    <col min="4365" max="4365" width="19.42578125" style="6" customWidth="1"/>
    <col min="4366" max="4366" width="9.140625" style="6"/>
    <col min="4367" max="4367" width="15.42578125" style="6" customWidth="1"/>
    <col min="4368" max="4609" width="9.140625" style="6"/>
    <col min="4610" max="4610" width="8" style="6" customWidth="1"/>
    <col min="4611" max="4611" width="23.140625" style="6" bestFit="1" customWidth="1"/>
    <col min="4612" max="4612" width="107.140625" style="6" bestFit="1" customWidth="1"/>
    <col min="4613" max="4613" width="8.5703125" style="6" customWidth="1"/>
    <col min="4614" max="4614" width="15.7109375" style="6" customWidth="1"/>
    <col min="4615" max="4618" width="23.28515625" style="6" customWidth="1"/>
    <col min="4619" max="4619" width="9.140625" style="6"/>
    <col min="4620" max="4620" width="20.7109375" style="6" bestFit="1" customWidth="1"/>
    <col min="4621" max="4621" width="19.42578125" style="6" customWidth="1"/>
    <col min="4622" max="4622" width="9.140625" style="6"/>
    <col min="4623" max="4623" width="15.42578125" style="6" customWidth="1"/>
    <col min="4624" max="4865" width="9.140625" style="6"/>
    <col min="4866" max="4866" width="8" style="6" customWidth="1"/>
    <col min="4867" max="4867" width="23.140625" style="6" bestFit="1" customWidth="1"/>
    <col min="4868" max="4868" width="107.140625" style="6" bestFit="1" customWidth="1"/>
    <col min="4869" max="4869" width="8.5703125" style="6" customWidth="1"/>
    <col min="4870" max="4870" width="15.7109375" style="6" customWidth="1"/>
    <col min="4871" max="4874" width="23.28515625" style="6" customWidth="1"/>
    <col min="4875" max="4875" width="9.140625" style="6"/>
    <col min="4876" max="4876" width="20.7109375" style="6" bestFit="1" customWidth="1"/>
    <col min="4877" max="4877" width="19.42578125" style="6" customWidth="1"/>
    <col min="4878" max="4878" width="9.140625" style="6"/>
    <col min="4879" max="4879" width="15.42578125" style="6" customWidth="1"/>
    <col min="4880" max="5121" width="9.140625" style="6"/>
    <col min="5122" max="5122" width="8" style="6" customWidth="1"/>
    <col min="5123" max="5123" width="23.140625" style="6" bestFit="1" customWidth="1"/>
    <col min="5124" max="5124" width="107.140625" style="6" bestFit="1" customWidth="1"/>
    <col min="5125" max="5125" width="8.5703125" style="6" customWidth="1"/>
    <col min="5126" max="5126" width="15.7109375" style="6" customWidth="1"/>
    <col min="5127" max="5130" width="23.28515625" style="6" customWidth="1"/>
    <col min="5131" max="5131" width="9.140625" style="6"/>
    <col min="5132" max="5132" width="20.7109375" style="6" bestFit="1" customWidth="1"/>
    <col min="5133" max="5133" width="19.42578125" style="6" customWidth="1"/>
    <col min="5134" max="5134" width="9.140625" style="6"/>
    <col min="5135" max="5135" width="15.42578125" style="6" customWidth="1"/>
    <col min="5136" max="5377" width="9.140625" style="6"/>
    <col min="5378" max="5378" width="8" style="6" customWidth="1"/>
    <col min="5379" max="5379" width="23.140625" style="6" bestFit="1" customWidth="1"/>
    <col min="5380" max="5380" width="107.140625" style="6" bestFit="1" customWidth="1"/>
    <col min="5381" max="5381" width="8.5703125" style="6" customWidth="1"/>
    <col min="5382" max="5382" width="15.7109375" style="6" customWidth="1"/>
    <col min="5383" max="5386" width="23.28515625" style="6" customWidth="1"/>
    <col min="5387" max="5387" width="9.140625" style="6"/>
    <col min="5388" max="5388" width="20.7109375" style="6" bestFit="1" customWidth="1"/>
    <col min="5389" max="5389" width="19.42578125" style="6" customWidth="1"/>
    <col min="5390" max="5390" width="9.140625" style="6"/>
    <col min="5391" max="5391" width="15.42578125" style="6" customWidth="1"/>
    <col min="5392" max="5633" width="9.140625" style="6"/>
    <col min="5634" max="5634" width="8" style="6" customWidth="1"/>
    <col min="5635" max="5635" width="23.140625" style="6" bestFit="1" customWidth="1"/>
    <col min="5636" max="5636" width="107.140625" style="6" bestFit="1" customWidth="1"/>
    <col min="5637" max="5637" width="8.5703125" style="6" customWidth="1"/>
    <col min="5638" max="5638" width="15.7109375" style="6" customWidth="1"/>
    <col min="5639" max="5642" width="23.28515625" style="6" customWidth="1"/>
    <col min="5643" max="5643" width="9.140625" style="6"/>
    <col min="5644" max="5644" width="20.7109375" style="6" bestFit="1" customWidth="1"/>
    <col min="5645" max="5645" width="19.42578125" style="6" customWidth="1"/>
    <col min="5646" max="5646" width="9.140625" style="6"/>
    <col min="5647" max="5647" width="15.42578125" style="6" customWidth="1"/>
    <col min="5648" max="5889" width="9.140625" style="6"/>
    <col min="5890" max="5890" width="8" style="6" customWidth="1"/>
    <col min="5891" max="5891" width="23.140625" style="6" bestFit="1" customWidth="1"/>
    <col min="5892" max="5892" width="107.140625" style="6" bestFit="1" customWidth="1"/>
    <col min="5893" max="5893" width="8.5703125" style="6" customWidth="1"/>
    <col min="5894" max="5894" width="15.7109375" style="6" customWidth="1"/>
    <col min="5895" max="5898" width="23.28515625" style="6" customWidth="1"/>
    <col min="5899" max="5899" width="9.140625" style="6"/>
    <col min="5900" max="5900" width="20.7109375" style="6" bestFit="1" customWidth="1"/>
    <col min="5901" max="5901" width="19.42578125" style="6" customWidth="1"/>
    <col min="5902" max="5902" width="9.140625" style="6"/>
    <col min="5903" max="5903" width="15.42578125" style="6" customWidth="1"/>
    <col min="5904" max="6145" width="9.140625" style="6"/>
    <col min="6146" max="6146" width="8" style="6" customWidth="1"/>
    <col min="6147" max="6147" width="23.140625" style="6" bestFit="1" customWidth="1"/>
    <col min="6148" max="6148" width="107.140625" style="6" bestFit="1" customWidth="1"/>
    <col min="6149" max="6149" width="8.5703125" style="6" customWidth="1"/>
    <col min="6150" max="6150" width="15.7109375" style="6" customWidth="1"/>
    <col min="6151" max="6154" width="23.28515625" style="6" customWidth="1"/>
    <col min="6155" max="6155" width="9.140625" style="6"/>
    <col min="6156" max="6156" width="20.7109375" style="6" bestFit="1" customWidth="1"/>
    <col min="6157" max="6157" width="19.42578125" style="6" customWidth="1"/>
    <col min="6158" max="6158" width="9.140625" style="6"/>
    <col min="6159" max="6159" width="15.42578125" style="6" customWidth="1"/>
    <col min="6160" max="6401" width="9.140625" style="6"/>
    <col min="6402" max="6402" width="8" style="6" customWidth="1"/>
    <col min="6403" max="6403" width="23.140625" style="6" bestFit="1" customWidth="1"/>
    <col min="6404" max="6404" width="107.140625" style="6" bestFit="1" customWidth="1"/>
    <col min="6405" max="6405" width="8.5703125" style="6" customWidth="1"/>
    <col min="6406" max="6406" width="15.7109375" style="6" customWidth="1"/>
    <col min="6407" max="6410" width="23.28515625" style="6" customWidth="1"/>
    <col min="6411" max="6411" width="9.140625" style="6"/>
    <col min="6412" max="6412" width="20.7109375" style="6" bestFit="1" customWidth="1"/>
    <col min="6413" max="6413" width="19.42578125" style="6" customWidth="1"/>
    <col min="6414" max="6414" width="9.140625" style="6"/>
    <col min="6415" max="6415" width="15.42578125" style="6" customWidth="1"/>
    <col min="6416" max="6657" width="9.140625" style="6"/>
    <col min="6658" max="6658" width="8" style="6" customWidth="1"/>
    <col min="6659" max="6659" width="23.140625" style="6" bestFit="1" customWidth="1"/>
    <col min="6660" max="6660" width="107.140625" style="6" bestFit="1" customWidth="1"/>
    <col min="6661" max="6661" width="8.5703125" style="6" customWidth="1"/>
    <col min="6662" max="6662" width="15.7109375" style="6" customWidth="1"/>
    <col min="6663" max="6666" width="23.28515625" style="6" customWidth="1"/>
    <col min="6667" max="6667" width="9.140625" style="6"/>
    <col min="6668" max="6668" width="20.7109375" style="6" bestFit="1" customWidth="1"/>
    <col min="6669" max="6669" width="19.42578125" style="6" customWidth="1"/>
    <col min="6670" max="6670" width="9.140625" style="6"/>
    <col min="6671" max="6671" width="15.42578125" style="6" customWidth="1"/>
    <col min="6672" max="6913" width="9.140625" style="6"/>
    <col min="6914" max="6914" width="8" style="6" customWidth="1"/>
    <col min="6915" max="6915" width="23.140625" style="6" bestFit="1" customWidth="1"/>
    <col min="6916" max="6916" width="107.140625" style="6" bestFit="1" customWidth="1"/>
    <col min="6917" max="6917" width="8.5703125" style="6" customWidth="1"/>
    <col min="6918" max="6918" width="15.7109375" style="6" customWidth="1"/>
    <col min="6919" max="6922" width="23.28515625" style="6" customWidth="1"/>
    <col min="6923" max="6923" width="9.140625" style="6"/>
    <col min="6924" max="6924" width="20.7109375" style="6" bestFit="1" customWidth="1"/>
    <col min="6925" max="6925" width="19.42578125" style="6" customWidth="1"/>
    <col min="6926" max="6926" width="9.140625" style="6"/>
    <col min="6927" max="6927" width="15.42578125" style="6" customWidth="1"/>
    <col min="6928" max="7169" width="9.140625" style="6"/>
    <col min="7170" max="7170" width="8" style="6" customWidth="1"/>
    <col min="7171" max="7171" width="23.140625" style="6" bestFit="1" customWidth="1"/>
    <col min="7172" max="7172" width="107.140625" style="6" bestFit="1" customWidth="1"/>
    <col min="7173" max="7173" width="8.5703125" style="6" customWidth="1"/>
    <col min="7174" max="7174" width="15.7109375" style="6" customWidth="1"/>
    <col min="7175" max="7178" width="23.28515625" style="6" customWidth="1"/>
    <col min="7179" max="7179" width="9.140625" style="6"/>
    <col min="7180" max="7180" width="20.7109375" style="6" bestFit="1" customWidth="1"/>
    <col min="7181" max="7181" width="19.42578125" style="6" customWidth="1"/>
    <col min="7182" max="7182" width="9.140625" style="6"/>
    <col min="7183" max="7183" width="15.42578125" style="6" customWidth="1"/>
    <col min="7184" max="7425" width="9.140625" style="6"/>
    <col min="7426" max="7426" width="8" style="6" customWidth="1"/>
    <col min="7427" max="7427" width="23.140625" style="6" bestFit="1" customWidth="1"/>
    <col min="7428" max="7428" width="107.140625" style="6" bestFit="1" customWidth="1"/>
    <col min="7429" max="7429" width="8.5703125" style="6" customWidth="1"/>
    <col min="7430" max="7430" width="15.7109375" style="6" customWidth="1"/>
    <col min="7431" max="7434" width="23.28515625" style="6" customWidth="1"/>
    <col min="7435" max="7435" width="9.140625" style="6"/>
    <col min="7436" max="7436" width="20.7109375" style="6" bestFit="1" customWidth="1"/>
    <col min="7437" max="7437" width="19.42578125" style="6" customWidth="1"/>
    <col min="7438" max="7438" width="9.140625" style="6"/>
    <col min="7439" max="7439" width="15.42578125" style="6" customWidth="1"/>
    <col min="7440" max="7681" width="9.140625" style="6"/>
    <col min="7682" max="7682" width="8" style="6" customWidth="1"/>
    <col min="7683" max="7683" width="23.140625" style="6" bestFit="1" customWidth="1"/>
    <col min="7684" max="7684" width="107.140625" style="6" bestFit="1" customWidth="1"/>
    <col min="7685" max="7685" width="8.5703125" style="6" customWidth="1"/>
    <col min="7686" max="7686" width="15.7109375" style="6" customWidth="1"/>
    <col min="7687" max="7690" width="23.28515625" style="6" customWidth="1"/>
    <col min="7691" max="7691" width="9.140625" style="6"/>
    <col min="7692" max="7692" width="20.7109375" style="6" bestFit="1" customWidth="1"/>
    <col min="7693" max="7693" width="19.42578125" style="6" customWidth="1"/>
    <col min="7694" max="7694" width="9.140625" style="6"/>
    <col min="7695" max="7695" width="15.42578125" style="6" customWidth="1"/>
    <col min="7696" max="7937" width="9.140625" style="6"/>
    <col min="7938" max="7938" width="8" style="6" customWidth="1"/>
    <col min="7939" max="7939" width="23.140625" style="6" bestFit="1" customWidth="1"/>
    <col min="7940" max="7940" width="107.140625" style="6" bestFit="1" customWidth="1"/>
    <col min="7941" max="7941" width="8.5703125" style="6" customWidth="1"/>
    <col min="7942" max="7942" width="15.7109375" style="6" customWidth="1"/>
    <col min="7943" max="7946" width="23.28515625" style="6" customWidth="1"/>
    <col min="7947" max="7947" width="9.140625" style="6"/>
    <col min="7948" max="7948" width="20.7109375" style="6" bestFit="1" customWidth="1"/>
    <col min="7949" max="7949" width="19.42578125" style="6" customWidth="1"/>
    <col min="7950" max="7950" width="9.140625" style="6"/>
    <col min="7951" max="7951" width="15.42578125" style="6" customWidth="1"/>
    <col min="7952" max="8193" width="9.140625" style="6"/>
    <col min="8194" max="8194" width="8" style="6" customWidth="1"/>
    <col min="8195" max="8195" width="23.140625" style="6" bestFit="1" customWidth="1"/>
    <col min="8196" max="8196" width="107.140625" style="6" bestFit="1" customWidth="1"/>
    <col min="8197" max="8197" width="8.5703125" style="6" customWidth="1"/>
    <col min="8198" max="8198" width="15.7109375" style="6" customWidth="1"/>
    <col min="8199" max="8202" width="23.28515625" style="6" customWidth="1"/>
    <col min="8203" max="8203" width="9.140625" style="6"/>
    <col min="8204" max="8204" width="20.7109375" style="6" bestFit="1" customWidth="1"/>
    <col min="8205" max="8205" width="19.42578125" style="6" customWidth="1"/>
    <col min="8206" max="8206" width="9.140625" style="6"/>
    <col min="8207" max="8207" width="15.42578125" style="6" customWidth="1"/>
    <col min="8208" max="8449" width="9.140625" style="6"/>
    <col min="8450" max="8450" width="8" style="6" customWidth="1"/>
    <col min="8451" max="8451" width="23.140625" style="6" bestFit="1" customWidth="1"/>
    <col min="8452" max="8452" width="107.140625" style="6" bestFit="1" customWidth="1"/>
    <col min="8453" max="8453" width="8.5703125" style="6" customWidth="1"/>
    <col min="8454" max="8454" width="15.7109375" style="6" customWidth="1"/>
    <col min="8455" max="8458" width="23.28515625" style="6" customWidth="1"/>
    <col min="8459" max="8459" width="9.140625" style="6"/>
    <col min="8460" max="8460" width="20.7109375" style="6" bestFit="1" customWidth="1"/>
    <col min="8461" max="8461" width="19.42578125" style="6" customWidth="1"/>
    <col min="8462" max="8462" width="9.140625" style="6"/>
    <col min="8463" max="8463" width="15.42578125" style="6" customWidth="1"/>
    <col min="8464" max="8705" width="9.140625" style="6"/>
    <col min="8706" max="8706" width="8" style="6" customWidth="1"/>
    <col min="8707" max="8707" width="23.140625" style="6" bestFit="1" customWidth="1"/>
    <col min="8708" max="8708" width="107.140625" style="6" bestFit="1" customWidth="1"/>
    <col min="8709" max="8709" width="8.5703125" style="6" customWidth="1"/>
    <col min="8710" max="8710" width="15.7109375" style="6" customWidth="1"/>
    <col min="8711" max="8714" width="23.28515625" style="6" customWidth="1"/>
    <col min="8715" max="8715" width="9.140625" style="6"/>
    <col min="8716" max="8716" width="20.7109375" style="6" bestFit="1" customWidth="1"/>
    <col min="8717" max="8717" width="19.42578125" style="6" customWidth="1"/>
    <col min="8718" max="8718" width="9.140625" style="6"/>
    <col min="8719" max="8719" width="15.42578125" style="6" customWidth="1"/>
    <col min="8720" max="8961" width="9.140625" style="6"/>
    <col min="8962" max="8962" width="8" style="6" customWidth="1"/>
    <col min="8963" max="8963" width="23.140625" style="6" bestFit="1" customWidth="1"/>
    <col min="8964" max="8964" width="107.140625" style="6" bestFit="1" customWidth="1"/>
    <col min="8965" max="8965" width="8.5703125" style="6" customWidth="1"/>
    <col min="8966" max="8966" width="15.7109375" style="6" customWidth="1"/>
    <col min="8967" max="8970" width="23.28515625" style="6" customWidth="1"/>
    <col min="8971" max="8971" width="9.140625" style="6"/>
    <col min="8972" max="8972" width="20.7109375" style="6" bestFit="1" customWidth="1"/>
    <col min="8973" max="8973" width="19.42578125" style="6" customWidth="1"/>
    <col min="8974" max="8974" width="9.140625" style="6"/>
    <col min="8975" max="8975" width="15.42578125" style="6" customWidth="1"/>
    <col min="8976" max="9217" width="9.140625" style="6"/>
    <col min="9218" max="9218" width="8" style="6" customWidth="1"/>
    <col min="9219" max="9219" width="23.140625" style="6" bestFit="1" customWidth="1"/>
    <col min="9220" max="9220" width="107.140625" style="6" bestFit="1" customWidth="1"/>
    <col min="9221" max="9221" width="8.5703125" style="6" customWidth="1"/>
    <col min="9222" max="9222" width="15.7109375" style="6" customWidth="1"/>
    <col min="9223" max="9226" width="23.28515625" style="6" customWidth="1"/>
    <col min="9227" max="9227" width="9.140625" style="6"/>
    <col min="9228" max="9228" width="20.7109375" style="6" bestFit="1" customWidth="1"/>
    <col min="9229" max="9229" width="19.42578125" style="6" customWidth="1"/>
    <col min="9230" max="9230" width="9.140625" style="6"/>
    <col min="9231" max="9231" width="15.42578125" style="6" customWidth="1"/>
    <col min="9232" max="9473" width="9.140625" style="6"/>
    <col min="9474" max="9474" width="8" style="6" customWidth="1"/>
    <col min="9475" max="9475" width="23.140625" style="6" bestFit="1" customWidth="1"/>
    <col min="9476" max="9476" width="107.140625" style="6" bestFit="1" customWidth="1"/>
    <col min="9477" max="9477" width="8.5703125" style="6" customWidth="1"/>
    <col min="9478" max="9478" width="15.7109375" style="6" customWidth="1"/>
    <col min="9479" max="9482" width="23.28515625" style="6" customWidth="1"/>
    <col min="9483" max="9483" width="9.140625" style="6"/>
    <col min="9484" max="9484" width="20.7109375" style="6" bestFit="1" customWidth="1"/>
    <col min="9485" max="9485" width="19.42578125" style="6" customWidth="1"/>
    <col min="9486" max="9486" width="9.140625" style="6"/>
    <col min="9487" max="9487" width="15.42578125" style="6" customWidth="1"/>
    <col min="9488" max="9729" width="9.140625" style="6"/>
    <col min="9730" max="9730" width="8" style="6" customWidth="1"/>
    <col min="9731" max="9731" width="23.140625" style="6" bestFit="1" customWidth="1"/>
    <col min="9732" max="9732" width="107.140625" style="6" bestFit="1" customWidth="1"/>
    <col min="9733" max="9733" width="8.5703125" style="6" customWidth="1"/>
    <col min="9734" max="9734" width="15.7109375" style="6" customWidth="1"/>
    <col min="9735" max="9738" width="23.28515625" style="6" customWidth="1"/>
    <col min="9739" max="9739" width="9.140625" style="6"/>
    <col min="9740" max="9740" width="20.7109375" style="6" bestFit="1" customWidth="1"/>
    <col min="9741" max="9741" width="19.42578125" style="6" customWidth="1"/>
    <col min="9742" max="9742" width="9.140625" style="6"/>
    <col min="9743" max="9743" width="15.42578125" style="6" customWidth="1"/>
    <col min="9744" max="9985" width="9.140625" style="6"/>
    <col min="9986" max="9986" width="8" style="6" customWidth="1"/>
    <col min="9987" max="9987" width="23.140625" style="6" bestFit="1" customWidth="1"/>
    <col min="9988" max="9988" width="107.140625" style="6" bestFit="1" customWidth="1"/>
    <col min="9989" max="9989" width="8.5703125" style="6" customWidth="1"/>
    <col min="9990" max="9990" width="15.7109375" style="6" customWidth="1"/>
    <col min="9991" max="9994" width="23.28515625" style="6" customWidth="1"/>
    <col min="9995" max="9995" width="9.140625" style="6"/>
    <col min="9996" max="9996" width="20.7109375" style="6" bestFit="1" customWidth="1"/>
    <col min="9997" max="9997" width="19.42578125" style="6" customWidth="1"/>
    <col min="9998" max="9998" width="9.140625" style="6"/>
    <col min="9999" max="9999" width="15.42578125" style="6" customWidth="1"/>
    <col min="10000" max="10241" width="9.140625" style="6"/>
    <col min="10242" max="10242" width="8" style="6" customWidth="1"/>
    <col min="10243" max="10243" width="23.140625" style="6" bestFit="1" customWidth="1"/>
    <col min="10244" max="10244" width="107.140625" style="6" bestFit="1" customWidth="1"/>
    <col min="10245" max="10245" width="8.5703125" style="6" customWidth="1"/>
    <col min="10246" max="10246" width="15.7109375" style="6" customWidth="1"/>
    <col min="10247" max="10250" width="23.28515625" style="6" customWidth="1"/>
    <col min="10251" max="10251" width="9.140625" style="6"/>
    <col min="10252" max="10252" width="20.7109375" style="6" bestFit="1" customWidth="1"/>
    <col min="10253" max="10253" width="19.42578125" style="6" customWidth="1"/>
    <col min="10254" max="10254" width="9.140625" style="6"/>
    <col min="10255" max="10255" width="15.42578125" style="6" customWidth="1"/>
    <col min="10256" max="10497" width="9.140625" style="6"/>
    <col min="10498" max="10498" width="8" style="6" customWidth="1"/>
    <col min="10499" max="10499" width="23.140625" style="6" bestFit="1" customWidth="1"/>
    <col min="10500" max="10500" width="107.140625" style="6" bestFit="1" customWidth="1"/>
    <col min="10501" max="10501" width="8.5703125" style="6" customWidth="1"/>
    <col min="10502" max="10502" width="15.7109375" style="6" customWidth="1"/>
    <col min="10503" max="10506" width="23.28515625" style="6" customWidth="1"/>
    <col min="10507" max="10507" width="9.140625" style="6"/>
    <col min="10508" max="10508" width="20.7109375" style="6" bestFit="1" customWidth="1"/>
    <col min="10509" max="10509" width="19.42578125" style="6" customWidth="1"/>
    <col min="10510" max="10510" width="9.140625" style="6"/>
    <col min="10511" max="10511" width="15.42578125" style="6" customWidth="1"/>
    <col min="10512" max="10753" width="9.140625" style="6"/>
    <col min="10754" max="10754" width="8" style="6" customWidth="1"/>
    <col min="10755" max="10755" width="23.140625" style="6" bestFit="1" customWidth="1"/>
    <col min="10756" max="10756" width="107.140625" style="6" bestFit="1" customWidth="1"/>
    <col min="10757" max="10757" width="8.5703125" style="6" customWidth="1"/>
    <col min="10758" max="10758" width="15.7109375" style="6" customWidth="1"/>
    <col min="10759" max="10762" width="23.28515625" style="6" customWidth="1"/>
    <col min="10763" max="10763" width="9.140625" style="6"/>
    <col min="10764" max="10764" width="20.7109375" style="6" bestFit="1" customWidth="1"/>
    <col min="10765" max="10765" width="19.42578125" style="6" customWidth="1"/>
    <col min="10766" max="10766" width="9.140625" style="6"/>
    <col min="10767" max="10767" width="15.42578125" style="6" customWidth="1"/>
    <col min="10768" max="11009" width="9.140625" style="6"/>
    <col min="11010" max="11010" width="8" style="6" customWidth="1"/>
    <col min="11011" max="11011" width="23.140625" style="6" bestFit="1" customWidth="1"/>
    <col min="11012" max="11012" width="107.140625" style="6" bestFit="1" customWidth="1"/>
    <col min="11013" max="11013" width="8.5703125" style="6" customWidth="1"/>
    <col min="11014" max="11014" width="15.7109375" style="6" customWidth="1"/>
    <col min="11015" max="11018" width="23.28515625" style="6" customWidth="1"/>
    <col min="11019" max="11019" width="9.140625" style="6"/>
    <col min="11020" max="11020" width="20.7109375" style="6" bestFit="1" customWidth="1"/>
    <col min="11021" max="11021" width="19.42578125" style="6" customWidth="1"/>
    <col min="11022" max="11022" width="9.140625" style="6"/>
    <col min="11023" max="11023" width="15.42578125" style="6" customWidth="1"/>
    <col min="11024" max="11265" width="9.140625" style="6"/>
    <col min="11266" max="11266" width="8" style="6" customWidth="1"/>
    <col min="11267" max="11267" width="23.140625" style="6" bestFit="1" customWidth="1"/>
    <col min="11268" max="11268" width="107.140625" style="6" bestFit="1" customWidth="1"/>
    <col min="11269" max="11269" width="8.5703125" style="6" customWidth="1"/>
    <col min="11270" max="11270" width="15.7109375" style="6" customWidth="1"/>
    <col min="11271" max="11274" width="23.28515625" style="6" customWidth="1"/>
    <col min="11275" max="11275" width="9.140625" style="6"/>
    <col min="11276" max="11276" width="20.7109375" style="6" bestFit="1" customWidth="1"/>
    <col min="11277" max="11277" width="19.42578125" style="6" customWidth="1"/>
    <col min="11278" max="11278" width="9.140625" style="6"/>
    <col min="11279" max="11279" width="15.42578125" style="6" customWidth="1"/>
    <col min="11280" max="11521" width="9.140625" style="6"/>
    <col min="11522" max="11522" width="8" style="6" customWidth="1"/>
    <col min="11523" max="11523" width="23.140625" style="6" bestFit="1" customWidth="1"/>
    <col min="11524" max="11524" width="107.140625" style="6" bestFit="1" customWidth="1"/>
    <col min="11525" max="11525" width="8.5703125" style="6" customWidth="1"/>
    <col min="11526" max="11526" width="15.7109375" style="6" customWidth="1"/>
    <col min="11527" max="11530" width="23.28515625" style="6" customWidth="1"/>
    <col min="11531" max="11531" width="9.140625" style="6"/>
    <col min="11532" max="11532" width="20.7109375" style="6" bestFit="1" customWidth="1"/>
    <col min="11533" max="11533" width="19.42578125" style="6" customWidth="1"/>
    <col min="11534" max="11534" width="9.140625" style="6"/>
    <col min="11535" max="11535" width="15.42578125" style="6" customWidth="1"/>
    <col min="11536" max="11777" width="9.140625" style="6"/>
    <col min="11778" max="11778" width="8" style="6" customWidth="1"/>
    <col min="11779" max="11779" width="23.140625" style="6" bestFit="1" customWidth="1"/>
    <col min="11780" max="11780" width="107.140625" style="6" bestFit="1" customWidth="1"/>
    <col min="11781" max="11781" width="8.5703125" style="6" customWidth="1"/>
    <col min="11782" max="11782" width="15.7109375" style="6" customWidth="1"/>
    <col min="11783" max="11786" width="23.28515625" style="6" customWidth="1"/>
    <col min="11787" max="11787" width="9.140625" style="6"/>
    <col min="11788" max="11788" width="20.7109375" style="6" bestFit="1" customWidth="1"/>
    <col min="11789" max="11789" width="19.42578125" style="6" customWidth="1"/>
    <col min="11790" max="11790" width="9.140625" style="6"/>
    <col min="11791" max="11791" width="15.42578125" style="6" customWidth="1"/>
    <col min="11792" max="12033" width="9.140625" style="6"/>
    <col min="12034" max="12034" width="8" style="6" customWidth="1"/>
    <col min="12035" max="12035" width="23.140625" style="6" bestFit="1" customWidth="1"/>
    <col min="12036" max="12036" width="107.140625" style="6" bestFit="1" customWidth="1"/>
    <col min="12037" max="12037" width="8.5703125" style="6" customWidth="1"/>
    <col min="12038" max="12038" width="15.7109375" style="6" customWidth="1"/>
    <col min="12039" max="12042" width="23.28515625" style="6" customWidth="1"/>
    <col min="12043" max="12043" width="9.140625" style="6"/>
    <col min="12044" max="12044" width="20.7109375" style="6" bestFit="1" customWidth="1"/>
    <col min="12045" max="12045" width="19.42578125" style="6" customWidth="1"/>
    <col min="12046" max="12046" width="9.140625" style="6"/>
    <col min="12047" max="12047" width="15.42578125" style="6" customWidth="1"/>
    <col min="12048" max="12289" width="9.140625" style="6"/>
    <col min="12290" max="12290" width="8" style="6" customWidth="1"/>
    <col min="12291" max="12291" width="23.140625" style="6" bestFit="1" customWidth="1"/>
    <col min="12292" max="12292" width="107.140625" style="6" bestFit="1" customWidth="1"/>
    <col min="12293" max="12293" width="8.5703125" style="6" customWidth="1"/>
    <col min="12294" max="12294" width="15.7109375" style="6" customWidth="1"/>
    <col min="12295" max="12298" width="23.28515625" style="6" customWidth="1"/>
    <col min="12299" max="12299" width="9.140625" style="6"/>
    <col min="12300" max="12300" width="20.7109375" style="6" bestFit="1" customWidth="1"/>
    <col min="12301" max="12301" width="19.42578125" style="6" customWidth="1"/>
    <col min="12302" max="12302" width="9.140625" style="6"/>
    <col min="12303" max="12303" width="15.42578125" style="6" customWidth="1"/>
    <col min="12304" max="12545" width="9.140625" style="6"/>
    <col min="12546" max="12546" width="8" style="6" customWidth="1"/>
    <col min="12547" max="12547" width="23.140625" style="6" bestFit="1" customWidth="1"/>
    <col min="12548" max="12548" width="107.140625" style="6" bestFit="1" customWidth="1"/>
    <col min="12549" max="12549" width="8.5703125" style="6" customWidth="1"/>
    <col min="12550" max="12550" width="15.7109375" style="6" customWidth="1"/>
    <col min="12551" max="12554" width="23.28515625" style="6" customWidth="1"/>
    <col min="12555" max="12555" width="9.140625" style="6"/>
    <col min="12556" max="12556" width="20.7109375" style="6" bestFit="1" customWidth="1"/>
    <col min="12557" max="12557" width="19.42578125" style="6" customWidth="1"/>
    <col min="12558" max="12558" width="9.140625" style="6"/>
    <col min="12559" max="12559" width="15.42578125" style="6" customWidth="1"/>
    <col min="12560" max="12801" width="9.140625" style="6"/>
    <col min="12802" max="12802" width="8" style="6" customWidth="1"/>
    <col min="12803" max="12803" width="23.140625" style="6" bestFit="1" customWidth="1"/>
    <col min="12804" max="12804" width="107.140625" style="6" bestFit="1" customWidth="1"/>
    <col min="12805" max="12805" width="8.5703125" style="6" customWidth="1"/>
    <col min="12806" max="12806" width="15.7109375" style="6" customWidth="1"/>
    <col min="12807" max="12810" width="23.28515625" style="6" customWidth="1"/>
    <col min="12811" max="12811" width="9.140625" style="6"/>
    <col min="12812" max="12812" width="20.7109375" style="6" bestFit="1" customWidth="1"/>
    <col min="12813" max="12813" width="19.42578125" style="6" customWidth="1"/>
    <col min="12814" max="12814" width="9.140625" style="6"/>
    <col min="12815" max="12815" width="15.42578125" style="6" customWidth="1"/>
    <col min="12816" max="13057" width="9.140625" style="6"/>
    <col min="13058" max="13058" width="8" style="6" customWidth="1"/>
    <col min="13059" max="13059" width="23.140625" style="6" bestFit="1" customWidth="1"/>
    <col min="13060" max="13060" width="107.140625" style="6" bestFit="1" customWidth="1"/>
    <col min="13061" max="13061" width="8.5703125" style="6" customWidth="1"/>
    <col min="13062" max="13062" width="15.7109375" style="6" customWidth="1"/>
    <col min="13063" max="13066" width="23.28515625" style="6" customWidth="1"/>
    <col min="13067" max="13067" width="9.140625" style="6"/>
    <col min="13068" max="13068" width="20.7109375" style="6" bestFit="1" customWidth="1"/>
    <col min="13069" max="13069" width="19.42578125" style="6" customWidth="1"/>
    <col min="13070" max="13070" width="9.140625" style="6"/>
    <col min="13071" max="13071" width="15.42578125" style="6" customWidth="1"/>
    <col min="13072" max="13313" width="9.140625" style="6"/>
    <col min="13314" max="13314" width="8" style="6" customWidth="1"/>
    <col min="13315" max="13315" width="23.140625" style="6" bestFit="1" customWidth="1"/>
    <col min="13316" max="13316" width="107.140625" style="6" bestFit="1" customWidth="1"/>
    <col min="13317" max="13317" width="8.5703125" style="6" customWidth="1"/>
    <col min="13318" max="13318" width="15.7109375" style="6" customWidth="1"/>
    <col min="13319" max="13322" width="23.28515625" style="6" customWidth="1"/>
    <col min="13323" max="13323" width="9.140625" style="6"/>
    <col min="13324" max="13324" width="20.7109375" style="6" bestFit="1" customWidth="1"/>
    <col min="13325" max="13325" width="19.42578125" style="6" customWidth="1"/>
    <col min="13326" max="13326" width="9.140625" style="6"/>
    <col min="13327" max="13327" width="15.42578125" style="6" customWidth="1"/>
    <col min="13328" max="13569" width="9.140625" style="6"/>
    <col min="13570" max="13570" width="8" style="6" customWidth="1"/>
    <col min="13571" max="13571" width="23.140625" style="6" bestFit="1" customWidth="1"/>
    <col min="13572" max="13572" width="107.140625" style="6" bestFit="1" customWidth="1"/>
    <col min="13573" max="13573" width="8.5703125" style="6" customWidth="1"/>
    <col min="13574" max="13574" width="15.7109375" style="6" customWidth="1"/>
    <col min="13575" max="13578" width="23.28515625" style="6" customWidth="1"/>
    <col min="13579" max="13579" width="9.140625" style="6"/>
    <col min="13580" max="13580" width="20.7109375" style="6" bestFit="1" customWidth="1"/>
    <col min="13581" max="13581" width="19.42578125" style="6" customWidth="1"/>
    <col min="13582" max="13582" width="9.140625" style="6"/>
    <col min="13583" max="13583" width="15.42578125" style="6" customWidth="1"/>
    <col min="13584" max="13825" width="9.140625" style="6"/>
    <col min="13826" max="13826" width="8" style="6" customWidth="1"/>
    <col min="13827" max="13827" width="23.140625" style="6" bestFit="1" customWidth="1"/>
    <col min="13828" max="13828" width="107.140625" style="6" bestFit="1" customWidth="1"/>
    <col min="13829" max="13829" width="8.5703125" style="6" customWidth="1"/>
    <col min="13830" max="13830" width="15.7109375" style="6" customWidth="1"/>
    <col min="13831" max="13834" width="23.28515625" style="6" customWidth="1"/>
    <col min="13835" max="13835" width="9.140625" style="6"/>
    <col min="13836" max="13836" width="20.7109375" style="6" bestFit="1" customWidth="1"/>
    <col min="13837" max="13837" width="19.42578125" style="6" customWidth="1"/>
    <col min="13838" max="13838" width="9.140625" style="6"/>
    <col min="13839" max="13839" width="15.42578125" style="6" customWidth="1"/>
    <col min="13840" max="14081" width="9.140625" style="6"/>
    <col min="14082" max="14082" width="8" style="6" customWidth="1"/>
    <col min="14083" max="14083" width="23.140625" style="6" bestFit="1" customWidth="1"/>
    <col min="14084" max="14084" width="107.140625" style="6" bestFit="1" customWidth="1"/>
    <col min="14085" max="14085" width="8.5703125" style="6" customWidth="1"/>
    <col min="14086" max="14086" width="15.7109375" style="6" customWidth="1"/>
    <col min="14087" max="14090" width="23.28515625" style="6" customWidth="1"/>
    <col min="14091" max="14091" width="9.140625" style="6"/>
    <col min="14092" max="14092" width="20.7109375" style="6" bestFit="1" customWidth="1"/>
    <col min="14093" max="14093" width="19.42578125" style="6" customWidth="1"/>
    <col min="14094" max="14094" width="9.140625" style="6"/>
    <col min="14095" max="14095" width="15.42578125" style="6" customWidth="1"/>
    <col min="14096" max="14337" width="9.140625" style="6"/>
    <col min="14338" max="14338" width="8" style="6" customWidth="1"/>
    <col min="14339" max="14339" width="23.140625" style="6" bestFit="1" customWidth="1"/>
    <col min="14340" max="14340" width="107.140625" style="6" bestFit="1" customWidth="1"/>
    <col min="14341" max="14341" width="8.5703125" style="6" customWidth="1"/>
    <col min="14342" max="14342" width="15.7109375" style="6" customWidth="1"/>
    <col min="14343" max="14346" width="23.28515625" style="6" customWidth="1"/>
    <col min="14347" max="14347" width="9.140625" style="6"/>
    <col min="14348" max="14348" width="20.7109375" style="6" bestFit="1" customWidth="1"/>
    <col min="14349" max="14349" width="19.42578125" style="6" customWidth="1"/>
    <col min="14350" max="14350" width="9.140625" style="6"/>
    <col min="14351" max="14351" width="15.42578125" style="6" customWidth="1"/>
    <col min="14352" max="14593" width="9.140625" style="6"/>
    <col min="14594" max="14594" width="8" style="6" customWidth="1"/>
    <col min="14595" max="14595" width="23.140625" style="6" bestFit="1" customWidth="1"/>
    <col min="14596" max="14596" width="107.140625" style="6" bestFit="1" customWidth="1"/>
    <col min="14597" max="14597" width="8.5703125" style="6" customWidth="1"/>
    <col min="14598" max="14598" width="15.7109375" style="6" customWidth="1"/>
    <col min="14599" max="14602" width="23.28515625" style="6" customWidth="1"/>
    <col min="14603" max="14603" width="9.140625" style="6"/>
    <col min="14604" max="14604" width="20.7109375" style="6" bestFit="1" customWidth="1"/>
    <col min="14605" max="14605" width="19.42578125" style="6" customWidth="1"/>
    <col min="14606" max="14606" width="9.140625" style="6"/>
    <col min="14607" max="14607" width="15.42578125" style="6" customWidth="1"/>
    <col min="14608" max="14849" width="9.140625" style="6"/>
    <col min="14850" max="14850" width="8" style="6" customWidth="1"/>
    <col min="14851" max="14851" width="23.140625" style="6" bestFit="1" customWidth="1"/>
    <col min="14852" max="14852" width="107.140625" style="6" bestFit="1" customWidth="1"/>
    <col min="14853" max="14853" width="8.5703125" style="6" customWidth="1"/>
    <col min="14854" max="14854" width="15.7109375" style="6" customWidth="1"/>
    <col min="14855" max="14858" width="23.28515625" style="6" customWidth="1"/>
    <col min="14859" max="14859" width="9.140625" style="6"/>
    <col min="14860" max="14860" width="20.7109375" style="6" bestFit="1" customWidth="1"/>
    <col min="14861" max="14861" width="19.42578125" style="6" customWidth="1"/>
    <col min="14862" max="14862" width="9.140625" style="6"/>
    <col min="14863" max="14863" width="15.42578125" style="6" customWidth="1"/>
    <col min="14864" max="15105" width="9.140625" style="6"/>
    <col min="15106" max="15106" width="8" style="6" customWidth="1"/>
    <col min="15107" max="15107" width="23.140625" style="6" bestFit="1" customWidth="1"/>
    <col min="15108" max="15108" width="107.140625" style="6" bestFit="1" customWidth="1"/>
    <col min="15109" max="15109" width="8.5703125" style="6" customWidth="1"/>
    <col min="15110" max="15110" width="15.7109375" style="6" customWidth="1"/>
    <col min="15111" max="15114" width="23.28515625" style="6" customWidth="1"/>
    <col min="15115" max="15115" width="9.140625" style="6"/>
    <col min="15116" max="15116" width="20.7109375" style="6" bestFit="1" customWidth="1"/>
    <col min="15117" max="15117" width="19.42578125" style="6" customWidth="1"/>
    <col min="15118" max="15118" width="9.140625" style="6"/>
    <col min="15119" max="15119" width="15.42578125" style="6" customWidth="1"/>
    <col min="15120" max="15361" width="9.140625" style="6"/>
    <col min="15362" max="15362" width="8" style="6" customWidth="1"/>
    <col min="15363" max="15363" width="23.140625" style="6" bestFit="1" customWidth="1"/>
    <col min="15364" max="15364" width="107.140625" style="6" bestFit="1" customWidth="1"/>
    <col min="15365" max="15365" width="8.5703125" style="6" customWidth="1"/>
    <col min="15366" max="15366" width="15.7109375" style="6" customWidth="1"/>
    <col min="15367" max="15370" width="23.28515625" style="6" customWidth="1"/>
    <col min="15371" max="15371" width="9.140625" style="6"/>
    <col min="15372" max="15372" width="20.7109375" style="6" bestFit="1" customWidth="1"/>
    <col min="15373" max="15373" width="19.42578125" style="6" customWidth="1"/>
    <col min="15374" max="15374" width="9.140625" style="6"/>
    <col min="15375" max="15375" width="15.42578125" style="6" customWidth="1"/>
    <col min="15376" max="15617" width="9.140625" style="6"/>
    <col min="15618" max="15618" width="8" style="6" customWidth="1"/>
    <col min="15619" max="15619" width="23.140625" style="6" bestFit="1" customWidth="1"/>
    <col min="15620" max="15620" width="107.140625" style="6" bestFit="1" customWidth="1"/>
    <col min="15621" max="15621" width="8.5703125" style="6" customWidth="1"/>
    <col min="15622" max="15622" width="15.7109375" style="6" customWidth="1"/>
    <col min="15623" max="15626" width="23.28515625" style="6" customWidth="1"/>
    <col min="15627" max="15627" width="9.140625" style="6"/>
    <col min="15628" max="15628" width="20.7109375" style="6" bestFit="1" customWidth="1"/>
    <col min="15629" max="15629" width="19.42578125" style="6" customWidth="1"/>
    <col min="15630" max="15630" width="9.140625" style="6"/>
    <col min="15631" max="15631" width="15.42578125" style="6" customWidth="1"/>
    <col min="15632" max="15873" width="9.140625" style="6"/>
    <col min="15874" max="15874" width="8" style="6" customWidth="1"/>
    <col min="15875" max="15875" width="23.140625" style="6" bestFit="1" customWidth="1"/>
    <col min="15876" max="15876" width="107.140625" style="6" bestFit="1" customWidth="1"/>
    <col min="15877" max="15877" width="8.5703125" style="6" customWidth="1"/>
    <col min="15878" max="15878" width="15.7109375" style="6" customWidth="1"/>
    <col min="15879" max="15882" width="23.28515625" style="6" customWidth="1"/>
    <col min="15883" max="15883" width="9.140625" style="6"/>
    <col min="15884" max="15884" width="20.7109375" style="6" bestFit="1" customWidth="1"/>
    <col min="15885" max="15885" width="19.42578125" style="6" customWidth="1"/>
    <col min="15886" max="15886" width="9.140625" style="6"/>
    <col min="15887" max="15887" width="15.42578125" style="6" customWidth="1"/>
    <col min="15888" max="16129" width="9.140625" style="6"/>
    <col min="16130" max="16130" width="8" style="6" customWidth="1"/>
    <col min="16131" max="16131" width="23.140625" style="6" bestFit="1" customWidth="1"/>
    <col min="16132" max="16132" width="107.140625" style="6" bestFit="1" customWidth="1"/>
    <col min="16133" max="16133" width="8.5703125" style="6" customWidth="1"/>
    <col min="16134" max="16134" width="15.7109375" style="6" customWidth="1"/>
    <col min="16135" max="16138" width="23.28515625" style="6" customWidth="1"/>
    <col min="16139" max="16139" width="9.140625" style="6"/>
    <col min="16140" max="16140" width="20.7109375" style="6" bestFit="1" customWidth="1"/>
    <col min="16141" max="16141" width="19.42578125" style="6" customWidth="1"/>
    <col min="16142" max="16142" width="9.140625" style="6"/>
    <col min="16143" max="16143" width="15.42578125" style="6" customWidth="1"/>
    <col min="16144" max="16384" width="9.140625" style="6"/>
  </cols>
  <sheetData>
    <row r="1" spans="1:10" ht="15" customHeight="1">
      <c r="B1" s="1374" t="s">
        <v>2198</v>
      </c>
      <c r="C1" s="1375"/>
      <c r="D1" s="1375"/>
      <c r="E1" s="1375"/>
      <c r="F1" s="1375"/>
      <c r="G1" s="1375"/>
      <c r="H1" s="1375"/>
      <c r="I1" s="1375"/>
      <c r="J1" s="807"/>
    </row>
    <row r="2" spans="1:10" ht="15" customHeight="1">
      <c r="B2" s="1376"/>
      <c r="C2" s="1377"/>
      <c r="D2" s="1377"/>
      <c r="E2" s="1377"/>
      <c r="F2" s="1377"/>
      <c r="G2" s="1377"/>
      <c r="H2" s="1377"/>
      <c r="I2" s="1377"/>
      <c r="J2" s="808"/>
    </row>
    <row r="3" spans="1:10" ht="15" customHeight="1">
      <c r="B3" s="1376"/>
      <c r="C3" s="1377"/>
      <c r="D3" s="1377"/>
      <c r="E3" s="1377"/>
      <c r="F3" s="1377"/>
      <c r="G3" s="1377"/>
      <c r="H3" s="1377"/>
      <c r="I3" s="1377"/>
      <c r="J3" s="808"/>
    </row>
    <row r="4" spans="1:10" ht="15" customHeight="1">
      <c r="B4" s="1376"/>
      <c r="C4" s="1377"/>
      <c r="D4" s="1377"/>
      <c r="E4" s="1377"/>
      <c r="F4" s="1377"/>
      <c r="G4" s="1377"/>
      <c r="H4" s="1377"/>
      <c r="I4" s="1377"/>
      <c r="J4" s="808"/>
    </row>
    <row r="5" spans="1:10" ht="45" customHeight="1">
      <c r="B5" s="1378" t="str">
        <f>'ORÇ. GERAL'!B4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C5" s="1379"/>
      <c r="D5" s="1379"/>
      <c r="E5" s="1379"/>
      <c r="F5" s="1379"/>
      <c r="G5" s="1379"/>
      <c r="H5" s="1379"/>
      <c r="I5" s="1379"/>
      <c r="J5" s="809"/>
    </row>
    <row r="6" spans="1:10" ht="27.75" customHeight="1" thickBot="1">
      <c r="B6" s="1380" t="str">
        <f>'ORÇ. GERAL'!B5:D5</f>
        <v>Planilha de Custos do Valor do Orçamento de Referência</v>
      </c>
      <c r="C6" s="1381"/>
      <c r="D6" s="1381"/>
      <c r="E6" s="1381"/>
      <c r="F6" s="1381"/>
      <c r="G6" s="1381"/>
      <c r="H6" s="1381"/>
      <c r="I6" s="1381"/>
      <c r="J6" s="810"/>
    </row>
    <row r="7" spans="1:10" s="100" customFormat="1" ht="15.75">
      <c r="A7" s="159"/>
      <c r="D7" s="829"/>
      <c r="E7" s="829"/>
      <c r="G7" s="829"/>
      <c r="H7" s="830" t="s">
        <v>604</v>
      </c>
      <c r="I7" s="831">
        <f>'C.C.U'!I3</f>
        <v>0.2101044698987744</v>
      </c>
      <c r="J7" s="829"/>
    </row>
    <row r="8" spans="1:10" s="100" customFormat="1" ht="15.75">
      <c r="A8" s="159"/>
      <c r="D8" s="829"/>
      <c r="E8" s="829"/>
      <c r="G8" s="829"/>
      <c r="H8" s="829" t="s">
        <v>605</v>
      </c>
      <c r="I8" s="831">
        <f>'C.C.U'!I4</f>
        <v>0.13267606746237659</v>
      </c>
      <c r="J8" s="829"/>
    </row>
    <row r="9" spans="1:10" ht="39" customHeight="1">
      <c r="B9" s="805" t="s">
        <v>33</v>
      </c>
      <c r="C9" s="806" t="s">
        <v>34</v>
      </c>
      <c r="D9" s="805" t="s">
        <v>26</v>
      </c>
      <c r="E9" s="806" t="s">
        <v>606</v>
      </c>
      <c r="F9" s="806" t="s">
        <v>25</v>
      </c>
      <c r="G9" s="806" t="s">
        <v>2176</v>
      </c>
      <c r="H9" s="806" t="s">
        <v>2177</v>
      </c>
      <c r="I9" s="806" t="s">
        <v>2171</v>
      </c>
      <c r="J9" s="116" t="s">
        <v>2008</v>
      </c>
    </row>
    <row r="10" spans="1:10" ht="68.25" customHeight="1">
      <c r="B10" s="1382">
        <v>4</v>
      </c>
      <c r="C10" s="1382" t="s">
        <v>2121</v>
      </c>
      <c r="D10" s="951"/>
      <c r="E10" s="951"/>
      <c r="F10" s="951"/>
      <c r="G10" s="951"/>
      <c r="H10" s="951"/>
      <c r="I10" s="951"/>
      <c r="J10" s="704"/>
    </row>
    <row r="11" spans="1:10" ht="68.25" customHeight="1" thickBot="1">
      <c r="B11" s="1383"/>
      <c r="C11" s="1383"/>
      <c r="D11" s="951"/>
      <c r="E11" s="951"/>
      <c r="F11" s="951"/>
      <c r="G11" s="951"/>
      <c r="H11" s="951"/>
      <c r="I11" s="951"/>
      <c r="J11" s="704"/>
    </row>
    <row r="12" spans="1:10" ht="68.25" customHeight="1" thickBot="1">
      <c r="B12" s="1372" t="s">
        <v>2053</v>
      </c>
      <c r="C12" s="1373"/>
      <c r="D12" s="1276"/>
      <c r="E12" s="1276"/>
      <c r="F12" s="1276"/>
      <c r="G12" s="1276"/>
      <c r="H12" s="1276"/>
      <c r="I12" s="1277">
        <f>I13+I18+I25+I32</f>
        <v>1331654.6000000001</v>
      </c>
      <c r="J12" s="1278" t="e">
        <f>J13+J18+J25+J32</f>
        <v>#REF!</v>
      </c>
    </row>
    <row r="13" spans="1:10" s="769" customFormat="1" ht="68.25" customHeight="1">
      <c r="B13" s="1279" t="s">
        <v>508</v>
      </c>
      <c r="C13" s="1280" t="s">
        <v>1785</v>
      </c>
      <c r="D13" s="1281"/>
      <c r="E13" s="1282" t="s">
        <v>1780</v>
      </c>
      <c r="F13" s="956"/>
      <c r="G13" s="1283"/>
      <c r="H13" s="1284"/>
      <c r="I13" s="1285">
        <f>SUM(I14:I17)</f>
        <v>336039.62999999995</v>
      </c>
      <c r="J13" s="1286" t="e">
        <f>SUM(J14:J17)</f>
        <v>#REF!</v>
      </c>
    </row>
    <row r="14" spans="1:10" ht="68.25" customHeight="1">
      <c r="B14" s="1287" t="s">
        <v>510</v>
      </c>
      <c r="C14" s="953" t="s">
        <v>2106</v>
      </c>
      <c r="D14" s="954" t="s">
        <v>1782</v>
      </c>
      <c r="E14" s="955">
        <v>98525</v>
      </c>
      <c r="F14" s="956">
        <v>6250</v>
      </c>
      <c r="G14" s="1288">
        <v>0.22656083687320577</v>
      </c>
      <c r="H14" s="952">
        <v>0.25</v>
      </c>
      <c r="I14" s="1289">
        <f>ROUND(H14*F14,2)</f>
        <v>1562.5</v>
      </c>
      <c r="J14" s="561" t="e">
        <f>#REF!*1.2863</f>
        <v>#REF!</v>
      </c>
    </row>
    <row r="15" spans="1:10" ht="68.25" customHeight="1">
      <c r="B15" s="1287" t="s">
        <v>511</v>
      </c>
      <c r="C15" s="1290" t="s">
        <v>1787</v>
      </c>
      <c r="D15" s="954" t="s">
        <v>1788</v>
      </c>
      <c r="E15" s="1291" t="s">
        <v>1786</v>
      </c>
      <c r="F15" s="956">
        <v>5857</v>
      </c>
      <c r="G15" s="1288">
        <v>3.4644927971861055</v>
      </c>
      <c r="H15" s="952">
        <v>4.13</v>
      </c>
      <c r="I15" s="1289">
        <f>ROUND(H15*F15,2)</f>
        <v>24189.41</v>
      </c>
      <c r="J15" s="561" t="e">
        <f>#REF!*1.2863</f>
        <v>#REF!</v>
      </c>
    </row>
    <row r="16" spans="1:10" ht="68.25" customHeight="1">
      <c r="B16" s="1287" t="s">
        <v>513</v>
      </c>
      <c r="C16" s="1290" t="s">
        <v>2309</v>
      </c>
      <c r="D16" s="954" t="s">
        <v>31</v>
      </c>
      <c r="E16" s="1291" t="s">
        <v>152</v>
      </c>
      <c r="F16" s="956">
        <v>7851.8</v>
      </c>
      <c r="G16" s="1288">
        <v>28.1133772855388</v>
      </c>
      <c r="H16" s="952">
        <v>34.01</v>
      </c>
      <c r="I16" s="1289">
        <f>ROUND(H16*F16,2)</f>
        <v>267039.71999999997</v>
      </c>
      <c r="J16" s="561"/>
    </row>
    <row r="17" spans="2:10" ht="68.25" customHeight="1">
      <c r="B17" s="1287" t="s">
        <v>514</v>
      </c>
      <c r="C17" s="960" t="s">
        <v>1790</v>
      </c>
      <c r="D17" s="954" t="s">
        <v>1788</v>
      </c>
      <c r="E17" s="1291" t="s">
        <v>1789</v>
      </c>
      <c r="F17" s="956">
        <v>400</v>
      </c>
      <c r="G17" s="1288">
        <v>89.387690181349399</v>
      </c>
      <c r="H17" s="952">
        <v>108.12</v>
      </c>
      <c r="I17" s="1289">
        <f>ROUND(H17*F17,2)</f>
        <v>43248</v>
      </c>
      <c r="J17" s="561" t="e">
        <f>#REF!*1.2863</f>
        <v>#REF!</v>
      </c>
    </row>
    <row r="18" spans="2:10" s="769" customFormat="1" ht="68.25" customHeight="1">
      <c r="B18" s="1279" t="s">
        <v>509</v>
      </c>
      <c r="C18" s="1280" t="s">
        <v>1791</v>
      </c>
      <c r="D18" s="1292"/>
      <c r="E18" s="1293" t="s">
        <v>1780</v>
      </c>
      <c r="F18" s="956" t="s">
        <v>0</v>
      </c>
      <c r="G18" s="1283"/>
      <c r="H18" s="1294"/>
      <c r="I18" s="1285">
        <f>SUM(I19:I24)</f>
        <v>184151.7</v>
      </c>
      <c r="J18" s="1286" t="e">
        <f>SUM(J19:J24)</f>
        <v>#REF!</v>
      </c>
    </row>
    <row r="19" spans="2:10" ht="68.25" customHeight="1">
      <c r="B19" s="1287" t="s">
        <v>2122</v>
      </c>
      <c r="C19" s="953" t="s">
        <v>2327</v>
      </c>
      <c r="D19" s="954" t="s">
        <v>1792</v>
      </c>
      <c r="E19" s="955" t="s">
        <v>145</v>
      </c>
      <c r="F19" s="956">
        <v>16875</v>
      </c>
      <c r="G19" s="1288">
        <v>1.1611242889751796</v>
      </c>
      <c r="H19" s="952">
        <v>1.41</v>
      </c>
      <c r="I19" s="1289">
        <f t="shared" ref="I19:I24" si="0">ROUND(H19*F19,2)</f>
        <v>23793.75</v>
      </c>
      <c r="J19" s="561" t="e">
        <f>#REF!*1.2863</f>
        <v>#REF!</v>
      </c>
    </row>
    <row r="20" spans="2:10" ht="68.25" customHeight="1">
      <c r="B20" s="1287" t="s">
        <v>2123</v>
      </c>
      <c r="C20" s="953" t="s">
        <v>2119</v>
      </c>
      <c r="D20" s="954" t="s">
        <v>1792</v>
      </c>
      <c r="E20" s="955">
        <v>97914</v>
      </c>
      <c r="F20" s="956">
        <v>12000</v>
      </c>
      <c r="G20" s="1288">
        <v>1.0950440448871612</v>
      </c>
      <c r="H20" s="952">
        <v>1.32</v>
      </c>
      <c r="I20" s="1289">
        <f t="shared" si="0"/>
        <v>15840</v>
      </c>
      <c r="J20" s="561" t="e">
        <f>#REF!*1.2863</f>
        <v>#REF!</v>
      </c>
    </row>
    <row r="21" spans="2:10" ht="68.25" customHeight="1">
      <c r="B21" s="1287" t="s">
        <v>2124</v>
      </c>
      <c r="C21" s="953" t="s">
        <v>2117</v>
      </c>
      <c r="D21" s="954" t="s">
        <v>1792</v>
      </c>
      <c r="E21" s="955">
        <v>97914</v>
      </c>
      <c r="F21" s="956">
        <v>2890</v>
      </c>
      <c r="G21" s="1288">
        <v>0.76464282444706966</v>
      </c>
      <c r="H21" s="952">
        <v>0.93</v>
      </c>
      <c r="I21" s="1289">
        <f t="shared" si="0"/>
        <v>2687.7</v>
      </c>
      <c r="J21" s="561" t="e">
        <f>#REF!*1.2863</f>
        <v>#REF!</v>
      </c>
    </row>
    <row r="22" spans="2:10" ht="68.25" customHeight="1">
      <c r="B22" s="1287" t="s">
        <v>2125</v>
      </c>
      <c r="C22" s="953" t="s">
        <v>2118</v>
      </c>
      <c r="D22" s="954" t="s">
        <v>1792</v>
      </c>
      <c r="E22" s="955">
        <v>97914</v>
      </c>
      <c r="F22" s="956">
        <v>132141</v>
      </c>
      <c r="G22" s="1288">
        <v>0.76464282444706966</v>
      </c>
      <c r="H22" s="952">
        <v>0.93</v>
      </c>
      <c r="I22" s="1289">
        <f t="shared" si="0"/>
        <v>122891.13</v>
      </c>
      <c r="J22" s="561" t="e">
        <f>#REF!*1.2863</f>
        <v>#REF!</v>
      </c>
    </row>
    <row r="23" spans="2:10" ht="68.25" customHeight="1">
      <c r="B23" s="1287" t="s">
        <v>2126</v>
      </c>
      <c r="C23" s="957" t="s">
        <v>2312</v>
      </c>
      <c r="D23" s="954" t="s">
        <v>31</v>
      </c>
      <c r="E23" s="958" t="s">
        <v>143</v>
      </c>
      <c r="F23" s="959">
        <v>9814.75</v>
      </c>
      <c r="G23" s="1288">
        <v>1.2639904609435111</v>
      </c>
      <c r="H23" s="952">
        <v>1.53</v>
      </c>
      <c r="I23" s="1289">
        <f t="shared" si="0"/>
        <v>15016.57</v>
      </c>
      <c r="J23" s="561" t="e">
        <f>#REF!*1.2863</f>
        <v>#REF!</v>
      </c>
    </row>
    <row r="24" spans="2:10" ht="68.25" customHeight="1">
      <c r="B24" s="1287" t="s">
        <v>2127</v>
      </c>
      <c r="C24" s="953" t="s">
        <v>434</v>
      </c>
      <c r="D24" s="954" t="s">
        <v>1788</v>
      </c>
      <c r="E24" s="1291">
        <v>100574</v>
      </c>
      <c r="F24" s="956">
        <v>4217.8</v>
      </c>
      <c r="G24" s="1288">
        <v>0.76464282444706966</v>
      </c>
      <c r="H24" s="952">
        <v>0.93</v>
      </c>
      <c r="I24" s="1289">
        <f t="shared" si="0"/>
        <v>3922.55</v>
      </c>
      <c r="J24" s="561" t="e">
        <f>#REF!*1.2863</f>
        <v>#REF!</v>
      </c>
    </row>
    <row r="25" spans="2:10" s="769" customFormat="1" ht="68.25" customHeight="1">
      <c r="B25" s="1279" t="s">
        <v>1795</v>
      </c>
      <c r="C25" s="1280" t="s">
        <v>1793</v>
      </c>
      <c r="D25" s="1292"/>
      <c r="E25" s="1293" t="s">
        <v>1780</v>
      </c>
      <c r="F25" s="956" t="s">
        <v>0</v>
      </c>
      <c r="G25" s="1283"/>
      <c r="H25" s="1294"/>
      <c r="I25" s="1285">
        <f>SUM(I26:I31)</f>
        <v>774679.19</v>
      </c>
      <c r="J25" s="1286" t="e">
        <f>SUM(J26:J31)</f>
        <v>#REF!</v>
      </c>
    </row>
    <row r="26" spans="2:10" s="1297" customFormat="1" ht="68.25" customHeight="1">
      <c r="B26" s="1295" t="s">
        <v>2128</v>
      </c>
      <c r="C26" s="1296" t="s">
        <v>1794</v>
      </c>
      <c r="D26" s="963" t="s">
        <v>1788</v>
      </c>
      <c r="E26" s="955" t="s">
        <v>2254</v>
      </c>
      <c r="F26" s="956">
        <v>1381.5</v>
      </c>
      <c r="G26" s="1288">
        <v>329.67506778448683</v>
      </c>
      <c r="H26" s="952">
        <v>398.78</v>
      </c>
      <c r="I26" s="1289">
        <f t="shared" ref="I26:I31" si="1">ROUND(H26*F26,2)</f>
        <v>550914.56999999995</v>
      </c>
      <c r="J26" s="562" t="e">
        <f>#REF!*1.2863</f>
        <v>#REF!</v>
      </c>
    </row>
    <row r="27" spans="2:10" s="1297" customFormat="1" ht="68.25" customHeight="1">
      <c r="B27" s="1295" t="s">
        <v>2129</v>
      </c>
      <c r="C27" s="1296" t="s">
        <v>1805</v>
      </c>
      <c r="D27" s="963" t="s">
        <v>1782</v>
      </c>
      <c r="E27" s="1298">
        <v>92755</v>
      </c>
      <c r="F27" s="956">
        <v>640</v>
      </c>
      <c r="G27" s="1288">
        <v>168.2875016224433</v>
      </c>
      <c r="H27" s="952">
        <v>203.56</v>
      </c>
      <c r="I27" s="1289">
        <f t="shared" si="1"/>
        <v>130278.39999999999</v>
      </c>
      <c r="J27" s="562" t="e">
        <f>#REF!*1.2863</f>
        <v>#REF!</v>
      </c>
    </row>
    <row r="28" spans="2:10" ht="68.25" customHeight="1">
      <c r="B28" s="1295" t="s">
        <v>2130</v>
      </c>
      <c r="C28" s="960" t="s">
        <v>958</v>
      </c>
      <c r="D28" s="954" t="s">
        <v>1788</v>
      </c>
      <c r="E28" s="1291" t="s">
        <v>2113</v>
      </c>
      <c r="F28" s="956">
        <v>66</v>
      </c>
      <c r="G28" s="1288">
        <v>181.24457881678771</v>
      </c>
      <c r="H28" s="952">
        <v>219.23</v>
      </c>
      <c r="I28" s="1289">
        <f t="shared" si="1"/>
        <v>14469.18</v>
      </c>
      <c r="J28" s="561" t="e">
        <f>#REF!*1.2863</f>
        <v>#REF!</v>
      </c>
    </row>
    <row r="29" spans="2:10" ht="68.25" customHeight="1">
      <c r="B29" s="1295" t="s">
        <v>2131</v>
      </c>
      <c r="C29" s="960" t="s">
        <v>1797</v>
      </c>
      <c r="D29" s="954" t="s">
        <v>1788</v>
      </c>
      <c r="E29" s="955" t="s">
        <v>2108</v>
      </c>
      <c r="F29" s="956">
        <v>34</v>
      </c>
      <c r="G29" s="1288">
        <v>101.69740125111156</v>
      </c>
      <c r="H29" s="952">
        <v>123.01</v>
      </c>
      <c r="I29" s="1289">
        <f t="shared" si="1"/>
        <v>4182.34</v>
      </c>
      <c r="J29" s="561" t="e">
        <f>#REF!*1.2863</f>
        <v>#REF!</v>
      </c>
    </row>
    <row r="30" spans="2:10" ht="68.25" customHeight="1">
      <c r="B30" s="1295" t="s">
        <v>2132</v>
      </c>
      <c r="C30" s="960" t="s">
        <v>2115</v>
      </c>
      <c r="D30" s="954" t="s">
        <v>1782</v>
      </c>
      <c r="E30" s="955">
        <v>98504</v>
      </c>
      <c r="F30" s="956">
        <v>4756</v>
      </c>
      <c r="G30" s="1288">
        <v>8.4865913478754997</v>
      </c>
      <c r="H30" s="952">
        <v>10.27</v>
      </c>
      <c r="I30" s="1289">
        <f t="shared" si="1"/>
        <v>48844.12</v>
      </c>
      <c r="J30" s="561" t="e">
        <f>#REF!*1.2863</f>
        <v>#REF!</v>
      </c>
    </row>
    <row r="31" spans="2:10" ht="68.25" customHeight="1">
      <c r="B31" s="1295" t="s">
        <v>2133</v>
      </c>
      <c r="C31" s="960" t="s">
        <v>1799</v>
      </c>
      <c r="D31" s="954" t="s">
        <v>1782</v>
      </c>
      <c r="E31" s="1291" t="s">
        <v>1798</v>
      </c>
      <c r="F31" s="956">
        <v>1852.5</v>
      </c>
      <c r="G31" s="1288">
        <v>11.601802854882079</v>
      </c>
      <c r="H31" s="952">
        <v>14.03</v>
      </c>
      <c r="I31" s="1289">
        <f t="shared" si="1"/>
        <v>25990.58</v>
      </c>
      <c r="J31" s="561" t="e">
        <f>#REF!*1.2863</f>
        <v>#REF!</v>
      </c>
    </row>
    <row r="32" spans="2:10" s="769" customFormat="1" ht="68.25" customHeight="1">
      <c r="B32" s="1279" t="s">
        <v>1796</v>
      </c>
      <c r="C32" s="1280" t="s">
        <v>1800</v>
      </c>
      <c r="D32" s="1292"/>
      <c r="E32" s="1293" t="s">
        <v>1780</v>
      </c>
      <c r="F32" s="956" t="s">
        <v>0</v>
      </c>
      <c r="G32" s="1283"/>
      <c r="H32" s="1294"/>
      <c r="I32" s="1285">
        <f>SUM(I33:I36)</f>
        <v>36784.079999999994</v>
      </c>
      <c r="J32" s="1286" t="e">
        <f>SUM(J33:J36)</f>
        <v>#REF!</v>
      </c>
    </row>
    <row r="33" spans="2:10" ht="68.25" customHeight="1">
      <c r="B33" s="1287" t="s">
        <v>2134</v>
      </c>
      <c r="C33" s="960" t="s">
        <v>1801</v>
      </c>
      <c r="D33" s="954" t="s">
        <v>1802</v>
      </c>
      <c r="E33" s="955" t="s">
        <v>980</v>
      </c>
      <c r="F33" s="956">
        <v>320</v>
      </c>
      <c r="G33" s="1288">
        <v>27.299636839734326</v>
      </c>
      <c r="H33" s="952">
        <v>33.03</v>
      </c>
      <c r="I33" s="1289">
        <f>ROUND(H33*F33,2)</f>
        <v>10569.6</v>
      </c>
      <c r="J33" s="561" t="e">
        <f>#REF!*1.2863</f>
        <v>#REF!</v>
      </c>
    </row>
    <row r="34" spans="2:10" ht="68.25" customHeight="1">
      <c r="B34" s="1287" t="s">
        <v>2135</v>
      </c>
      <c r="C34" s="961" t="s">
        <v>1803</v>
      </c>
      <c r="D34" s="1299" t="s">
        <v>1802</v>
      </c>
      <c r="E34" s="955" t="s">
        <v>981</v>
      </c>
      <c r="F34" s="956">
        <v>49</v>
      </c>
      <c r="G34" s="1288">
        <v>149.0379489182088</v>
      </c>
      <c r="H34" s="952">
        <v>180.28</v>
      </c>
      <c r="I34" s="1289">
        <f>ROUND(H34*F34,2)</f>
        <v>8833.7199999999993</v>
      </c>
      <c r="J34" s="1300" t="e">
        <f>#REF!*1.2863</f>
        <v>#REF!</v>
      </c>
    </row>
    <row r="35" spans="2:10" ht="68.25" customHeight="1">
      <c r="B35" s="1287" t="s">
        <v>2136</v>
      </c>
      <c r="C35" s="960" t="s">
        <v>1804</v>
      </c>
      <c r="D35" s="954" t="s">
        <v>1802</v>
      </c>
      <c r="E35" s="955" t="s">
        <v>979</v>
      </c>
      <c r="F35" s="956">
        <v>520</v>
      </c>
      <c r="G35" s="1288">
        <v>25.819439372162716</v>
      </c>
      <c r="H35" s="952">
        <v>31.24</v>
      </c>
      <c r="I35" s="1289">
        <f>ROUND(H35*F35,2)</f>
        <v>16244.8</v>
      </c>
      <c r="J35" s="561" t="e">
        <f>#REF!*1.2863</f>
        <v>#REF!</v>
      </c>
    </row>
    <row r="36" spans="2:10" ht="68.25" customHeight="1">
      <c r="B36" s="1287" t="s">
        <v>2137</v>
      </c>
      <c r="C36" s="961" t="s">
        <v>2111</v>
      </c>
      <c r="D36" s="1299" t="s">
        <v>1781</v>
      </c>
      <c r="E36" s="955">
        <v>83446</v>
      </c>
      <c r="F36" s="956">
        <v>7</v>
      </c>
      <c r="G36" s="1288">
        <v>134.15233553354699</v>
      </c>
      <c r="H36" s="952">
        <v>162.28</v>
      </c>
      <c r="I36" s="1289">
        <f>ROUND(H36*F36,2)</f>
        <v>1135.96</v>
      </c>
      <c r="J36" s="1300" t="e">
        <f>#REF!*1.2863</f>
        <v>#REF!</v>
      </c>
    </row>
    <row r="37" spans="2:10" ht="68.25" customHeight="1" thickBot="1">
      <c r="B37" s="1301"/>
      <c r="C37" s="1302"/>
      <c r="D37" s="1303"/>
      <c r="E37" s="1303"/>
      <c r="F37" s="1304" t="s">
        <v>0</v>
      </c>
      <c r="G37" s="1305"/>
      <c r="H37" s="962"/>
      <c r="I37" s="1306"/>
      <c r="J37" s="1307"/>
    </row>
    <row r="38" spans="2:10" ht="68.25" customHeight="1" thickBot="1">
      <c r="B38" s="1372" t="s">
        <v>2054</v>
      </c>
      <c r="C38" s="1373"/>
      <c r="D38" s="1308"/>
      <c r="E38" s="1276"/>
      <c r="F38" s="1309" t="s">
        <v>0</v>
      </c>
      <c r="G38" s="1276"/>
      <c r="H38" s="1276"/>
      <c r="I38" s="1277">
        <f>I39+I44+I51+I58</f>
        <v>2197431.84</v>
      </c>
      <c r="J38" s="1278" t="e">
        <f>J39+J44+J51+J58</f>
        <v>#REF!</v>
      </c>
    </row>
    <row r="39" spans="2:10" s="769" customFormat="1" ht="68.25" customHeight="1">
      <c r="B39" s="1279" t="s">
        <v>2138</v>
      </c>
      <c r="C39" s="1280" t="s">
        <v>1785</v>
      </c>
      <c r="D39" s="1292"/>
      <c r="E39" s="1293" t="s">
        <v>1780</v>
      </c>
      <c r="F39" s="956" t="s">
        <v>0</v>
      </c>
      <c r="G39" s="1283"/>
      <c r="H39" s="1284"/>
      <c r="I39" s="1285">
        <f>SUM(I40:I43)</f>
        <v>522091.77999999997</v>
      </c>
      <c r="J39" s="1286" t="e">
        <f>SUM(J40:J43)</f>
        <v>#REF!</v>
      </c>
    </row>
    <row r="40" spans="2:10" ht="68.25" customHeight="1">
      <c r="B40" s="1287" t="s">
        <v>2139</v>
      </c>
      <c r="C40" s="1290" t="s">
        <v>2106</v>
      </c>
      <c r="D40" s="954" t="s">
        <v>1782</v>
      </c>
      <c r="E40" s="955" t="s">
        <v>240</v>
      </c>
      <c r="F40" s="956">
        <v>12010</v>
      </c>
      <c r="G40" s="1288">
        <v>0.20768076713377195</v>
      </c>
      <c r="H40" s="952">
        <v>0.25</v>
      </c>
      <c r="I40" s="1289">
        <f>ROUND(H40*F40,2)</f>
        <v>3002.5</v>
      </c>
      <c r="J40" s="561" t="e">
        <f>#REF!*1.2863</f>
        <v>#REF!</v>
      </c>
    </row>
    <row r="41" spans="2:10" ht="68.25" customHeight="1">
      <c r="B41" s="1287" t="s">
        <v>2146</v>
      </c>
      <c r="C41" s="1290" t="s">
        <v>1787</v>
      </c>
      <c r="D41" s="954" t="s">
        <v>1788</v>
      </c>
      <c r="E41" s="1291" t="s">
        <v>1786</v>
      </c>
      <c r="F41" s="956">
        <v>12210.8</v>
      </c>
      <c r="G41" s="1288">
        <v>3.4172926228375209</v>
      </c>
      <c r="H41" s="952">
        <v>4.13</v>
      </c>
      <c r="I41" s="1289">
        <f>ROUND(H41*F41,2)</f>
        <v>50430.6</v>
      </c>
      <c r="J41" s="561" t="e">
        <f>#REF!*1.2863</f>
        <v>#REF!</v>
      </c>
    </row>
    <row r="42" spans="2:10" ht="68.25" customHeight="1">
      <c r="B42" s="1287" t="s">
        <v>2147</v>
      </c>
      <c r="C42" s="1290" t="s">
        <v>2309</v>
      </c>
      <c r="D42" s="954" t="s">
        <v>31</v>
      </c>
      <c r="E42" s="1291" t="s">
        <v>152</v>
      </c>
      <c r="F42" s="956">
        <v>12508.4</v>
      </c>
      <c r="G42" s="1288">
        <v>28.1133772855388</v>
      </c>
      <c r="H42" s="952">
        <v>34.01</v>
      </c>
      <c r="I42" s="1289">
        <f>ROUND(H42*F42,2)</f>
        <v>425410.68</v>
      </c>
      <c r="J42" s="561"/>
    </row>
    <row r="43" spans="2:10" ht="68.25" customHeight="1">
      <c r="B43" s="1287" t="s">
        <v>2307</v>
      </c>
      <c r="C43" s="960" t="s">
        <v>1790</v>
      </c>
      <c r="D43" s="954" t="s">
        <v>1788</v>
      </c>
      <c r="E43" s="1291" t="s">
        <v>1789</v>
      </c>
      <c r="F43" s="956">
        <v>400</v>
      </c>
      <c r="G43" s="1288">
        <v>89.387690181349399</v>
      </c>
      <c r="H43" s="952">
        <v>108.12</v>
      </c>
      <c r="I43" s="1289">
        <f>ROUND(H43*F43,2)</f>
        <v>43248</v>
      </c>
      <c r="J43" s="561" t="e">
        <f>#REF!*1.2863</f>
        <v>#REF!</v>
      </c>
    </row>
    <row r="44" spans="2:10" s="769" customFormat="1" ht="68.25" customHeight="1">
      <c r="B44" s="1279" t="s">
        <v>2140</v>
      </c>
      <c r="C44" s="1280" t="s">
        <v>1791</v>
      </c>
      <c r="D44" s="1292"/>
      <c r="E44" s="1293" t="s">
        <v>1780</v>
      </c>
      <c r="F44" s="956" t="s">
        <v>0</v>
      </c>
      <c r="G44" s="1283"/>
      <c r="H44" s="1294"/>
      <c r="I44" s="1285">
        <f>SUM(I45:I50)</f>
        <v>329594.59999999998</v>
      </c>
      <c r="J44" s="1286" t="e">
        <f>SUM(J45:J50)</f>
        <v>#REF!</v>
      </c>
    </row>
    <row r="45" spans="2:10" ht="68.25" customHeight="1">
      <c r="B45" s="1287" t="s">
        <v>2141</v>
      </c>
      <c r="C45" s="953" t="s">
        <v>2327</v>
      </c>
      <c r="D45" s="954" t="s">
        <v>1792</v>
      </c>
      <c r="E45" s="955" t="s">
        <v>145</v>
      </c>
      <c r="F45" s="956">
        <v>27458.959999999999</v>
      </c>
      <c r="G45" s="1288">
        <v>1.1611242889751796</v>
      </c>
      <c r="H45" s="952">
        <v>1.41</v>
      </c>
      <c r="I45" s="1289">
        <f t="shared" ref="I45:I50" si="2">ROUND(H45*F45,2)</f>
        <v>38717.129999999997</v>
      </c>
      <c r="J45" s="561" t="e">
        <f>#REF!*1.2863</f>
        <v>#REF!</v>
      </c>
    </row>
    <row r="46" spans="2:10" s="1297" customFormat="1" ht="68.25" customHeight="1">
      <c r="B46" s="1287" t="s">
        <v>2148</v>
      </c>
      <c r="C46" s="953" t="s">
        <v>2119</v>
      </c>
      <c r="D46" s="963" t="s">
        <v>1792</v>
      </c>
      <c r="E46" s="955">
        <v>97914</v>
      </c>
      <c r="F46" s="956">
        <v>12000</v>
      </c>
      <c r="G46" s="1288">
        <v>1.0950440448871612</v>
      </c>
      <c r="H46" s="952">
        <v>1.32</v>
      </c>
      <c r="I46" s="1289">
        <f t="shared" si="2"/>
        <v>15840</v>
      </c>
      <c r="J46" s="562" t="e">
        <f>#REF!*1.2863</f>
        <v>#REF!</v>
      </c>
    </row>
    <row r="47" spans="2:10" s="1297" customFormat="1" ht="68.25" customHeight="1">
      <c r="B47" s="1287" t="s">
        <v>2149</v>
      </c>
      <c r="C47" s="953" t="s">
        <v>2117</v>
      </c>
      <c r="D47" s="963" t="s">
        <v>1792</v>
      </c>
      <c r="E47" s="955">
        <v>97914</v>
      </c>
      <c r="F47" s="956">
        <v>10115</v>
      </c>
      <c r="G47" s="1288">
        <v>0.76464282444706966</v>
      </c>
      <c r="H47" s="952">
        <v>0.93</v>
      </c>
      <c r="I47" s="1289">
        <f t="shared" si="2"/>
        <v>9406.9500000000007</v>
      </c>
      <c r="J47" s="562" t="e">
        <f>#REF!*1.2863</f>
        <v>#REF!</v>
      </c>
    </row>
    <row r="48" spans="2:10" s="1297" customFormat="1" ht="68.25" customHeight="1">
      <c r="B48" s="1287" t="s">
        <v>2150</v>
      </c>
      <c r="C48" s="953" t="s">
        <v>2118</v>
      </c>
      <c r="D48" s="963" t="s">
        <v>1792</v>
      </c>
      <c r="E48" s="955">
        <v>97914</v>
      </c>
      <c r="F48" s="956">
        <v>221609.45</v>
      </c>
      <c r="G48" s="1288">
        <v>0.76464282444706966</v>
      </c>
      <c r="H48" s="952">
        <v>0.93</v>
      </c>
      <c r="I48" s="1289">
        <f t="shared" si="2"/>
        <v>206096.79</v>
      </c>
      <c r="J48" s="562" t="e">
        <f>#REF!*1.2863</f>
        <v>#REF!</v>
      </c>
    </row>
    <row r="49" spans="2:10" ht="68.25" customHeight="1">
      <c r="B49" s="1287" t="s">
        <v>2151</v>
      </c>
      <c r="C49" s="957" t="s">
        <v>2283</v>
      </c>
      <c r="D49" s="954" t="s">
        <v>31</v>
      </c>
      <c r="E49" s="958" t="s">
        <v>142</v>
      </c>
      <c r="F49" s="959">
        <v>15635.5</v>
      </c>
      <c r="G49" s="1288">
        <v>2.9004507137205198</v>
      </c>
      <c r="H49" s="952">
        <v>3.51</v>
      </c>
      <c r="I49" s="1289">
        <f t="shared" si="2"/>
        <v>54880.61</v>
      </c>
      <c r="J49" s="561" t="e">
        <f>#REF!*1.2863</f>
        <v>#REF!</v>
      </c>
    </row>
    <row r="50" spans="2:10" ht="68.25" customHeight="1">
      <c r="B50" s="1287" t="s">
        <v>2152</v>
      </c>
      <c r="C50" s="1290" t="s">
        <v>434</v>
      </c>
      <c r="D50" s="954" t="s">
        <v>1788</v>
      </c>
      <c r="E50" s="1291">
        <v>100574</v>
      </c>
      <c r="F50" s="956">
        <v>5003.3599999999997</v>
      </c>
      <c r="G50" s="1288">
        <v>0.76464282444706966</v>
      </c>
      <c r="H50" s="952">
        <v>0.93</v>
      </c>
      <c r="I50" s="1289">
        <f t="shared" si="2"/>
        <v>4653.12</v>
      </c>
      <c r="J50" s="561" t="e">
        <f>#REF!*1.2863</f>
        <v>#REF!</v>
      </c>
    </row>
    <row r="51" spans="2:10" s="769" customFormat="1" ht="68.25" customHeight="1">
      <c r="B51" s="1279" t="s">
        <v>2142</v>
      </c>
      <c r="C51" s="1280" t="s">
        <v>1793</v>
      </c>
      <c r="D51" s="1292"/>
      <c r="E51" s="1293" t="s">
        <v>1780</v>
      </c>
      <c r="F51" s="956" t="s">
        <v>0</v>
      </c>
      <c r="G51" s="1283"/>
      <c r="H51" s="1294"/>
      <c r="I51" s="1285">
        <f>SUM(I52:I57)</f>
        <v>1289035.7199999997</v>
      </c>
      <c r="J51" s="1286" t="e">
        <f>SUM(J52:J57)</f>
        <v>#REF!</v>
      </c>
    </row>
    <row r="52" spans="2:10" ht="68.25" customHeight="1">
      <c r="B52" s="1287" t="s">
        <v>2143</v>
      </c>
      <c r="C52" s="1290" t="s">
        <v>1794</v>
      </c>
      <c r="D52" s="954" t="s">
        <v>1788</v>
      </c>
      <c r="E52" s="955" t="s">
        <v>2254</v>
      </c>
      <c r="F52" s="956">
        <v>2184.75</v>
      </c>
      <c r="G52" s="1288">
        <v>329.67506778448683</v>
      </c>
      <c r="H52" s="952">
        <v>398.78</v>
      </c>
      <c r="I52" s="1289">
        <f t="shared" ref="I52:I57" si="3">ROUND(H52*F52,2)</f>
        <v>871234.61</v>
      </c>
      <c r="J52" s="561" t="e">
        <f>#REF!*1.2863</f>
        <v>#REF!</v>
      </c>
    </row>
    <row r="53" spans="2:10" s="1297" customFormat="1" ht="68.25" customHeight="1">
      <c r="B53" s="1287" t="s">
        <v>2153</v>
      </c>
      <c r="C53" s="1296" t="s">
        <v>1805</v>
      </c>
      <c r="D53" s="963" t="s">
        <v>1782</v>
      </c>
      <c r="E53" s="1298">
        <v>92755</v>
      </c>
      <c r="F53" s="956">
        <v>1126</v>
      </c>
      <c r="G53" s="1288">
        <v>168.2875016224433</v>
      </c>
      <c r="H53" s="952">
        <v>203.56</v>
      </c>
      <c r="I53" s="1289">
        <f t="shared" si="3"/>
        <v>229208.56</v>
      </c>
      <c r="J53" s="562" t="e">
        <f>#REF!*1.2863</f>
        <v>#REF!</v>
      </c>
    </row>
    <row r="54" spans="2:10" ht="68.25" customHeight="1">
      <c r="B54" s="1287" t="s">
        <v>2154</v>
      </c>
      <c r="C54" s="960" t="s">
        <v>958</v>
      </c>
      <c r="D54" s="954" t="s">
        <v>1788</v>
      </c>
      <c r="E54" s="1291" t="s">
        <v>2113</v>
      </c>
      <c r="F54" s="956">
        <v>231</v>
      </c>
      <c r="G54" s="1288">
        <v>181.24457881678771</v>
      </c>
      <c r="H54" s="952">
        <v>219.23</v>
      </c>
      <c r="I54" s="1289">
        <f t="shared" si="3"/>
        <v>50642.13</v>
      </c>
      <c r="J54" s="561" t="e">
        <f>#REF!*1.2863</f>
        <v>#REF!</v>
      </c>
    </row>
    <row r="55" spans="2:10" ht="68.25" customHeight="1">
      <c r="B55" s="1287" t="s">
        <v>2155</v>
      </c>
      <c r="C55" s="960" t="s">
        <v>1797</v>
      </c>
      <c r="D55" s="954" t="s">
        <v>1788</v>
      </c>
      <c r="E55" s="955" t="s">
        <v>2108</v>
      </c>
      <c r="F55" s="956">
        <v>119</v>
      </c>
      <c r="G55" s="1288">
        <v>101.69740125111156</v>
      </c>
      <c r="H55" s="952">
        <v>123.01</v>
      </c>
      <c r="I55" s="1289">
        <f t="shared" si="3"/>
        <v>14638.19</v>
      </c>
      <c r="J55" s="561" t="e">
        <f>#REF!*1.2863</f>
        <v>#REF!</v>
      </c>
    </row>
    <row r="56" spans="2:10" ht="68.25" customHeight="1">
      <c r="B56" s="1287" t="s">
        <v>2156</v>
      </c>
      <c r="C56" s="960" t="s">
        <v>2115</v>
      </c>
      <c r="D56" s="954" t="s">
        <v>1782</v>
      </c>
      <c r="E56" s="955">
        <v>98504</v>
      </c>
      <c r="F56" s="956">
        <v>7755</v>
      </c>
      <c r="G56" s="1288">
        <v>8.4865913478754997</v>
      </c>
      <c r="H56" s="952">
        <v>10.27</v>
      </c>
      <c r="I56" s="1289">
        <f t="shared" si="3"/>
        <v>79643.850000000006</v>
      </c>
      <c r="J56" s="561" t="e">
        <f>#REF!*1.2863</f>
        <v>#REF!</v>
      </c>
    </row>
    <row r="57" spans="2:10" ht="68.25" customHeight="1">
      <c r="B57" s="1287" t="s">
        <v>2157</v>
      </c>
      <c r="C57" s="960" t="s">
        <v>1799</v>
      </c>
      <c r="D57" s="954" t="s">
        <v>1782</v>
      </c>
      <c r="E57" s="1291" t="s">
        <v>1798</v>
      </c>
      <c r="F57" s="956">
        <v>3112.5</v>
      </c>
      <c r="G57" s="1288">
        <v>11.601802854882079</v>
      </c>
      <c r="H57" s="952">
        <v>14.03</v>
      </c>
      <c r="I57" s="1289">
        <f t="shared" si="3"/>
        <v>43668.38</v>
      </c>
      <c r="J57" s="561" t="e">
        <f>#REF!*1.2863</f>
        <v>#REF!</v>
      </c>
    </row>
    <row r="58" spans="2:10" s="769" customFormat="1" ht="68.25" customHeight="1">
      <c r="B58" s="1279" t="s">
        <v>2144</v>
      </c>
      <c r="C58" s="1280" t="s">
        <v>1800</v>
      </c>
      <c r="D58" s="1292"/>
      <c r="E58" s="1293" t="s">
        <v>1780</v>
      </c>
      <c r="F58" s="956" t="s">
        <v>0</v>
      </c>
      <c r="G58" s="1283"/>
      <c r="H58" s="1294"/>
      <c r="I58" s="1285">
        <f>SUM(I59:I62)</f>
        <v>56709.740000000005</v>
      </c>
      <c r="J58" s="1286" t="e">
        <f>SUM(J59:J62)</f>
        <v>#REF!</v>
      </c>
    </row>
    <row r="59" spans="2:10" ht="68.25" customHeight="1">
      <c r="B59" s="1287" t="s">
        <v>2145</v>
      </c>
      <c r="C59" s="960" t="s">
        <v>1806</v>
      </c>
      <c r="D59" s="954" t="s">
        <v>1802</v>
      </c>
      <c r="E59" s="955" t="s">
        <v>980</v>
      </c>
      <c r="F59" s="956">
        <v>566.5</v>
      </c>
      <c r="G59" s="1288">
        <v>27.299636839734326</v>
      </c>
      <c r="H59" s="952">
        <v>33.03</v>
      </c>
      <c r="I59" s="1289">
        <f>ROUND(H59*F59,2)</f>
        <v>18711.5</v>
      </c>
      <c r="J59" s="561" t="e">
        <f>#REF!*1.2863</f>
        <v>#REF!</v>
      </c>
    </row>
    <row r="60" spans="2:10" ht="68.25" customHeight="1">
      <c r="B60" s="1287" t="s">
        <v>2158</v>
      </c>
      <c r="C60" s="961" t="s">
        <v>1807</v>
      </c>
      <c r="D60" s="1299" t="s">
        <v>1802</v>
      </c>
      <c r="E60" s="955" t="s">
        <v>981</v>
      </c>
      <c r="F60" s="956">
        <v>96</v>
      </c>
      <c r="G60" s="1288">
        <v>149.0379489182088</v>
      </c>
      <c r="H60" s="952">
        <v>180.28</v>
      </c>
      <c r="I60" s="1289">
        <f>ROUND(H60*F60,2)</f>
        <v>17306.88</v>
      </c>
      <c r="J60" s="1300" t="e">
        <f>#REF!*1.2863</f>
        <v>#REF!</v>
      </c>
    </row>
    <row r="61" spans="2:10" ht="68.25" customHeight="1">
      <c r="B61" s="1287" t="s">
        <v>2159</v>
      </c>
      <c r="C61" s="960" t="s">
        <v>1808</v>
      </c>
      <c r="D61" s="954" t="s">
        <v>1802</v>
      </c>
      <c r="E61" s="955" t="s">
        <v>683</v>
      </c>
      <c r="F61" s="956">
        <v>600</v>
      </c>
      <c r="G61" s="1288">
        <v>25.819439372162716</v>
      </c>
      <c r="H61" s="952">
        <v>31.24</v>
      </c>
      <c r="I61" s="1289">
        <f>ROUND(H61*F61,2)</f>
        <v>18744</v>
      </c>
      <c r="J61" s="561" t="e">
        <f>#REF!*1.2863</f>
        <v>#REF!</v>
      </c>
    </row>
    <row r="62" spans="2:10" ht="68.25" customHeight="1">
      <c r="B62" s="1287" t="s">
        <v>2160</v>
      </c>
      <c r="C62" s="961" t="s">
        <v>2112</v>
      </c>
      <c r="D62" s="1299" t="s">
        <v>1781</v>
      </c>
      <c r="E62" s="955">
        <v>83446</v>
      </c>
      <c r="F62" s="956">
        <v>12</v>
      </c>
      <c r="G62" s="1288">
        <v>134.15233553354699</v>
      </c>
      <c r="H62" s="952">
        <v>162.28</v>
      </c>
      <c r="I62" s="1289">
        <f>ROUND(H62*F62,2)</f>
        <v>1947.36</v>
      </c>
      <c r="J62" s="1300" t="e">
        <f>#REF!*1.2863</f>
        <v>#REF!</v>
      </c>
    </row>
    <row r="63" spans="2:10" ht="68.25" customHeight="1" thickBot="1">
      <c r="B63" s="1310"/>
      <c r="C63" s="1311"/>
      <c r="D63" s="1312"/>
      <c r="E63" s="1311"/>
      <c r="F63" s="1311"/>
      <c r="G63" s="1311"/>
      <c r="H63" s="860" t="s">
        <v>2036</v>
      </c>
      <c r="I63" s="1313">
        <f>I13+I18+I25+I32+I39+I44+I51+I58</f>
        <v>3529086.44</v>
      </c>
      <c r="J63" s="1314" t="e">
        <f>J13+J18+J25+J32+J39+J44+J51+J58+#REF!+#REF!+#REF!+#REF!</f>
        <v>#REF!</v>
      </c>
    </row>
    <row r="64" spans="2:10">
      <c r="H64" s="1316"/>
    </row>
    <row r="65" spans="8:8">
      <c r="H65" s="1316"/>
    </row>
    <row r="66" spans="8:8">
      <c r="H66" s="1316"/>
    </row>
    <row r="67" spans="8:8">
      <c r="H67" s="1316"/>
    </row>
    <row r="68" spans="8:8">
      <c r="H68" s="1316"/>
    </row>
    <row r="69" spans="8:8">
      <c r="H69" s="1316"/>
    </row>
    <row r="70" spans="8:8">
      <c r="H70" s="1316"/>
    </row>
    <row r="71" spans="8:8">
      <c r="H71" s="1316"/>
    </row>
    <row r="72" spans="8:8">
      <c r="H72" s="1316"/>
    </row>
    <row r="73" spans="8:8">
      <c r="H73" s="1316"/>
    </row>
    <row r="74" spans="8:8">
      <c r="H74" s="1316"/>
    </row>
    <row r="75" spans="8:8">
      <c r="H75" s="1316"/>
    </row>
    <row r="76" spans="8:8">
      <c r="H76" s="1316"/>
    </row>
    <row r="77" spans="8:8">
      <c r="H77" s="1316"/>
    </row>
    <row r="78" spans="8:8">
      <c r="H78" s="1316"/>
    </row>
    <row r="79" spans="8:8">
      <c r="H79" s="1316"/>
    </row>
    <row r="80" spans="8:8">
      <c r="H80" s="1316"/>
    </row>
    <row r="81" spans="8:8">
      <c r="H81" s="1316"/>
    </row>
    <row r="82" spans="8:8">
      <c r="H82" s="1316"/>
    </row>
    <row r="83" spans="8:8">
      <c r="H83" s="1316"/>
    </row>
    <row r="84" spans="8:8">
      <c r="H84" s="1316"/>
    </row>
    <row r="85" spans="8:8">
      <c r="H85" s="1316"/>
    </row>
    <row r="86" spans="8:8">
      <c r="H86" s="1316"/>
    </row>
    <row r="87" spans="8:8">
      <c r="H87" s="1316"/>
    </row>
    <row r="88" spans="8:8">
      <c r="H88" s="1316"/>
    </row>
    <row r="89" spans="8:8">
      <c r="H89" s="1316"/>
    </row>
    <row r="90" spans="8:8">
      <c r="H90" s="1316"/>
    </row>
    <row r="91" spans="8:8">
      <c r="H91" s="1316"/>
    </row>
    <row r="92" spans="8:8">
      <c r="H92" s="1316"/>
    </row>
    <row r="93" spans="8:8">
      <c r="H93" s="1316"/>
    </row>
    <row r="94" spans="8:8">
      <c r="H94" s="1316"/>
    </row>
    <row r="95" spans="8:8">
      <c r="H95" s="1316"/>
    </row>
    <row r="96" spans="8:8">
      <c r="H96" s="1316"/>
    </row>
    <row r="97" spans="8:8">
      <c r="H97" s="1316"/>
    </row>
    <row r="98" spans="8:8">
      <c r="H98" s="1316"/>
    </row>
    <row r="99" spans="8:8">
      <c r="H99" s="1316"/>
    </row>
    <row r="100" spans="8:8">
      <c r="H100" s="1316"/>
    </row>
    <row r="101" spans="8:8">
      <c r="H101" s="1316"/>
    </row>
    <row r="102" spans="8:8">
      <c r="H102" s="1316"/>
    </row>
    <row r="103" spans="8:8">
      <c r="H103" s="1316"/>
    </row>
    <row r="104" spans="8:8">
      <c r="H104" s="1316"/>
    </row>
    <row r="105" spans="8:8">
      <c r="H105" s="1316"/>
    </row>
    <row r="106" spans="8:8">
      <c r="H106" s="1316"/>
    </row>
    <row r="107" spans="8:8">
      <c r="H107" s="1316"/>
    </row>
    <row r="108" spans="8:8">
      <c r="H108" s="1316"/>
    </row>
    <row r="109" spans="8:8">
      <c r="H109" s="1316"/>
    </row>
    <row r="110" spans="8:8">
      <c r="H110" s="1316"/>
    </row>
    <row r="111" spans="8:8">
      <c r="H111" s="1316"/>
    </row>
    <row r="112" spans="8:8">
      <c r="H112" s="1316"/>
    </row>
    <row r="113" spans="8:8">
      <c r="H113" s="1316"/>
    </row>
    <row r="114" spans="8:8">
      <c r="H114" s="1316"/>
    </row>
    <row r="115" spans="8:8">
      <c r="H115" s="1316"/>
    </row>
    <row r="116" spans="8:8">
      <c r="H116" s="1316"/>
    </row>
    <row r="117" spans="8:8">
      <c r="H117" s="1316"/>
    </row>
    <row r="118" spans="8:8">
      <c r="H118" s="1316"/>
    </row>
    <row r="119" spans="8:8">
      <c r="H119" s="1316"/>
    </row>
    <row r="120" spans="8:8">
      <c r="H120" s="1316"/>
    </row>
    <row r="121" spans="8:8">
      <c r="H121" s="1316"/>
    </row>
    <row r="122" spans="8:8">
      <c r="H122" s="1316"/>
    </row>
    <row r="123" spans="8:8">
      <c r="H123" s="1316"/>
    </row>
    <row r="124" spans="8:8">
      <c r="H124" s="1316"/>
    </row>
    <row r="125" spans="8:8">
      <c r="H125" s="1316"/>
    </row>
    <row r="126" spans="8:8">
      <c r="H126" s="1316"/>
    </row>
    <row r="127" spans="8:8">
      <c r="H127" s="1316"/>
    </row>
    <row r="128" spans="8:8">
      <c r="H128" s="1316"/>
    </row>
    <row r="129" spans="8:8">
      <c r="H129" s="1316"/>
    </row>
    <row r="130" spans="8:8">
      <c r="H130" s="1316"/>
    </row>
    <row r="131" spans="8:8">
      <c r="H131" s="1316"/>
    </row>
    <row r="132" spans="8:8">
      <c r="H132" s="1316"/>
    </row>
    <row r="133" spans="8:8">
      <c r="H133" s="1316"/>
    </row>
    <row r="134" spans="8:8">
      <c r="H134" s="1316"/>
    </row>
    <row r="135" spans="8:8">
      <c r="H135" s="1316"/>
    </row>
    <row r="136" spans="8:8">
      <c r="H136" s="1316"/>
    </row>
    <row r="137" spans="8:8">
      <c r="H137" s="1316"/>
    </row>
    <row r="138" spans="8:8">
      <c r="H138" s="1316"/>
    </row>
    <row r="139" spans="8:8">
      <c r="H139" s="1316"/>
    </row>
    <row r="140" spans="8:8">
      <c r="H140" s="1316"/>
    </row>
    <row r="141" spans="8:8">
      <c r="H141" s="1316"/>
    </row>
    <row r="142" spans="8:8">
      <c r="H142" s="1316"/>
    </row>
    <row r="143" spans="8:8">
      <c r="H143" s="1316"/>
    </row>
    <row r="144" spans="8:8">
      <c r="H144" s="1316"/>
    </row>
    <row r="145" spans="8:8">
      <c r="H145" s="1316"/>
    </row>
    <row r="146" spans="8:8">
      <c r="H146" s="1316"/>
    </row>
    <row r="147" spans="8:8">
      <c r="H147" s="1316"/>
    </row>
    <row r="148" spans="8:8">
      <c r="H148" s="1316"/>
    </row>
    <row r="149" spans="8:8">
      <c r="H149" s="1316"/>
    </row>
    <row r="150" spans="8:8">
      <c r="H150" s="1316"/>
    </row>
    <row r="151" spans="8:8">
      <c r="H151" s="1316"/>
    </row>
    <row r="152" spans="8:8">
      <c r="H152" s="1316"/>
    </row>
    <row r="153" spans="8:8">
      <c r="H153" s="1316"/>
    </row>
    <row r="154" spans="8:8">
      <c r="H154" s="1316"/>
    </row>
    <row r="155" spans="8:8">
      <c r="H155" s="1316"/>
    </row>
    <row r="156" spans="8:8">
      <c r="H156" s="1316"/>
    </row>
    <row r="157" spans="8:8">
      <c r="H157" s="1316"/>
    </row>
    <row r="158" spans="8:8">
      <c r="H158" s="1316"/>
    </row>
    <row r="159" spans="8:8">
      <c r="H159" s="1316"/>
    </row>
    <row r="160" spans="8:8">
      <c r="H160" s="1316"/>
    </row>
    <row r="161" spans="8:8">
      <c r="H161" s="1316"/>
    </row>
    <row r="162" spans="8:8">
      <c r="H162" s="1316"/>
    </row>
    <row r="163" spans="8:8">
      <c r="H163" s="1316"/>
    </row>
    <row r="164" spans="8:8">
      <c r="H164" s="1316"/>
    </row>
    <row r="165" spans="8:8">
      <c r="H165" s="1316"/>
    </row>
    <row r="166" spans="8:8">
      <c r="H166" s="1316"/>
    </row>
    <row r="167" spans="8:8">
      <c r="H167" s="1316"/>
    </row>
    <row r="168" spans="8:8">
      <c r="H168" s="1316"/>
    </row>
    <row r="169" spans="8:8">
      <c r="H169" s="1316"/>
    </row>
    <row r="170" spans="8:8">
      <c r="H170" s="1316"/>
    </row>
    <row r="171" spans="8:8">
      <c r="H171" s="1316"/>
    </row>
    <row r="172" spans="8:8">
      <c r="H172" s="1316"/>
    </row>
    <row r="173" spans="8:8">
      <c r="H173" s="1316"/>
    </row>
    <row r="174" spans="8:8">
      <c r="H174" s="1316"/>
    </row>
    <row r="175" spans="8:8">
      <c r="H175" s="1316"/>
    </row>
    <row r="176" spans="8:8">
      <c r="H176" s="1316"/>
    </row>
    <row r="177" spans="8:8">
      <c r="H177" s="1316"/>
    </row>
    <row r="178" spans="8:8">
      <c r="H178" s="1316"/>
    </row>
    <row r="179" spans="8:8">
      <c r="H179" s="1316"/>
    </row>
    <row r="180" spans="8:8">
      <c r="H180" s="1316"/>
    </row>
    <row r="181" spans="8:8">
      <c r="H181" s="1316"/>
    </row>
    <row r="182" spans="8:8">
      <c r="H182" s="1316"/>
    </row>
    <row r="183" spans="8:8">
      <c r="H183" s="1316"/>
    </row>
    <row r="184" spans="8:8">
      <c r="H184" s="1316"/>
    </row>
    <row r="185" spans="8:8">
      <c r="H185" s="1316"/>
    </row>
    <row r="186" spans="8:8">
      <c r="H186" s="1316"/>
    </row>
    <row r="187" spans="8:8">
      <c r="H187" s="1316"/>
    </row>
    <row r="188" spans="8:8">
      <c r="H188" s="1316"/>
    </row>
    <row r="189" spans="8:8">
      <c r="H189" s="1316"/>
    </row>
    <row r="190" spans="8:8">
      <c r="H190" s="1316"/>
    </row>
    <row r="191" spans="8:8">
      <c r="H191" s="1316"/>
    </row>
    <row r="192" spans="8:8">
      <c r="H192" s="1316"/>
    </row>
    <row r="193" spans="8:8">
      <c r="H193" s="1316"/>
    </row>
    <row r="194" spans="8:8">
      <c r="H194" s="1316"/>
    </row>
    <row r="195" spans="8:8">
      <c r="H195" s="1316"/>
    </row>
    <row r="196" spans="8:8">
      <c r="H196" s="1316"/>
    </row>
    <row r="197" spans="8:8">
      <c r="H197" s="1316"/>
    </row>
    <row r="198" spans="8:8">
      <c r="H198" s="1316"/>
    </row>
    <row r="199" spans="8:8">
      <c r="H199" s="1316"/>
    </row>
    <row r="200" spans="8:8">
      <c r="H200" s="1316"/>
    </row>
    <row r="201" spans="8:8">
      <c r="H201" s="1316"/>
    </row>
    <row r="202" spans="8:8">
      <c r="H202" s="1316"/>
    </row>
    <row r="203" spans="8:8">
      <c r="H203" s="1316"/>
    </row>
    <row r="204" spans="8:8">
      <c r="H204" s="1316"/>
    </row>
    <row r="205" spans="8:8">
      <c r="H205" s="1316"/>
    </row>
    <row r="206" spans="8:8">
      <c r="H206" s="1316"/>
    </row>
    <row r="207" spans="8:8">
      <c r="H207" s="1316"/>
    </row>
    <row r="208" spans="8:8">
      <c r="H208" s="1316"/>
    </row>
    <row r="209" spans="8:8">
      <c r="H209" s="1316"/>
    </row>
    <row r="210" spans="8:8">
      <c r="H210" s="1316"/>
    </row>
    <row r="211" spans="8:8">
      <c r="H211" s="1316"/>
    </row>
    <row r="212" spans="8:8">
      <c r="H212" s="1316"/>
    </row>
    <row r="213" spans="8:8">
      <c r="H213" s="1316"/>
    </row>
    <row r="214" spans="8:8">
      <c r="H214" s="1316"/>
    </row>
    <row r="215" spans="8:8">
      <c r="H215" s="1316"/>
    </row>
    <row r="216" spans="8:8">
      <c r="H216" s="1316"/>
    </row>
    <row r="217" spans="8:8">
      <c r="H217" s="1316"/>
    </row>
    <row r="218" spans="8:8">
      <c r="H218" s="1316"/>
    </row>
    <row r="219" spans="8:8">
      <c r="H219" s="1316"/>
    </row>
    <row r="220" spans="8:8">
      <c r="H220" s="1316"/>
    </row>
    <row r="221" spans="8:8">
      <c r="H221" s="1316"/>
    </row>
    <row r="222" spans="8:8">
      <c r="H222" s="1316"/>
    </row>
    <row r="223" spans="8:8">
      <c r="H223" s="1316"/>
    </row>
    <row r="224" spans="8:8">
      <c r="H224" s="1316"/>
    </row>
    <row r="225" spans="8:8">
      <c r="H225" s="1316"/>
    </row>
    <row r="226" spans="8:8">
      <c r="H226" s="1316"/>
    </row>
    <row r="227" spans="8:8">
      <c r="H227" s="1316"/>
    </row>
    <row r="228" spans="8:8">
      <c r="H228" s="1316"/>
    </row>
    <row r="229" spans="8:8">
      <c r="H229" s="1316"/>
    </row>
    <row r="230" spans="8:8">
      <c r="H230" s="1316"/>
    </row>
    <row r="231" spans="8:8">
      <c r="H231" s="1316"/>
    </row>
    <row r="232" spans="8:8">
      <c r="H232" s="1316"/>
    </row>
    <row r="233" spans="8:8">
      <c r="H233" s="1316"/>
    </row>
    <row r="234" spans="8:8">
      <c r="H234" s="1316"/>
    </row>
    <row r="235" spans="8:8">
      <c r="H235" s="1316"/>
    </row>
    <row r="236" spans="8:8">
      <c r="H236" s="1316"/>
    </row>
    <row r="237" spans="8:8">
      <c r="H237" s="1316"/>
    </row>
    <row r="238" spans="8:8">
      <c r="H238" s="1316"/>
    </row>
    <row r="239" spans="8:8">
      <c r="H239" s="1316"/>
    </row>
    <row r="240" spans="8:8">
      <c r="H240" s="1316"/>
    </row>
    <row r="241" spans="8:8">
      <c r="H241" s="1316"/>
    </row>
    <row r="242" spans="8:8">
      <c r="H242" s="1316"/>
    </row>
    <row r="243" spans="8:8">
      <c r="H243" s="1316"/>
    </row>
    <row r="244" spans="8:8">
      <c r="H244" s="1316"/>
    </row>
    <row r="245" spans="8:8">
      <c r="H245" s="1316"/>
    </row>
    <row r="246" spans="8:8">
      <c r="H246" s="1316"/>
    </row>
    <row r="247" spans="8:8">
      <c r="H247" s="1316"/>
    </row>
    <row r="248" spans="8:8">
      <c r="H248" s="1316"/>
    </row>
    <row r="249" spans="8:8">
      <c r="H249" s="1316"/>
    </row>
    <row r="250" spans="8:8">
      <c r="H250" s="1316"/>
    </row>
    <row r="251" spans="8:8">
      <c r="H251" s="1316"/>
    </row>
    <row r="252" spans="8:8">
      <c r="H252" s="1316"/>
    </row>
    <row r="253" spans="8:8">
      <c r="H253" s="1316"/>
    </row>
    <row r="254" spans="8:8">
      <c r="H254" s="1316"/>
    </row>
    <row r="255" spans="8:8">
      <c r="H255" s="1316"/>
    </row>
    <row r="256" spans="8:8">
      <c r="H256" s="1316"/>
    </row>
    <row r="257" spans="8:8">
      <c r="H257" s="1316"/>
    </row>
    <row r="258" spans="8:8">
      <c r="H258" s="1316"/>
    </row>
    <row r="259" spans="8:8">
      <c r="H259" s="1316"/>
    </row>
    <row r="260" spans="8:8">
      <c r="H260" s="1316"/>
    </row>
    <row r="261" spans="8:8">
      <c r="H261" s="1316"/>
    </row>
    <row r="262" spans="8:8">
      <c r="H262" s="1316"/>
    </row>
    <row r="263" spans="8:8">
      <c r="H263" s="1316"/>
    </row>
    <row r="264" spans="8:8">
      <c r="H264" s="1316"/>
    </row>
    <row r="265" spans="8:8">
      <c r="H265" s="1316"/>
    </row>
    <row r="266" spans="8:8">
      <c r="H266" s="1316"/>
    </row>
    <row r="267" spans="8:8">
      <c r="H267" s="1316"/>
    </row>
    <row r="268" spans="8:8">
      <c r="H268" s="1316"/>
    </row>
    <row r="269" spans="8:8">
      <c r="H269" s="1316"/>
    </row>
    <row r="270" spans="8:8">
      <c r="H270" s="1316"/>
    </row>
    <row r="271" spans="8:8">
      <c r="H271" s="1316"/>
    </row>
    <row r="272" spans="8:8">
      <c r="H272" s="1316"/>
    </row>
    <row r="273" spans="8:8">
      <c r="H273" s="1316"/>
    </row>
    <row r="274" spans="8:8">
      <c r="H274" s="1316"/>
    </row>
    <row r="275" spans="8:8">
      <c r="H275" s="1316"/>
    </row>
    <row r="276" spans="8:8">
      <c r="H276" s="1316"/>
    </row>
    <row r="277" spans="8:8">
      <c r="H277" s="1316"/>
    </row>
    <row r="278" spans="8:8">
      <c r="H278" s="1316"/>
    </row>
    <row r="279" spans="8:8">
      <c r="H279" s="1316"/>
    </row>
    <row r="280" spans="8:8">
      <c r="H280" s="1316"/>
    </row>
    <row r="281" spans="8:8">
      <c r="H281" s="1316"/>
    </row>
    <row r="282" spans="8:8">
      <c r="H282" s="1316"/>
    </row>
    <row r="283" spans="8:8">
      <c r="H283" s="1316"/>
    </row>
    <row r="284" spans="8:8">
      <c r="H284" s="1316"/>
    </row>
    <row r="285" spans="8:8">
      <c r="H285" s="1316"/>
    </row>
    <row r="286" spans="8:8">
      <c r="H286" s="1316"/>
    </row>
    <row r="287" spans="8:8">
      <c r="H287" s="1316"/>
    </row>
    <row r="288" spans="8:8">
      <c r="H288" s="1316"/>
    </row>
    <row r="289" spans="8:8">
      <c r="H289" s="1316"/>
    </row>
    <row r="290" spans="8:8">
      <c r="H290" s="1316"/>
    </row>
    <row r="291" spans="8:8">
      <c r="H291" s="1316"/>
    </row>
    <row r="292" spans="8:8">
      <c r="H292" s="1316"/>
    </row>
    <row r="293" spans="8:8">
      <c r="H293" s="1316"/>
    </row>
    <row r="294" spans="8:8">
      <c r="H294" s="1316"/>
    </row>
    <row r="295" spans="8:8">
      <c r="H295" s="1316"/>
    </row>
    <row r="296" spans="8:8">
      <c r="H296" s="1316"/>
    </row>
    <row r="297" spans="8:8">
      <c r="H297" s="1316"/>
    </row>
    <row r="298" spans="8:8">
      <c r="H298" s="1316"/>
    </row>
    <row r="299" spans="8:8">
      <c r="H299" s="1316"/>
    </row>
    <row r="300" spans="8:8">
      <c r="H300" s="1316"/>
    </row>
    <row r="301" spans="8:8">
      <c r="H301" s="1316"/>
    </row>
    <row r="302" spans="8:8">
      <c r="H302" s="1316"/>
    </row>
    <row r="303" spans="8:8">
      <c r="H303" s="1316"/>
    </row>
    <row r="304" spans="8:8">
      <c r="H304" s="1316"/>
    </row>
  </sheetData>
  <mergeCells count="7">
    <mergeCell ref="B12:C12"/>
    <mergeCell ref="B38:C38"/>
    <mergeCell ref="B1:I4"/>
    <mergeCell ref="B5:I5"/>
    <mergeCell ref="B6:I6"/>
    <mergeCell ref="C10:C11"/>
    <mergeCell ref="B10:B11"/>
  </mergeCells>
  <pageMargins left="0.51181102362204722" right="0.51181102362204722" top="0.78740157480314965" bottom="0.78740157480314965" header="0.31496062992125984" footer="0.31496062992125984"/>
  <pageSetup paperSize="9" scale="3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outlinePr summaryBelow="0" summaryRight="0"/>
    <pageSetUpPr fitToPage="1"/>
  </sheetPr>
  <dimension ref="A1:X55"/>
  <sheetViews>
    <sheetView showGridLines="0" view="pageBreakPreview" topLeftCell="D10" zoomScale="60" zoomScaleNormal="90" zoomScalePageLayoutView="55" workbookViewId="0">
      <selection activeCell="C6" sqref="C6"/>
    </sheetView>
  </sheetViews>
  <sheetFormatPr defaultColWidth="9.140625" defaultRowHeight="15" outlineLevelRow="6"/>
  <cols>
    <col min="1" max="1" width="8" style="6" hidden="1" customWidth="1"/>
    <col min="2" max="2" width="9" style="6" hidden="1" customWidth="1"/>
    <col min="3" max="3" width="8.7109375" style="6" hidden="1" customWidth="1"/>
    <col min="4" max="4" width="12.7109375" style="6" customWidth="1"/>
    <col min="5" max="5" width="153.28515625" style="364" bestFit="1" customWidth="1"/>
    <col min="6" max="6" width="15.140625" style="6" customWidth="1"/>
    <col min="7" max="7" width="17.28515625" style="6" bestFit="1" customWidth="1"/>
    <col min="8" max="8" width="17.85546875" style="6" bestFit="1" customWidth="1"/>
    <col min="9" max="10" width="18.5703125" style="6" customWidth="1"/>
    <col min="11" max="11" width="28.140625" style="6" bestFit="1" customWidth="1"/>
    <col min="12" max="13" width="9.140625" style="100"/>
    <col min="14" max="14" width="12.42578125" style="100" bestFit="1" customWidth="1"/>
    <col min="15" max="15" width="13.85546875" style="100" bestFit="1" customWidth="1"/>
    <col min="16" max="20" width="9.140625" style="100"/>
    <col min="21" max="21" width="14.140625" style="100" bestFit="1" customWidth="1"/>
    <col min="22" max="23" width="14" style="100" bestFit="1" customWidth="1"/>
    <col min="24" max="24" width="25.28515625" style="100" bestFit="1" customWidth="1"/>
    <col min="25" max="16384" width="9.140625" style="100"/>
  </cols>
  <sheetData>
    <row r="1" spans="1:24" ht="14.45" customHeight="1">
      <c r="A1" s="159"/>
      <c r="B1" s="159"/>
      <c r="C1" s="159"/>
      <c r="D1" s="113"/>
      <c r="E1" s="1388" t="s">
        <v>2198</v>
      </c>
      <c r="F1" s="1388"/>
      <c r="G1" s="1388"/>
      <c r="H1" s="1388"/>
      <c r="I1" s="1388"/>
      <c r="J1" s="1388"/>
      <c r="K1" s="1388"/>
    </row>
    <row r="2" spans="1:24" ht="46.15" customHeight="1">
      <c r="A2" s="159"/>
      <c r="B2" s="159"/>
      <c r="C2" s="159"/>
      <c r="D2" s="114"/>
      <c r="E2" s="1389"/>
      <c r="F2" s="1389"/>
      <c r="G2" s="1389"/>
      <c r="H2" s="1389"/>
      <c r="I2" s="1389"/>
      <c r="J2" s="1389"/>
      <c r="K2" s="1389"/>
    </row>
    <row r="3" spans="1:24">
      <c r="A3" s="159"/>
      <c r="B3" s="159"/>
      <c r="C3" s="159"/>
      <c r="D3" s="114"/>
      <c r="E3" s="1389"/>
      <c r="F3" s="1389"/>
      <c r="G3" s="1389"/>
      <c r="H3" s="1389"/>
      <c r="I3" s="1389"/>
      <c r="J3" s="1389"/>
      <c r="K3" s="1389"/>
    </row>
    <row r="4" spans="1:24" ht="5.45" customHeight="1" thickBot="1">
      <c r="A4" s="159"/>
      <c r="B4" s="159"/>
      <c r="C4" s="159"/>
      <c r="D4" s="114"/>
      <c r="E4" s="1390"/>
      <c r="F4" s="1390"/>
      <c r="G4" s="1390"/>
      <c r="H4" s="1390"/>
      <c r="I4" s="1390"/>
      <c r="J4" s="1390"/>
      <c r="K4" s="1390"/>
    </row>
    <row r="5" spans="1:24" ht="79.5" customHeight="1" thickBot="1">
      <c r="A5" s="159"/>
      <c r="B5" s="159"/>
      <c r="C5" s="159"/>
      <c r="D5" s="1384" t="str">
        <f>'DIQUE ITIÚBA'!B5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E5" s="1385"/>
      <c r="F5" s="1385"/>
      <c r="G5" s="1385"/>
      <c r="H5" s="1385"/>
      <c r="I5" s="1385"/>
      <c r="J5" s="1385"/>
      <c r="K5" s="1385"/>
    </row>
    <row r="6" spans="1:24" ht="44.25" customHeight="1" thickBot="1">
      <c r="A6" s="159"/>
      <c r="B6" s="159"/>
      <c r="C6" s="159"/>
      <c r="D6" s="1386" t="str">
        <f>'ORÇ. GERAL'!B5</f>
        <v>Planilha de Custos do Valor do Orçamento de Referência</v>
      </c>
      <c r="E6" s="1387"/>
      <c r="F6" s="1387"/>
      <c r="G6" s="1387"/>
      <c r="H6" s="1387"/>
      <c r="I6" s="1387"/>
      <c r="J6" s="1387"/>
      <c r="K6" s="1387"/>
    </row>
    <row r="7" spans="1:24" ht="15.75">
      <c r="A7" s="159"/>
      <c r="B7" s="159"/>
      <c r="C7" s="769"/>
      <c r="D7" s="829"/>
      <c r="E7" s="829"/>
      <c r="F7" s="829"/>
      <c r="G7" s="829"/>
      <c r="H7" s="829"/>
      <c r="I7" s="830" t="str">
        <f>'C.C.U'!G3</f>
        <v xml:space="preserve">BDI SERVIÇOS (%) = </v>
      </c>
      <c r="J7" s="831">
        <f>'C.C.U'!I3</f>
        <v>0.2101044698987744</v>
      </c>
      <c r="K7" s="829"/>
    </row>
    <row r="8" spans="1:24" ht="15.75">
      <c r="A8" s="159"/>
      <c r="B8" s="159"/>
      <c r="C8" s="769"/>
      <c r="D8" s="829"/>
      <c r="E8" s="829"/>
      <c r="F8" s="829"/>
      <c r="G8" s="829"/>
      <c r="H8" s="829"/>
      <c r="I8" s="829" t="str">
        <f>'C.C.U'!G4</f>
        <v>BDI FORNEC. (%)=</v>
      </c>
      <c r="J8" s="831">
        <f>'C.C.U'!I4</f>
        <v>0.13267606746237659</v>
      </c>
      <c r="K8" s="829"/>
    </row>
    <row r="9" spans="1:24" ht="43.5" customHeight="1">
      <c r="A9" s="116" t="s">
        <v>391</v>
      </c>
      <c r="B9" s="115" t="s">
        <v>387</v>
      </c>
      <c r="C9" s="115" t="s">
        <v>388</v>
      </c>
      <c r="D9" s="805" t="s">
        <v>33</v>
      </c>
      <c r="E9" s="806" t="s">
        <v>34</v>
      </c>
      <c r="F9" s="805" t="s">
        <v>26</v>
      </c>
      <c r="G9" s="806" t="s">
        <v>606</v>
      </c>
      <c r="H9" s="806" t="s">
        <v>25</v>
      </c>
      <c r="I9" s="806" t="s">
        <v>2178</v>
      </c>
      <c r="J9" s="806" t="s">
        <v>2172</v>
      </c>
      <c r="K9" s="806" t="s">
        <v>2173</v>
      </c>
    </row>
    <row r="10" spans="1:24" ht="40.5" customHeight="1">
      <c r="A10" s="1257">
        <f>IFERROR(LEFT(D10,LEN(D10)-(LEN(C10)+1)),0)</f>
        <v>0</v>
      </c>
      <c r="B10" s="1257">
        <v>1</v>
      </c>
      <c r="C10" s="1257">
        <v>3</v>
      </c>
      <c r="D10" s="1257">
        <v>5</v>
      </c>
      <c r="E10" s="1258" t="s">
        <v>2162</v>
      </c>
      <c r="F10" s="771"/>
      <c r="G10" s="771"/>
      <c r="H10" s="771"/>
      <c r="I10" s="771"/>
      <c r="J10" s="771"/>
      <c r="K10" s="1259">
        <f>SUMIF($A:$A,$D10,K:K)</f>
        <v>0</v>
      </c>
    </row>
    <row r="11" spans="1:24" ht="51.75" customHeight="1" outlineLevel="1">
      <c r="A11" s="1238" t="str">
        <f>IFERROR(LEFT(D11,LEN(D11)-(LEN(C11)+2)),0)</f>
        <v/>
      </c>
      <c r="B11" s="1238">
        <v>2</v>
      </c>
      <c r="C11" s="1238">
        <v>2</v>
      </c>
      <c r="D11" s="1247" t="s">
        <v>693</v>
      </c>
      <c r="E11" s="1260" t="s">
        <v>998</v>
      </c>
      <c r="F11" s="1249"/>
      <c r="G11" s="1249"/>
      <c r="H11" s="1249"/>
      <c r="I11" s="1249"/>
      <c r="J11" s="1249"/>
      <c r="K11" s="1261"/>
    </row>
    <row r="12" spans="1:24" ht="51.75" customHeight="1" outlineLevel="2">
      <c r="A12" s="1262" t="str">
        <f>IFERROR(LEFT(D12,LEN(D12)-(LEN(C12)+1)),0)</f>
        <v>5</v>
      </c>
      <c r="B12" s="1262">
        <v>2</v>
      </c>
      <c r="C12" s="1262">
        <v>1</v>
      </c>
      <c r="D12" s="1263" t="s">
        <v>693</v>
      </c>
      <c r="E12" s="1264" t="s">
        <v>2163</v>
      </c>
      <c r="F12" s="1265"/>
      <c r="G12" s="1265"/>
      <c r="H12" s="1265"/>
      <c r="I12" s="1265"/>
      <c r="J12" s="1265"/>
      <c r="K12" s="1266"/>
    </row>
    <row r="13" spans="1:24" ht="51.75" customHeight="1" outlineLevel="3">
      <c r="A13" s="1242" t="str">
        <f>IFERROR(LEFT(D13,LEN(D13)-(LEN(C13)+1)),0)</f>
        <v>5.1</v>
      </c>
      <c r="B13" s="1242">
        <v>3</v>
      </c>
      <c r="C13" s="1242">
        <v>1</v>
      </c>
      <c r="D13" s="1243" t="str">
        <f>D12&amp;"."&amp;C13</f>
        <v>5.1.1</v>
      </c>
      <c r="E13" s="1248" t="str">
        <f>"TRECHO TRAPEZOIDAL - RECUPERAÇÃO GEOMETRICA DA SEÇÃO SOLO-CIMENTO, MANTA DE PEAD 1 MM, TELA DE AÇO, 5 CM CONCRETO - L = "&amp;H15&amp;" m"</f>
        <v>TRECHO TRAPEZOIDAL - RECUPERAÇÃO GEOMETRICA DA SEÇÃO SOLO-CIMENTO, MANTA DE PEAD 1 MM, TELA DE AÇO, 5 CM CONCRETO - L = 5251,72 m</v>
      </c>
      <c r="F13" s="785"/>
      <c r="G13" s="785"/>
      <c r="H13" s="1267"/>
      <c r="I13" s="789"/>
      <c r="J13" s="854"/>
      <c r="K13" s="1246">
        <f>K14+K16+K21+K25+K29+K33</f>
        <v>2302456.7400000002</v>
      </c>
      <c r="N13" s="812"/>
      <c r="O13" s="1183">
        <f>(X13-K13)/X13</f>
        <v>5.6032217108551705E-2</v>
      </c>
      <c r="U13" s="1267"/>
      <c r="V13" s="789"/>
      <c r="W13" s="854"/>
      <c r="X13" s="1246">
        <v>2439126.4000000004</v>
      </c>
    </row>
    <row r="14" spans="1:24" s="535" customFormat="1" ht="51.75" customHeight="1" outlineLevel="4">
      <c r="A14" s="702" t="str">
        <f>IFERROR(LEFT(D14,LEN(D14)-(LEN(C14)+1)),0)</f>
        <v>5.1.1</v>
      </c>
      <c r="B14" s="702">
        <v>4</v>
      </c>
      <c r="C14" s="702">
        <v>1</v>
      </c>
      <c r="D14" s="796" t="str">
        <f>D13&amp;"."&amp;C14</f>
        <v>5.1.1.1</v>
      </c>
      <c r="E14" s="797" t="s">
        <v>208</v>
      </c>
      <c r="F14" s="798"/>
      <c r="G14" s="798"/>
      <c r="H14" s="800"/>
      <c r="I14" s="799"/>
      <c r="J14" s="855"/>
      <c r="K14" s="783">
        <f>K15</f>
        <v>12026.44</v>
      </c>
      <c r="O14" s="1183">
        <f t="shared" ref="O14:O55" si="0">(X14-K14)/X14</f>
        <v>5.6282756407288623E-2</v>
      </c>
      <c r="U14" s="800"/>
      <c r="V14" s="799"/>
      <c r="W14" s="855"/>
      <c r="X14" s="783">
        <v>12743.69</v>
      </c>
    </row>
    <row r="15" spans="1:24" ht="51.75" customHeight="1" outlineLevel="5">
      <c r="A15" s="534" t="str">
        <f>IFERROR(LEFT(D15,LEN(D15)-(LEN(C15)+1)),0)</f>
        <v>5.1.1.1</v>
      </c>
      <c r="B15" s="534">
        <v>5</v>
      </c>
      <c r="C15" s="534">
        <f>ROW()-ROW(C14)</f>
        <v>1</v>
      </c>
      <c r="D15" s="792" t="str">
        <f>D14&amp;"."&amp;C15</f>
        <v>5.1.1.1.1</v>
      </c>
      <c r="E15" s="787" t="s">
        <v>2242</v>
      </c>
      <c r="F15" s="788" t="s">
        <v>20</v>
      </c>
      <c r="G15" s="788" t="s">
        <v>140</v>
      </c>
      <c r="H15" s="862">
        <v>5251.72</v>
      </c>
      <c r="I15" s="784">
        <f>J15/1.2101</f>
        <v>1.8924055863151807</v>
      </c>
      <c r="J15" s="786">
        <v>2.29</v>
      </c>
      <c r="K15" s="786">
        <f>ROUND(J15*H15,2)</f>
        <v>12026.44</v>
      </c>
      <c r="O15" s="1183">
        <f t="shared" si="0"/>
        <v>5.6282756407288623E-2</v>
      </c>
      <c r="U15" s="862">
        <v>5251.72</v>
      </c>
      <c r="V15" s="784">
        <v>2.0052599999999998</v>
      </c>
      <c r="W15" s="786">
        <v>2.426574089309216</v>
      </c>
      <c r="X15" s="786">
        <v>12743.69</v>
      </c>
    </row>
    <row r="16" spans="1:24" ht="51.75" customHeight="1" outlineLevel="4">
      <c r="A16" s="702" t="str">
        <f t="shared" ref="A16:A53" si="1">IFERROR(LEFT(D16,LEN(D16)-(LEN(C16)+1)),0)</f>
        <v>5.1.1</v>
      </c>
      <c r="B16" s="702">
        <v>4</v>
      </c>
      <c r="C16" s="702">
        <v>2</v>
      </c>
      <c r="D16" s="796" t="str">
        <f>D13&amp;"."&amp;C16</f>
        <v>5.1.1.2</v>
      </c>
      <c r="E16" s="797" t="s">
        <v>195</v>
      </c>
      <c r="F16" s="798"/>
      <c r="G16" s="798"/>
      <c r="H16" s="863" t="s">
        <v>0</v>
      </c>
      <c r="I16" s="799"/>
      <c r="J16" s="855"/>
      <c r="K16" s="783">
        <f>K17+K18+K19+K20</f>
        <v>104688.65000000001</v>
      </c>
      <c r="O16" s="1183">
        <f t="shared" si="0"/>
        <v>5.5313382553202506E-2</v>
      </c>
      <c r="U16" s="863"/>
      <c r="V16" s="799"/>
      <c r="W16" s="855"/>
      <c r="X16" s="783">
        <v>110818.39</v>
      </c>
    </row>
    <row r="17" spans="1:24" ht="51.75" customHeight="1" outlineLevel="5">
      <c r="A17" s="534" t="str">
        <f t="shared" si="1"/>
        <v>5.1.1.2</v>
      </c>
      <c r="B17" s="534">
        <v>5</v>
      </c>
      <c r="C17" s="534">
        <f>ROW()-ROW(C16)</f>
        <v>1</v>
      </c>
      <c r="D17" s="792" t="str">
        <f>D16&amp;"."&amp;C17</f>
        <v>5.1.1.2.1</v>
      </c>
      <c r="E17" s="787" t="s">
        <v>2094</v>
      </c>
      <c r="F17" s="788" t="s">
        <v>235</v>
      </c>
      <c r="G17" s="788" t="s">
        <v>139</v>
      </c>
      <c r="H17" s="864">
        <v>5251.72</v>
      </c>
      <c r="I17" s="784">
        <f t="shared" ref="I17:I20" si="2">J17/1.2101</f>
        <v>2.1568465416081315</v>
      </c>
      <c r="J17" s="786">
        <v>2.61</v>
      </c>
      <c r="K17" s="786">
        <f>ROUND(J17*H17,2)</f>
        <v>13706.99</v>
      </c>
      <c r="O17" s="1183">
        <f t="shared" si="0"/>
        <v>5.4018371670911121E-2</v>
      </c>
      <c r="U17" s="864">
        <v>5251.72</v>
      </c>
      <c r="V17" s="784">
        <v>2.2799999999999998</v>
      </c>
      <c r="W17" s="786">
        <v>2.7590381913692053</v>
      </c>
      <c r="X17" s="786">
        <v>14489.7</v>
      </c>
    </row>
    <row r="18" spans="1:24" ht="51.75" customHeight="1" outlineLevel="5">
      <c r="A18" s="534" t="str">
        <f t="shared" si="1"/>
        <v>5.1.1.2</v>
      </c>
      <c r="B18" s="534">
        <v>5</v>
      </c>
      <c r="C18" s="534">
        <f>ROW()-ROW(C16)</f>
        <v>2</v>
      </c>
      <c r="D18" s="792" t="str">
        <f>D16&amp;"."&amp;C18</f>
        <v>5.1.1.2.2</v>
      </c>
      <c r="E18" s="787" t="s">
        <v>2281</v>
      </c>
      <c r="F18" s="788" t="s">
        <v>236</v>
      </c>
      <c r="G18" s="788" t="s">
        <v>213</v>
      </c>
      <c r="H18" s="864">
        <v>1381.02</v>
      </c>
      <c r="I18" s="784">
        <f t="shared" si="2"/>
        <v>39.889265349971083</v>
      </c>
      <c r="J18" s="786">
        <v>48.27</v>
      </c>
      <c r="K18" s="786">
        <f>ROUND(J18*H18,2)</f>
        <v>66661.84</v>
      </c>
      <c r="O18" s="1183">
        <f t="shared" si="0"/>
        <v>5.6294860502259278E-2</v>
      </c>
      <c r="U18" s="864">
        <v>1381.0242413510464</v>
      </c>
      <c r="V18" s="784">
        <v>42.268500000000003</v>
      </c>
      <c r="W18" s="786">
        <v>51.149300785916353</v>
      </c>
      <c r="X18" s="786">
        <v>70638.42</v>
      </c>
    </row>
    <row r="19" spans="1:24" ht="51.75" customHeight="1" outlineLevel="5">
      <c r="A19" s="534" t="str">
        <f t="shared" si="1"/>
        <v>5.1.1.2</v>
      </c>
      <c r="B19" s="534">
        <v>5</v>
      </c>
      <c r="C19" s="534">
        <f>ROW()-ROW(C16)</f>
        <v>3</v>
      </c>
      <c r="D19" s="792" t="str">
        <f>D16&amp;"."&amp;C19</f>
        <v>5.1.1.2.3</v>
      </c>
      <c r="E19" s="787" t="s">
        <v>2315</v>
      </c>
      <c r="F19" s="788" t="s">
        <v>236</v>
      </c>
      <c r="G19" s="788" t="s">
        <v>142</v>
      </c>
      <c r="H19" s="864">
        <v>1381.02</v>
      </c>
      <c r="I19" s="784">
        <f t="shared" si="2"/>
        <v>2.9005867283695563</v>
      </c>
      <c r="J19" s="786">
        <v>3.51</v>
      </c>
      <c r="K19" s="786">
        <f>ROUND(J19*H19,2)</f>
        <v>4847.38</v>
      </c>
      <c r="O19" s="1183">
        <f t="shared" si="0"/>
        <v>5.5958369606073165E-2</v>
      </c>
      <c r="U19" s="864">
        <v>1381.0242413510464</v>
      </c>
      <c r="V19" s="784">
        <v>3.0724999999999998</v>
      </c>
      <c r="W19" s="786">
        <v>3.7180459837639841</v>
      </c>
      <c r="X19" s="786">
        <v>5134.71</v>
      </c>
    </row>
    <row r="20" spans="1:24" ht="51.75" customHeight="1" outlineLevel="5">
      <c r="A20" s="534" t="str">
        <f t="shared" si="1"/>
        <v>5.1.1.2</v>
      </c>
      <c r="B20" s="534">
        <v>5</v>
      </c>
      <c r="C20" s="534">
        <f>ROW()-ROW(C16)</f>
        <v>4</v>
      </c>
      <c r="D20" s="792" t="str">
        <f>D16&amp;"."&amp;C20</f>
        <v>5.1.1.2.4</v>
      </c>
      <c r="E20" s="787" t="s">
        <v>2327</v>
      </c>
      <c r="F20" s="788" t="s">
        <v>237</v>
      </c>
      <c r="G20" s="788" t="s">
        <v>145</v>
      </c>
      <c r="H20" s="864">
        <v>13810.24</v>
      </c>
      <c r="I20" s="784">
        <f t="shared" si="2"/>
        <v>1.1651929592595653</v>
      </c>
      <c r="J20" s="786">
        <v>1.41</v>
      </c>
      <c r="K20" s="786">
        <f>ROUND(J20*H20,2)</f>
        <v>19472.439999999999</v>
      </c>
      <c r="O20" s="1183">
        <f t="shared" si="0"/>
        <v>5.269231293139192E-2</v>
      </c>
      <c r="U20" s="864">
        <v>13810.242413510461</v>
      </c>
      <c r="V20" s="784">
        <v>1.23</v>
      </c>
      <c r="W20" s="786">
        <v>1.4884284979754925</v>
      </c>
      <c r="X20" s="786">
        <v>20555.560000000001</v>
      </c>
    </row>
    <row r="21" spans="1:24" ht="51.75" customHeight="1" outlineLevel="5">
      <c r="A21" s="702" t="str">
        <f t="shared" si="1"/>
        <v>5.1.1</v>
      </c>
      <c r="B21" s="702">
        <v>5</v>
      </c>
      <c r="C21" s="702">
        <v>1</v>
      </c>
      <c r="D21" s="796" t="s">
        <v>2316</v>
      </c>
      <c r="E21" s="797" t="s">
        <v>197</v>
      </c>
      <c r="F21" s="798"/>
      <c r="G21" s="798"/>
      <c r="H21" s="865" t="s">
        <v>0</v>
      </c>
      <c r="I21" s="799"/>
      <c r="J21" s="855"/>
      <c r="K21" s="783">
        <f>SUM(K22:K24)</f>
        <v>115562.13</v>
      </c>
      <c r="O21" s="1183">
        <f t="shared" si="0"/>
        <v>5.379667729583737E-2</v>
      </c>
      <c r="U21" s="865"/>
      <c r="V21" s="799"/>
      <c r="W21" s="855"/>
      <c r="X21" s="783">
        <v>122132.45</v>
      </c>
    </row>
    <row r="22" spans="1:24" ht="51.75" customHeight="1" outlineLevel="6">
      <c r="A22" s="534" t="str">
        <f t="shared" si="1"/>
        <v>5.1.1.3</v>
      </c>
      <c r="B22" s="534">
        <v>6</v>
      </c>
      <c r="C22" s="534">
        <f>ROW()-ROW(C21)</f>
        <v>1</v>
      </c>
      <c r="D22" s="792" t="str">
        <f>D21&amp;"."&amp;C22</f>
        <v>5.1.1.3.1</v>
      </c>
      <c r="E22" s="787" t="s">
        <v>2255</v>
      </c>
      <c r="F22" s="788" t="s">
        <v>236</v>
      </c>
      <c r="G22" s="788" t="s">
        <v>101</v>
      </c>
      <c r="H22" s="864">
        <v>6510.54</v>
      </c>
      <c r="I22" s="784">
        <f t="shared" ref="I22:I24" si="3">J22/1.2101</f>
        <v>1.7519213288158004</v>
      </c>
      <c r="J22" s="786">
        <v>2.12</v>
      </c>
      <c r="K22" s="786">
        <f>ROUND(J22*H22,2)</f>
        <v>13802.34</v>
      </c>
      <c r="O22" s="1183">
        <f t="shared" si="0"/>
        <v>5.9702194133127703E-2</v>
      </c>
      <c r="U22" s="864">
        <v>6510.542852083503</v>
      </c>
      <c r="V22" s="784">
        <v>1.8631480000000002</v>
      </c>
      <c r="W22" s="786">
        <v>2.2546037228829618</v>
      </c>
      <c r="X22" s="786">
        <v>14678.69</v>
      </c>
    </row>
    <row r="23" spans="1:24" ht="51.75" customHeight="1" outlineLevel="6">
      <c r="A23" s="534" t="str">
        <f t="shared" si="1"/>
        <v>5.1.1.3</v>
      </c>
      <c r="B23" s="534">
        <v>6</v>
      </c>
      <c r="C23" s="534">
        <f>ROW()-ROW(C21)</f>
        <v>2</v>
      </c>
      <c r="D23" s="792" t="str">
        <f>D21&amp;"."&amp;C23</f>
        <v>5.1.1.3.2</v>
      </c>
      <c r="E23" s="787" t="s">
        <v>2314</v>
      </c>
      <c r="F23" s="788" t="s">
        <v>236</v>
      </c>
      <c r="G23" s="788" t="s">
        <v>143</v>
      </c>
      <c r="H23" s="864">
        <v>6510.54</v>
      </c>
      <c r="I23" s="784">
        <f t="shared" si="3"/>
        <v>1.264358317494422</v>
      </c>
      <c r="J23" s="786">
        <v>1.53</v>
      </c>
      <c r="K23" s="786">
        <f>ROUND(J23*H23,2)</f>
        <v>9961.1299999999992</v>
      </c>
      <c r="O23" s="1183">
        <f t="shared" si="0"/>
        <v>5.5725766851392307E-2</v>
      </c>
      <c r="U23" s="864">
        <v>6510.542852083503</v>
      </c>
      <c r="V23" s="784">
        <v>1.3389680000000002</v>
      </c>
      <c r="W23" s="784">
        <v>1.6202911618514224</v>
      </c>
      <c r="X23" s="786">
        <v>10548.98</v>
      </c>
    </row>
    <row r="24" spans="1:24" ht="51.75" customHeight="1" outlineLevel="6">
      <c r="A24" s="534" t="str">
        <f t="shared" si="1"/>
        <v>5.1.1.3</v>
      </c>
      <c r="B24" s="534">
        <v>6</v>
      </c>
      <c r="C24" s="534">
        <f>ROW()-ROW(C21)</f>
        <v>3</v>
      </c>
      <c r="D24" s="792" t="str">
        <f>D21&amp;"."&amp;C24</f>
        <v>5.1.1.3.3</v>
      </c>
      <c r="E24" s="787" t="s">
        <v>2327</v>
      </c>
      <c r="F24" s="788" t="s">
        <v>237</v>
      </c>
      <c r="G24" s="788" t="s">
        <v>145</v>
      </c>
      <c r="H24" s="864">
        <v>65105.43</v>
      </c>
      <c r="I24" s="784">
        <f t="shared" si="3"/>
        <v>1.1651929592595653</v>
      </c>
      <c r="J24" s="786">
        <v>1.41</v>
      </c>
      <c r="K24" s="786">
        <f>ROUND(J24*H24,2)</f>
        <v>91798.66</v>
      </c>
      <c r="O24" s="1183">
        <f t="shared" si="0"/>
        <v>5.2692137580829301E-2</v>
      </c>
      <c r="U24" s="864">
        <v>65105.428520835027</v>
      </c>
      <c r="V24" s="784">
        <v>1.23</v>
      </c>
      <c r="W24" s="786">
        <v>1.4884284979754925</v>
      </c>
      <c r="X24" s="786">
        <v>96904.78</v>
      </c>
    </row>
    <row r="25" spans="1:24" ht="51.75" customHeight="1" outlineLevel="5">
      <c r="A25" s="702" t="str">
        <f t="shared" si="1"/>
        <v>5.1.1</v>
      </c>
      <c r="B25" s="702">
        <v>5</v>
      </c>
      <c r="C25" s="702">
        <v>2</v>
      </c>
      <c r="D25" s="796" t="s">
        <v>2317</v>
      </c>
      <c r="E25" s="797" t="s">
        <v>198</v>
      </c>
      <c r="F25" s="798"/>
      <c r="G25" s="798"/>
      <c r="H25" s="865" t="s">
        <v>0</v>
      </c>
      <c r="I25" s="799"/>
      <c r="J25" s="855"/>
      <c r="K25" s="783">
        <f>SUM(K26:K28)</f>
        <v>757787.15</v>
      </c>
      <c r="O25" s="1183">
        <f t="shared" si="0"/>
        <v>5.6150600264394342E-2</v>
      </c>
      <c r="U25" s="865"/>
      <c r="V25" s="799"/>
      <c r="W25" s="855"/>
      <c r="X25" s="783">
        <v>802868.71</v>
      </c>
    </row>
    <row r="26" spans="1:24" ht="51.75" customHeight="1" outlineLevel="6">
      <c r="A26" s="534" t="str">
        <f t="shared" ref="A26" si="4">IFERROR(LEFT(D26,LEN(D26)-(LEN(C26)+1)),0)</f>
        <v>5.1.1.4</v>
      </c>
      <c r="B26" s="534">
        <v>6</v>
      </c>
      <c r="C26" s="534">
        <f>ROW()-ROW(C25)</f>
        <v>1</v>
      </c>
      <c r="D26" s="792" t="str">
        <f>D25&amp;"."&amp;C26</f>
        <v>5.1.1.4.1</v>
      </c>
      <c r="E26" s="787" t="s">
        <v>2327</v>
      </c>
      <c r="F26" s="788" t="s">
        <v>237</v>
      </c>
      <c r="G26" s="788" t="s">
        <v>145</v>
      </c>
      <c r="H26" s="864">
        <v>22035.29</v>
      </c>
      <c r="I26" s="784">
        <f t="shared" ref="I26:I28" si="5">J26/1.2101</f>
        <v>1.1651929592595653</v>
      </c>
      <c r="J26" s="786">
        <v>1.41</v>
      </c>
      <c r="K26" s="786">
        <f>ROUND(J26*H26,2)</f>
        <v>31069.759999999998</v>
      </c>
      <c r="O26" s="1183">
        <f t="shared" si="0"/>
        <v>5.2692012762992776E-2</v>
      </c>
      <c r="U26" s="864">
        <v>22035.287166982962</v>
      </c>
      <c r="V26" s="784">
        <v>1.23</v>
      </c>
      <c r="W26" s="786">
        <v>1.4884284979754925</v>
      </c>
      <c r="X26" s="786">
        <v>32797.949999999997</v>
      </c>
    </row>
    <row r="27" spans="1:24" ht="51.75" customHeight="1" outlineLevel="6">
      <c r="A27" s="534" t="str">
        <f>IFERROR(LEFT(D27,LEN(D27)-(LEN(C27)+1)),0)</f>
        <v>5.1.1.4</v>
      </c>
      <c r="B27" s="534">
        <v>6</v>
      </c>
      <c r="C27" s="534">
        <f>ROW()-ROW(C25)</f>
        <v>2</v>
      </c>
      <c r="D27" s="792" t="str">
        <f>D25&amp;"."&amp;C27</f>
        <v>5.1.1.4.2</v>
      </c>
      <c r="E27" s="787" t="s">
        <v>2288</v>
      </c>
      <c r="F27" s="788" t="s">
        <v>236</v>
      </c>
      <c r="G27" s="788" t="s">
        <v>154</v>
      </c>
      <c r="H27" s="864">
        <v>1972.89</v>
      </c>
      <c r="I27" s="784">
        <f t="shared" si="5"/>
        <v>237.03826130071894</v>
      </c>
      <c r="J27" s="786">
        <v>286.83999999999997</v>
      </c>
      <c r="K27" s="786">
        <f>ROUND(J27*H27,2)</f>
        <v>565903.77</v>
      </c>
      <c r="O27" s="1183">
        <f t="shared" si="0"/>
        <v>5.6347627412106756E-2</v>
      </c>
      <c r="U27" s="864">
        <v>1972.8917733586377</v>
      </c>
      <c r="V27" s="784">
        <v>251.19119999999998</v>
      </c>
      <c r="W27" s="786">
        <v>303.967593919237</v>
      </c>
      <c r="X27" s="786">
        <v>599695.17000000004</v>
      </c>
    </row>
    <row r="28" spans="1:24" ht="51.75" customHeight="1" outlineLevel="5">
      <c r="A28" s="702"/>
      <c r="B28" s="702"/>
      <c r="C28" s="702">
        <v>1</v>
      </c>
      <c r="D28" s="792" t="str">
        <f>D25&amp;"."&amp;C28</f>
        <v>5.1.1.4.1</v>
      </c>
      <c r="E28" s="787" t="s">
        <v>2303</v>
      </c>
      <c r="F28" s="788" t="s">
        <v>236</v>
      </c>
      <c r="G28" s="788" t="s">
        <v>151</v>
      </c>
      <c r="H28" s="864">
        <v>4407.0600000000004</v>
      </c>
      <c r="I28" s="784">
        <f t="shared" si="5"/>
        <v>30.154532683249322</v>
      </c>
      <c r="J28" s="786">
        <v>36.49</v>
      </c>
      <c r="K28" s="786">
        <f>ROUND(J28*H28,2)</f>
        <v>160813.62</v>
      </c>
      <c r="O28" s="1183">
        <f t="shared" si="0"/>
        <v>5.6122887087287569E-2</v>
      </c>
      <c r="U28" s="864">
        <v>4407.0574333965924</v>
      </c>
      <c r="V28" s="784">
        <v>31.947420000000001</v>
      </c>
      <c r="W28" s="786">
        <v>38.659715743733507</v>
      </c>
      <c r="X28" s="786">
        <v>170375.59</v>
      </c>
    </row>
    <row r="29" spans="1:24" ht="51.75" customHeight="1" outlineLevel="5">
      <c r="A29" s="702" t="str">
        <f t="shared" si="1"/>
        <v>5.1.1</v>
      </c>
      <c r="B29" s="702">
        <v>5</v>
      </c>
      <c r="C29" s="702">
        <v>3</v>
      </c>
      <c r="D29" s="796" t="s">
        <v>2318</v>
      </c>
      <c r="E29" s="797" t="s">
        <v>316</v>
      </c>
      <c r="F29" s="798"/>
      <c r="G29" s="798"/>
      <c r="H29" s="865" t="s">
        <v>0</v>
      </c>
      <c r="I29" s="799"/>
      <c r="J29" s="855"/>
      <c r="K29" s="783">
        <f>SUM(K30:K32)</f>
        <v>663920.71</v>
      </c>
      <c r="O29" s="1183">
        <f t="shared" si="0"/>
        <v>5.6294411607828075E-2</v>
      </c>
      <c r="U29" s="865"/>
      <c r="V29" s="799"/>
      <c r="W29" s="855"/>
      <c r="X29" s="783">
        <v>703525.25000000012</v>
      </c>
    </row>
    <row r="30" spans="1:24" ht="51.75" customHeight="1" outlineLevel="6">
      <c r="A30" s="534" t="str">
        <f t="shared" si="1"/>
        <v>5.1.1.5</v>
      </c>
      <c r="B30" s="534">
        <v>6</v>
      </c>
      <c r="C30" s="534">
        <f>ROW()-ROW(C29)</f>
        <v>1</v>
      </c>
      <c r="D30" s="792" t="str">
        <f>D29&amp;"."&amp;C30</f>
        <v>5.1.1.5.1</v>
      </c>
      <c r="E30" s="787" t="s">
        <v>2244</v>
      </c>
      <c r="F30" s="788" t="s">
        <v>236</v>
      </c>
      <c r="G30" s="788" t="s">
        <v>144</v>
      </c>
      <c r="H30" s="864">
        <v>420.14</v>
      </c>
      <c r="I30" s="784">
        <f t="shared" ref="I30:I32" si="6">J30/1.2101</f>
        <v>53.384017849764483</v>
      </c>
      <c r="J30" s="786">
        <v>64.599999999999994</v>
      </c>
      <c r="K30" s="786">
        <f>ROUND(J30*H30,2)</f>
        <v>27141.040000000001</v>
      </c>
      <c r="O30" s="1183">
        <f t="shared" si="0"/>
        <v>5.6317665932565042E-2</v>
      </c>
      <c r="U30" s="864">
        <v>420.13760000000002</v>
      </c>
      <c r="V30" s="784">
        <v>56.57</v>
      </c>
      <c r="W30" s="786">
        <v>68.455609862173674</v>
      </c>
      <c r="X30" s="786">
        <v>28760.78</v>
      </c>
    </row>
    <row r="31" spans="1:24" ht="51.75" customHeight="1" outlineLevel="6">
      <c r="A31" s="534" t="str">
        <f t="shared" si="1"/>
        <v>5.1.1.5</v>
      </c>
      <c r="B31" s="534">
        <v>6</v>
      </c>
      <c r="C31" s="534">
        <f>ROW()-ROW(C29)</f>
        <v>2</v>
      </c>
      <c r="D31" s="792" t="str">
        <f>D29&amp;"."&amp;C31</f>
        <v>5.1.1.5.2</v>
      </c>
      <c r="E31" s="787" t="s">
        <v>2240</v>
      </c>
      <c r="F31" s="792" t="s">
        <v>235</v>
      </c>
      <c r="G31" s="788" t="s">
        <v>153</v>
      </c>
      <c r="H31" s="864">
        <v>23930.29</v>
      </c>
      <c r="I31" s="784">
        <f t="shared" si="6"/>
        <v>21.651103214610362</v>
      </c>
      <c r="J31" s="786">
        <v>26.2</v>
      </c>
      <c r="K31" s="786">
        <f>ROUND(J31*H31,2)</f>
        <v>626973.6</v>
      </c>
      <c r="O31" s="1183">
        <f t="shared" si="0"/>
        <v>5.6290545184942815E-2</v>
      </c>
      <c r="U31" s="864">
        <v>23930.293733586379</v>
      </c>
      <c r="V31" s="784">
        <v>22.942463600000004</v>
      </c>
      <c r="W31" s="786">
        <v>27.762777752849932</v>
      </c>
      <c r="X31" s="786">
        <v>664371.43000000005</v>
      </c>
    </row>
    <row r="32" spans="1:24" ht="51.75" customHeight="1" outlineLevel="6">
      <c r="A32" s="534" t="str">
        <f t="shared" si="1"/>
        <v>5.1.1.5</v>
      </c>
      <c r="B32" s="534">
        <v>6</v>
      </c>
      <c r="C32" s="534">
        <f>ROW()-ROW(C29)</f>
        <v>3</v>
      </c>
      <c r="D32" s="792" t="str">
        <f>D29&amp;"."&amp;C32</f>
        <v>5.1.1.5.3</v>
      </c>
      <c r="E32" s="787" t="s">
        <v>2243</v>
      </c>
      <c r="F32" s="788" t="s">
        <v>236</v>
      </c>
      <c r="G32" s="788" t="s">
        <v>149</v>
      </c>
      <c r="H32" s="864">
        <v>420.14</v>
      </c>
      <c r="I32" s="784">
        <f t="shared" si="6"/>
        <v>19.287662176679614</v>
      </c>
      <c r="J32" s="786">
        <v>23.34</v>
      </c>
      <c r="K32" s="786">
        <f>ROUND(J32*H32,2)</f>
        <v>9806.07</v>
      </c>
      <c r="O32" s="1183">
        <f t="shared" si="0"/>
        <v>5.647721936988611E-2</v>
      </c>
      <c r="U32" s="864">
        <v>420.13760000000002</v>
      </c>
      <c r="V32" s="784">
        <v>20.442219999999999</v>
      </c>
      <c r="W32" s="786">
        <v>24.737221796654122</v>
      </c>
      <c r="X32" s="786">
        <v>10393.040000000001</v>
      </c>
    </row>
    <row r="33" spans="1:24" ht="51.75" customHeight="1" outlineLevel="5">
      <c r="A33" s="702" t="str">
        <f t="shared" si="1"/>
        <v>5.1.1</v>
      </c>
      <c r="B33" s="702">
        <v>5</v>
      </c>
      <c r="C33" s="702">
        <v>4</v>
      </c>
      <c r="D33" s="796" t="s">
        <v>2319</v>
      </c>
      <c r="E33" s="797" t="s">
        <v>200</v>
      </c>
      <c r="F33" s="798"/>
      <c r="G33" s="798"/>
      <c r="H33" s="865" t="s">
        <v>0</v>
      </c>
      <c r="I33" s="799"/>
      <c r="J33" s="855"/>
      <c r="K33" s="783">
        <f>SUM(K34:K35)</f>
        <v>648471.66</v>
      </c>
      <c r="O33" s="1183">
        <f t="shared" si="0"/>
        <v>5.6134093095386826E-2</v>
      </c>
      <c r="U33" s="865"/>
      <c r="V33" s="799"/>
      <c r="W33" s="855"/>
      <c r="X33" s="783">
        <v>687037.91</v>
      </c>
    </row>
    <row r="34" spans="1:24" ht="51.75" customHeight="1" outlineLevel="6">
      <c r="A34" s="534" t="str">
        <f t="shared" si="1"/>
        <v>5.1.1.6</v>
      </c>
      <c r="B34" s="534">
        <v>6</v>
      </c>
      <c r="C34" s="534">
        <f>ROW()-ROW(C33)</f>
        <v>1</v>
      </c>
      <c r="D34" s="792" t="str">
        <f>D33&amp;"."&amp;C34</f>
        <v>5.1.1.6.1</v>
      </c>
      <c r="E34" s="787" t="s">
        <v>2232</v>
      </c>
      <c r="F34" s="792" t="s">
        <v>235</v>
      </c>
      <c r="G34" s="788" t="s">
        <v>216</v>
      </c>
      <c r="H34" s="864">
        <v>19728.919999999998</v>
      </c>
      <c r="I34" s="784">
        <f t="shared" ref="I34:I35" si="7">J34/1.2101</f>
        <v>8.6356499462854313</v>
      </c>
      <c r="J34" s="786">
        <v>10.45</v>
      </c>
      <c r="K34" s="786">
        <f>ROUND(J34*H34,2)</f>
        <v>206167.21</v>
      </c>
      <c r="O34" s="1183">
        <f t="shared" si="0"/>
        <v>5.5638560406695223E-2</v>
      </c>
      <c r="U34" s="864">
        <v>19728.917733586371</v>
      </c>
      <c r="V34" s="784">
        <v>9.1443999999999992</v>
      </c>
      <c r="W34" s="786">
        <v>11.065679314542352</v>
      </c>
      <c r="X34" s="786">
        <v>218313.88</v>
      </c>
    </row>
    <row r="35" spans="1:24" ht="51.75" customHeight="1" outlineLevel="6">
      <c r="A35" s="534" t="str">
        <f t="shared" si="1"/>
        <v>5.1.1.6</v>
      </c>
      <c r="B35" s="534">
        <v>6</v>
      </c>
      <c r="C35" s="534">
        <f>ROW()-ROW(C33)</f>
        <v>2</v>
      </c>
      <c r="D35" s="792" t="str">
        <f>D33&amp;"."&amp;C35</f>
        <v>5.1.1.6.2</v>
      </c>
      <c r="E35" s="787" t="s">
        <v>2074</v>
      </c>
      <c r="F35" s="788" t="s">
        <v>236</v>
      </c>
      <c r="G35" s="788" t="s">
        <v>221</v>
      </c>
      <c r="H35" s="864">
        <v>986.45</v>
      </c>
      <c r="I35" s="784">
        <f t="shared" si="7"/>
        <v>370.53136104454177</v>
      </c>
      <c r="J35" s="786">
        <v>448.38</v>
      </c>
      <c r="K35" s="786">
        <f>ROUND(J35*H35,2)</f>
        <v>442304.45</v>
      </c>
      <c r="O35" s="1183">
        <f t="shared" si="0"/>
        <v>5.636489343206922E-2</v>
      </c>
      <c r="U35" s="864">
        <v>986.44588667931885</v>
      </c>
      <c r="V35" s="784">
        <v>392.66399999999999</v>
      </c>
      <c r="W35" s="786">
        <v>475.16446156833234</v>
      </c>
      <c r="X35" s="786">
        <v>468724.03</v>
      </c>
    </row>
    <row r="36" spans="1:24" ht="51.75" customHeight="1" outlineLevel="3">
      <c r="A36" s="1242" t="str">
        <f t="shared" si="1"/>
        <v>5.1</v>
      </c>
      <c r="B36" s="1242">
        <v>3</v>
      </c>
      <c r="C36" s="1268">
        <v>2</v>
      </c>
      <c r="D36" s="1269" t="str">
        <f>D12&amp;"."&amp;C36</f>
        <v>5.1.2</v>
      </c>
      <c r="E36" s="1270" t="str">
        <f>"RECONSTRUÇÃO DE CANAL COM A RETIRADA DE CANAL TRAPEZOIDAL EXISTENTE E EXECUÇÃO DE CANAL RETANGULAR EM CONCRETO ARMADO - L = "&amp;H38&amp;" m"</f>
        <v>RECONSTRUÇÃO DE CANAL COM A RETIRADA DE CANAL TRAPEZOIDAL EXISTENTE E EXECUÇÃO DE CANAL RETANGULAR EM CONCRETO ARMADO - L = 1014,84 m</v>
      </c>
      <c r="F36" s="802"/>
      <c r="G36" s="802"/>
      <c r="H36" s="863" t="s">
        <v>0</v>
      </c>
      <c r="I36" s="803"/>
      <c r="J36" s="856"/>
      <c r="K36" s="804">
        <f>K37+K39+K44</f>
        <v>319897.89999999997</v>
      </c>
      <c r="O36" s="1183">
        <f t="shared" si="0"/>
        <v>5.6298436560330165E-2</v>
      </c>
      <c r="U36" s="863"/>
      <c r="V36" s="803"/>
      <c r="W36" s="856"/>
      <c r="X36" s="804">
        <v>338982.06</v>
      </c>
    </row>
    <row r="37" spans="1:24" ht="51.75" customHeight="1" outlineLevel="4">
      <c r="A37" s="702" t="str">
        <f t="shared" si="1"/>
        <v>5.1.2</v>
      </c>
      <c r="B37" s="702">
        <v>4</v>
      </c>
      <c r="C37" s="702">
        <v>1</v>
      </c>
      <c r="D37" s="796" t="str">
        <f>D36&amp;"."&amp;C37</f>
        <v>5.1.2.1</v>
      </c>
      <c r="E37" s="797" t="s">
        <v>208</v>
      </c>
      <c r="F37" s="798"/>
      <c r="G37" s="798"/>
      <c r="H37" s="863" t="s">
        <v>0</v>
      </c>
      <c r="I37" s="799"/>
      <c r="J37" s="855"/>
      <c r="K37" s="783">
        <f>SUM(K38)</f>
        <v>2323.98</v>
      </c>
      <c r="O37" s="1183">
        <f t="shared" si="0"/>
        <v>5.6282435494481364E-2</v>
      </c>
      <c r="U37" s="863"/>
      <c r="V37" s="799"/>
      <c r="W37" s="855"/>
      <c r="X37" s="783">
        <v>2462.58</v>
      </c>
    </row>
    <row r="38" spans="1:24" ht="51.75" customHeight="1" outlineLevel="5">
      <c r="A38" s="534" t="str">
        <f t="shared" si="1"/>
        <v>5.1.2.1</v>
      </c>
      <c r="B38" s="534">
        <v>5</v>
      </c>
      <c r="C38" s="534">
        <f>ROW()-ROW(C37)</f>
        <v>1</v>
      </c>
      <c r="D38" s="801" t="str">
        <f>D37&amp;"."&amp;C38</f>
        <v>5.1.2.1.1</v>
      </c>
      <c r="E38" s="787" t="s">
        <v>2242</v>
      </c>
      <c r="F38" s="792" t="s">
        <v>20</v>
      </c>
      <c r="G38" s="788" t="s">
        <v>140</v>
      </c>
      <c r="H38" s="864">
        <v>1014.84</v>
      </c>
      <c r="I38" s="784">
        <f>J38/1.2101</f>
        <v>1.8924055863151807</v>
      </c>
      <c r="J38" s="786">
        <v>2.29</v>
      </c>
      <c r="K38" s="786">
        <f>ROUND(J38*H38,2)</f>
        <v>2323.98</v>
      </c>
      <c r="O38" s="1183">
        <f t="shared" si="0"/>
        <v>5.6282435494481364E-2</v>
      </c>
      <c r="U38" s="864">
        <v>1014.8399999999999</v>
      </c>
      <c r="V38" s="784">
        <v>2.0052599999999998</v>
      </c>
      <c r="W38" s="786">
        <v>2.426574089309216</v>
      </c>
      <c r="X38" s="786">
        <v>2462.58</v>
      </c>
    </row>
    <row r="39" spans="1:24" ht="51.75" customHeight="1" outlineLevel="4">
      <c r="A39" s="702" t="str">
        <f t="shared" si="1"/>
        <v>5.1.2</v>
      </c>
      <c r="B39" s="702">
        <v>4</v>
      </c>
      <c r="C39" s="702">
        <v>2</v>
      </c>
      <c r="D39" s="796" t="str">
        <f>D36&amp;"."&amp;C39</f>
        <v>5.1.2.2</v>
      </c>
      <c r="E39" s="797" t="s">
        <v>195</v>
      </c>
      <c r="F39" s="798"/>
      <c r="G39" s="798"/>
      <c r="H39" s="863" t="s">
        <v>0</v>
      </c>
      <c r="I39" s="799"/>
      <c r="J39" s="855"/>
      <c r="K39" s="783">
        <f>SUM(K40:K43)</f>
        <v>28431</v>
      </c>
      <c r="O39" s="1183">
        <f t="shared" si="0"/>
        <v>5.4527533131941155E-2</v>
      </c>
      <c r="U39" s="863"/>
      <c r="V39" s="799"/>
      <c r="W39" s="855"/>
      <c r="X39" s="783">
        <v>30070.68</v>
      </c>
    </row>
    <row r="40" spans="1:24" ht="51.75" customHeight="1" outlineLevel="5">
      <c r="A40" s="534" t="str">
        <f t="shared" si="1"/>
        <v>5.1.2.2</v>
      </c>
      <c r="B40" s="534">
        <v>5</v>
      </c>
      <c r="C40" s="534">
        <f>ROW()-ROW(C39)</f>
        <v>1</v>
      </c>
      <c r="D40" s="796" t="str">
        <f>D39&amp;"."&amp;C40</f>
        <v>5.1.2.2.1</v>
      </c>
      <c r="E40" s="787" t="s">
        <v>2094</v>
      </c>
      <c r="F40" s="792" t="s">
        <v>235</v>
      </c>
      <c r="G40" s="788" t="s">
        <v>139</v>
      </c>
      <c r="H40" s="864">
        <v>6089.04</v>
      </c>
      <c r="I40" s="784">
        <f t="shared" ref="I40:I43" si="8">J40/1.2101</f>
        <v>2.1568465416081315</v>
      </c>
      <c r="J40" s="786">
        <v>2.61</v>
      </c>
      <c r="K40" s="786">
        <f>ROUND(J40*H40,2)</f>
        <v>15892.39</v>
      </c>
      <c r="O40" s="1183">
        <f t="shared" si="0"/>
        <v>5.4018210833523317E-2</v>
      </c>
      <c r="U40" s="864">
        <v>6089.04</v>
      </c>
      <c r="V40" s="784">
        <v>2.2799999999999998</v>
      </c>
      <c r="W40" s="786">
        <v>2.7590381913692053</v>
      </c>
      <c r="X40" s="786">
        <v>16799.89</v>
      </c>
    </row>
    <row r="41" spans="1:24" ht="51.75" customHeight="1" outlineLevel="5">
      <c r="A41" s="534" t="str">
        <f t="shared" si="1"/>
        <v>5.1.2.2</v>
      </c>
      <c r="B41" s="534">
        <v>5</v>
      </c>
      <c r="C41" s="534">
        <f>ROW()-ROW(C39)</f>
        <v>2</v>
      </c>
      <c r="D41" s="796" t="str">
        <f>D39&amp;"."&amp;C41</f>
        <v>5.1.2.2.2</v>
      </c>
      <c r="E41" s="787" t="s">
        <v>2281</v>
      </c>
      <c r="F41" s="788" t="s">
        <v>236</v>
      </c>
      <c r="G41" s="788" t="s">
        <v>213</v>
      </c>
      <c r="H41" s="864">
        <v>159.29</v>
      </c>
      <c r="I41" s="784">
        <f t="shared" si="8"/>
        <v>39.889265349971083</v>
      </c>
      <c r="J41" s="786">
        <v>48.27</v>
      </c>
      <c r="K41" s="786">
        <f>ROUND(J41*H41,2)</f>
        <v>7688.93</v>
      </c>
      <c r="O41" s="1183">
        <f t="shared" si="0"/>
        <v>5.6320586365432648E-2</v>
      </c>
      <c r="U41" s="864">
        <v>159.29487607264247</v>
      </c>
      <c r="V41" s="784">
        <v>42.268500000000003</v>
      </c>
      <c r="W41" s="786">
        <v>51.149300785916353</v>
      </c>
      <c r="X41" s="786">
        <v>8147.82</v>
      </c>
    </row>
    <row r="42" spans="1:24" ht="51.75" customHeight="1" outlineLevel="5">
      <c r="A42" s="534" t="str">
        <f t="shared" si="1"/>
        <v>5.1.2.2</v>
      </c>
      <c r="B42" s="534">
        <v>5</v>
      </c>
      <c r="C42" s="534">
        <f>ROW()-ROW(C39)</f>
        <v>3</v>
      </c>
      <c r="D42" s="796" t="str">
        <f>D39&amp;"."&amp;C42</f>
        <v>5.1.2.2.3</v>
      </c>
      <c r="E42" s="787" t="s">
        <v>2315</v>
      </c>
      <c r="F42" s="788" t="s">
        <v>236</v>
      </c>
      <c r="G42" s="788" t="s">
        <v>142</v>
      </c>
      <c r="H42" s="864">
        <v>275.39</v>
      </c>
      <c r="I42" s="784">
        <f t="shared" si="8"/>
        <v>2.9005867283695563</v>
      </c>
      <c r="J42" s="786">
        <v>3.51</v>
      </c>
      <c r="K42" s="786">
        <f>ROUND(J42*H42,2)</f>
        <v>966.62</v>
      </c>
      <c r="O42" s="1183">
        <f t="shared" si="0"/>
        <v>5.5970622991806031E-2</v>
      </c>
      <c r="U42" s="864">
        <v>275.39371018415324</v>
      </c>
      <c r="V42" s="784">
        <v>3.0724999999999998</v>
      </c>
      <c r="W42" s="786">
        <v>3.7180459837639841</v>
      </c>
      <c r="X42" s="786">
        <v>1023.93</v>
      </c>
    </row>
    <row r="43" spans="1:24" ht="51.75" customHeight="1" outlineLevel="5">
      <c r="A43" s="534" t="str">
        <f t="shared" si="1"/>
        <v>5.1.2.2</v>
      </c>
      <c r="B43" s="534">
        <v>5</v>
      </c>
      <c r="C43" s="534">
        <f>ROW()-ROW(C39)</f>
        <v>4</v>
      </c>
      <c r="D43" s="796" t="str">
        <f>D39&amp;"."&amp;C43</f>
        <v>5.1.2.2.4</v>
      </c>
      <c r="E43" s="787" t="s">
        <v>2327</v>
      </c>
      <c r="F43" s="788" t="s">
        <v>237</v>
      </c>
      <c r="G43" s="788" t="s">
        <v>145</v>
      </c>
      <c r="H43" s="864">
        <v>2753.94</v>
      </c>
      <c r="I43" s="784">
        <f t="shared" si="8"/>
        <v>1.1651929592595653</v>
      </c>
      <c r="J43" s="786">
        <v>1.41</v>
      </c>
      <c r="K43" s="786">
        <f>ROUND(J43*H43,2)</f>
        <v>3883.06</v>
      </c>
      <c r="O43" s="1183">
        <f t="shared" si="0"/>
        <v>5.2690386041609749E-2</v>
      </c>
      <c r="U43" s="864">
        <v>2753.9371018415322</v>
      </c>
      <c r="V43" s="784">
        <v>1.23</v>
      </c>
      <c r="W43" s="786">
        <v>1.4884284979754925</v>
      </c>
      <c r="X43" s="786">
        <v>4099.04</v>
      </c>
    </row>
    <row r="44" spans="1:24" ht="51.75" customHeight="1" outlineLevel="4">
      <c r="A44" s="702" t="str">
        <f t="shared" si="1"/>
        <v>5.1.2</v>
      </c>
      <c r="B44" s="702">
        <v>4</v>
      </c>
      <c r="C44" s="702">
        <v>3</v>
      </c>
      <c r="D44" s="796" t="str">
        <f>D36&amp;"."&amp;C44</f>
        <v>5.1.2.3</v>
      </c>
      <c r="E44" s="797" t="s">
        <v>2164</v>
      </c>
      <c r="F44" s="798"/>
      <c r="G44" s="798"/>
      <c r="H44" s="866" t="s">
        <v>0</v>
      </c>
      <c r="I44" s="799"/>
      <c r="J44" s="855"/>
      <c r="K44" s="783">
        <f>SUM(K45:K53)</f>
        <v>289142.92</v>
      </c>
      <c r="O44" s="1183">
        <f t="shared" si="0"/>
        <v>5.6472337303980324E-2</v>
      </c>
      <c r="U44" s="866"/>
      <c r="V44" s="799"/>
      <c r="W44" s="855"/>
      <c r="X44" s="783">
        <v>306448.8</v>
      </c>
    </row>
    <row r="45" spans="1:24" ht="51.75" customHeight="1" outlineLevel="5">
      <c r="A45" s="534" t="str">
        <f t="shared" si="1"/>
        <v>5.1.2.3</v>
      </c>
      <c r="B45" s="534">
        <v>5</v>
      </c>
      <c r="C45" s="534">
        <f>ROW()-ROW(C44)</f>
        <v>1</v>
      </c>
      <c r="D45" s="792" t="str">
        <f>D44&amp;"."&amp;C45</f>
        <v>5.1.2.3.1</v>
      </c>
      <c r="E45" s="787" t="s">
        <v>2244</v>
      </c>
      <c r="F45" s="788" t="s">
        <v>236</v>
      </c>
      <c r="G45" s="788" t="s">
        <v>144</v>
      </c>
      <c r="H45" s="864">
        <v>116.1</v>
      </c>
      <c r="I45" s="784">
        <f t="shared" ref="I45:I53" si="9">J45/1.2101</f>
        <v>53.384017849764483</v>
      </c>
      <c r="J45" s="786">
        <v>64.599999999999994</v>
      </c>
      <c r="K45" s="786">
        <f t="shared" ref="K45:K53" si="10">ROUND(J45*H45,2)</f>
        <v>7500.06</v>
      </c>
      <c r="O45" s="1183">
        <f t="shared" si="0"/>
        <v>5.6313714042694481E-2</v>
      </c>
      <c r="U45" s="864">
        <v>116.0988341115108</v>
      </c>
      <c r="V45" s="784">
        <v>56.57</v>
      </c>
      <c r="W45" s="786">
        <v>68.455609862173674</v>
      </c>
      <c r="X45" s="786">
        <v>7947.62</v>
      </c>
    </row>
    <row r="46" spans="1:24" ht="51.75" customHeight="1" outlineLevel="5">
      <c r="A46" s="534" t="str">
        <f t="shared" si="1"/>
        <v>5.1.2.3</v>
      </c>
      <c r="B46" s="534">
        <v>5</v>
      </c>
      <c r="C46" s="534">
        <f>ROW()-ROW(C44)</f>
        <v>2</v>
      </c>
      <c r="D46" s="792" t="str">
        <f>D44&amp;"."&amp;C46</f>
        <v>5.1.2.3.2</v>
      </c>
      <c r="E46" s="787" t="s">
        <v>2303</v>
      </c>
      <c r="F46" s="792" t="s">
        <v>235</v>
      </c>
      <c r="G46" s="788" t="s">
        <v>151</v>
      </c>
      <c r="H46" s="864">
        <v>175.06</v>
      </c>
      <c r="I46" s="784">
        <f t="shared" si="9"/>
        <v>30.154532683249322</v>
      </c>
      <c r="J46" s="786">
        <v>36.49</v>
      </c>
      <c r="K46" s="786">
        <f t="shared" si="10"/>
        <v>6387.94</v>
      </c>
      <c r="O46" s="1183">
        <f t="shared" si="0"/>
        <v>5.6123361166233607E-2</v>
      </c>
      <c r="U46" s="864">
        <v>175.0599</v>
      </c>
      <c r="V46" s="784">
        <v>31.947420000000001</v>
      </c>
      <c r="W46" s="786">
        <v>38.659715743733507</v>
      </c>
      <c r="X46" s="786">
        <v>6767.77</v>
      </c>
    </row>
    <row r="47" spans="1:24" ht="51.75" customHeight="1" outlineLevel="5">
      <c r="A47" s="534" t="str">
        <f t="shared" si="1"/>
        <v>5.1.2.3</v>
      </c>
      <c r="B47" s="534">
        <v>5</v>
      </c>
      <c r="C47" s="534">
        <f>ROW()-ROW(C44)</f>
        <v>3</v>
      </c>
      <c r="D47" s="792" t="str">
        <f>D44&amp;"."&amp;C47</f>
        <v>5.1.2.3.3</v>
      </c>
      <c r="E47" s="787" t="s">
        <v>2292</v>
      </c>
      <c r="F47" s="788" t="s">
        <v>236</v>
      </c>
      <c r="G47" s="788" t="s">
        <v>156</v>
      </c>
      <c r="H47" s="864">
        <v>35.01</v>
      </c>
      <c r="I47" s="784">
        <f t="shared" si="9"/>
        <v>317.60185108668708</v>
      </c>
      <c r="J47" s="786">
        <v>384.33</v>
      </c>
      <c r="K47" s="786">
        <f t="shared" si="10"/>
        <v>13455.39</v>
      </c>
      <c r="O47" s="1183">
        <f t="shared" si="0"/>
        <v>5.642558706088778E-2</v>
      </c>
      <c r="U47" s="864">
        <v>35.011980000000001</v>
      </c>
      <c r="V47" s="784">
        <v>336.57400000000001</v>
      </c>
      <c r="W47" s="786">
        <v>407.28970185171011</v>
      </c>
      <c r="X47" s="786">
        <v>14260.02</v>
      </c>
    </row>
    <row r="48" spans="1:24" ht="51.75" customHeight="1" outlineLevel="5">
      <c r="A48" s="534" t="str">
        <f t="shared" si="1"/>
        <v>5.1.2.3</v>
      </c>
      <c r="B48" s="534">
        <v>5</v>
      </c>
      <c r="C48" s="534">
        <f>ROW()-ROW(C44)</f>
        <v>4</v>
      </c>
      <c r="D48" s="792" t="str">
        <f>D44&amp;"."&amp;C48</f>
        <v>5.1.2.3.4</v>
      </c>
      <c r="E48" s="787" t="s">
        <v>2165</v>
      </c>
      <c r="F48" s="792" t="s">
        <v>235</v>
      </c>
      <c r="G48" s="788" t="s">
        <v>157</v>
      </c>
      <c r="H48" s="864">
        <v>2467.39</v>
      </c>
      <c r="I48" s="784">
        <f t="shared" si="9"/>
        <v>5.3631931245351625</v>
      </c>
      <c r="J48" s="786">
        <v>6.49</v>
      </c>
      <c r="K48" s="786">
        <f t="shared" si="10"/>
        <v>16013.36</v>
      </c>
      <c r="O48" s="1183">
        <f t="shared" si="0"/>
        <v>5.7120280555316677E-2</v>
      </c>
      <c r="U48" s="864">
        <v>2467.3887999999997</v>
      </c>
      <c r="V48" s="784">
        <v>5.6880799999999994</v>
      </c>
      <c r="W48" s="786">
        <v>6.8831710331418199</v>
      </c>
      <c r="X48" s="786">
        <v>16983.46</v>
      </c>
    </row>
    <row r="49" spans="1:24" ht="51.75" customHeight="1" outlineLevel="5">
      <c r="A49" s="534" t="str">
        <f t="shared" si="1"/>
        <v>5.1.2.3</v>
      </c>
      <c r="B49" s="534">
        <v>5</v>
      </c>
      <c r="C49" s="534">
        <f>ROW()-ROW(C44)</f>
        <v>5</v>
      </c>
      <c r="D49" s="792" t="str">
        <f>D44&amp;"."&amp;C49</f>
        <v>5.1.2.3.5</v>
      </c>
      <c r="E49" s="787" t="s">
        <v>41</v>
      </c>
      <c r="F49" s="792" t="s">
        <v>20</v>
      </c>
      <c r="G49" s="788" t="s">
        <v>160</v>
      </c>
      <c r="H49" s="864">
        <v>132.41</v>
      </c>
      <c r="I49" s="784">
        <f t="shared" si="9"/>
        <v>21.304024460788366</v>
      </c>
      <c r="J49" s="786">
        <v>25.78</v>
      </c>
      <c r="K49" s="786">
        <f t="shared" si="10"/>
        <v>3413.53</v>
      </c>
      <c r="O49" s="1183">
        <f t="shared" si="0"/>
        <v>5.6389460182666516E-2</v>
      </c>
      <c r="U49" s="864">
        <v>132.40736666666663</v>
      </c>
      <c r="V49" s="784">
        <v>22.577500000000001</v>
      </c>
      <c r="W49" s="786">
        <v>27.321133669139581</v>
      </c>
      <c r="X49" s="786">
        <v>3617.52</v>
      </c>
    </row>
    <row r="50" spans="1:24" ht="51.75" customHeight="1" outlineLevel="5">
      <c r="A50" s="534" t="str">
        <f t="shared" si="1"/>
        <v>5.1.2.3</v>
      </c>
      <c r="B50" s="534">
        <v>5</v>
      </c>
      <c r="C50" s="534">
        <f>ROW()-ROW(C44)</f>
        <v>6</v>
      </c>
      <c r="D50" s="792" t="str">
        <f>D44&amp;"."&amp;C50</f>
        <v>5.1.2.3.6</v>
      </c>
      <c r="E50" s="787" t="s">
        <v>2055</v>
      </c>
      <c r="F50" s="788" t="s">
        <v>27</v>
      </c>
      <c r="G50" s="788" t="s">
        <v>155</v>
      </c>
      <c r="H50" s="864">
        <v>11824.6</v>
      </c>
      <c r="I50" s="784">
        <f t="shared" si="9"/>
        <v>10.13965787951409</v>
      </c>
      <c r="J50" s="786">
        <v>12.27</v>
      </c>
      <c r="K50" s="786">
        <f t="shared" si="10"/>
        <v>145087.84</v>
      </c>
      <c r="O50" s="1183">
        <f t="shared" si="0"/>
        <v>5.6516412170280604E-2</v>
      </c>
      <c r="U50" s="864">
        <v>11824.602388363635</v>
      </c>
      <c r="V50" s="784">
        <v>10.747</v>
      </c>
      <c r="W50" s="786">
        <v>13.004992738002128</v>
      </c>
      <c r="X50" s="786">
        <v>153778.87</v>
      </c>
    </row>
    <row r="51" spans="1:24" ht="51.75" customHeight="1" outlineLevel="5">
      <c r="A51" s="534" t="str">
        <f t="shared" si="1"/>
        <v>5.1.2.3</v>
      </c>
      <c r="B51" s="534">
        <v>5</v>
      </c>
      <c r="C51" s="534">
        <f>ROW()-ROW(C44)</f>
        <v>7</v>
      </c>
      <c r="D51" s="792" t="str">
        <f>D44&amp;"."&amp;C51</f>
        <v>5.1.2.3.7</v>
      </c>
      <c r="E51" s="787" t="s">
        <v>2074</v>
      </c>
      <c r="F51" s="788" t="s">
        <v>236</v>
      </c>
      <c r="G51" s="788" t="s">
        <v>221</v>
      </c>
      <c r="H51" s="864">
        <v>197.08</v>
      </c>
      <c r="I51" s="784">
        <f t="shared" si="9"/>
        <v>370.53136104454177</v>
      </c>
      <c r="J51" s="786">
        <v>448.38</v>
      </c>
      <c r="K51" s="786">
        <f t="shared" si="10"/>
        <v>88366.73</v>
      </c>
      <c r="O51" s="1183">
        <f t="shared" si="0"/>
        <v>5.6353086721658813E-2</v>
      </c>
      <c r="U51" s="864">
        <v>197.07670647272727</v>
      </c>
      <c r="V51" s="784">
        <v>392.66399999999999</v>
      </c>
      <c r="W51" s="786">
        <v>475.16446156833234</v>
      </c>
      <c r="X51" s="786">
        <v>93643.85</v>
      </c>
    </row>
    <row r="52" spans="1:24" ht="51.75" customHeight="1" outlineLevel="5">
      <c r="A52" s="534" t="str">
        <f t="shared" si="1"/>
        <v>5.1.2.3</v>
      </c>
      <c r="B52" s="534">
        <v>5</v>
      </c>
      <c r="C52" s="534">
        <f>ROW()-ROW(C44)</f>
        <v>8</v>
      </c>
      <c r="D52" s="792" t="str">
        <f>D44&amp;"."&amp;C52</f>
        <v>5.1.2.3.8</v>
      </c>
      <c r="E52" s="787" t="s">
        <v>205</v>
      </c>
      <c r="F52" s="792" t="s">
        <v>20</v>
      </c>
      <c r="G52" s="788" t="s">
        <v>158</v>
      </c>
      <c r="H52" s="864">
        <v>261.20999999999998</v>
      </c>
      <c r="I52" s="784">
        <f t="shared" si="9"/>
        <v>5.495413602181638</v>
      </c>
      <c r="J52" s="786">
        <v>6.65</v>
      </c>
      <c r="K52" s="786">
        <f t="shared" si="10"/>
        <v>1737.05</v>
      </c>
      <c r="O52" s="1183">
        <f t="shared" si="0"/>
        <v>5.5370961514408276E-2</v>
      </c>
      <c r="U52" s="864">
        <v>261.21134545454544</v>
      </c>
      <c r="V52" s="784">
        <v>5.8174999999999999</v>
      </c>
      <c r="W52" s="786">
        <v>7.0397827536361195</v>
      </c>
      <c r="X52" s="786">
        <v>1838.87</v>
      </c>
    </row>
    <row r="53" spans="1:24" ht="51.75" customHeight="1" outlineLevel="5">
      <c r="A53" s="534" t="str">
        <f t="shared" si="1"/>
        <v>5.1.2.3</v>
      </c>
      <c r="B53" s="534">
        <v>5</v>
      </c>
      <c r="C53" s="534">
        <f>ROW()-ROW(C44)</f>
        <v>9</v>
      </c>
      <c r="D53" s="792" t="str">
        <f>D44&amp;"."&amp;C53</f>
        <v>5.1.2.3.9</v>
      </c>
      <c r="E53" s="787" t="s">
        <v>2243</v>
      </c>
      <c r="F53" s="788" t="s">
        <v>236</v>
      </c>
      <c r="G53" s="788" t="s">
        <v>149</v>
      </c>
      <c r="H53" s="864">
        <v>307.67</v>
      </c>
      <c r="I53" s="784">
        <f t="shared" si="9"/>
        <v>19.287662176679614</v>
      </c>
      <c r="J53" s="786">
        <v>23.34</v>
      </c>
      <c r="K53" s="786">
        <f t="shared" si="10"/>
        <v>7181.02</v>
      </c>
      <c r="O53" s="1183">
        <f t="shared" si="0"/>
        <v>5.6472232952559549E-2</v>
      </c>
      <c r="U53" s="864">
        <v>307.6667466115108</v>
      </c>
      <c r="V53" s="784">
        <v>20.442219999999999</v>
      </c>
      <c r="W53" s="786">
        <v>24.737221796654122</v>
      </c>
      <c r="X53" s="786">
        <v>7610.82</v>
      </c>
    </row>
    <row r="54" spans="1:24" s="847" customFormat="1" ht="5.25" customHeight="1" outlineLevel="2">
      <c r="A54" s="1271"/>
      <c r="B54" s="1271">
        <v>3</v>
      </c>
      <c r="C54" s="1271">
        <v>3</v>
      </c>
      <c r="D54" s="1271" t="s">
        <v>390</v>
      </c>
      <c r="E54" s="1272" t="s">
        <v>269</v>
      </c>
      <c r="F54" s="1273"/>
      <c r="G54" s="1273"/>
      <c r="H54" s="1273"/>
      <c r="I54" s="1273"/>
      <c r="J54" s="1273"/>
      <c r="K54" s="1274"/>
      <c r="O54" s="1183" t="e">
        <f t="shared" si="0"/>
        <v>#DIV/0!</v>
      </c>
      <c r="U54" s="1273"/>
      <c r="V54" s="1273"/>
      <c r="W54" s="1273"/>
      <c r="X54" s="1274"/>
    </row>
    <row r="55" spans="1:24" ht="51" customHeight="1" outlineLevel="2">
      <c r="A55" s="680"/>
      <c r="B55" s="811"/>
      <c r="C55" s="680"/>
      <c r="D55" s="793"/>
      <c r="E55" s="794"/>
      <c r="F55" s="795"/>
      <c r="G55" s="795"/>
      <c r="H55" s="861"/>
      <c r="I55" s="861"/>
      <c r="J55" s="860" t="s">
        <v>2036</v>
      </c>
      <c r="K55" s="1275">
        <f>K36+K13</f>
        <v>2622354.64</v>
      </c>
      <c r="O55" s="1183">
        <f t="shared" si="0"/>
        <v>5.6064700944037392E-2</v>
      </c>
      <c r="U55" s="861"/>
      <c r="V55" s="861"/>
      <c r="W55" s="860" t="s">
        <v>2036</v>
      </c>
      <c r="X55" s="1275">
        <v>2778108.4600000004</v>
      </c>
    </row>
  </sheetData>
  <autoFilter ref="A9:K55" xr:uid="{00000000-0009-0000-0000-000006000000}"/>
  <mergeCells count="3">
    <mergeCell ref="D5:K5"/>
    <mergeCell ref="D6:K6"/>
    <mergeCell ref="E1:K4"/>
  </mergeCells>
  <dataValidations count="2">
    <dataValidation type="list" allowBlank="1" showInputMessage="1" showErrorMessage="1" sqref="E54" xr:uid="{00000000-0002-0000-0600-000000000000}">
      <formula1>#REF!</formula1>
    </dataValidation>
    <dataValidation type="list" allowBlank="1" showInputMessage="1" showErrorMessage="1" sqref="E11" xr:uid="{00000000-0002-0000-0600-000001000000}">
      <formula1>Canais_Principais</formula1>
    </dataValidation>
  </dataValidations>
  <printOptions horizontalCentered="1"/>
  <pageMargins left="0.39370078740157483" right="0.19685039370078741" top="0.39370078740157483" bottom="0.39370078740157483" header="0.31496062992125984" footer="0.31496062992125984"/>
  <pageSetup paperSize="9" scale="3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outlinePr summaryBelow="0" summaryRight="0"/>
    <pageSetUpPr fitToPage="1"/>
  </sheetPr>
  <dimension ref="A1:K160"/>
  <sheetViews>
    <sheetView showGridLines="0" view="pageBreakPreview" topLeftCell="D154" zoomScale="60" zoomScaleNormal="90" workbookViewId="0">
      <selection activeCell="C6" sqref="C6"/>
    </sheetView>
  </sheetViews>
  <sheetFormatPr defaultColWidth="9.140625" defaultRowHeight="15" outlineLevelRow="6"/>
  <cols>
    <col min="1" max="1" width="8.42578125" style="6" hidden="1" customWidth="1"/>
    <col min="2" max="2" width="5.28515625" style="6" hidden="1" customWidth="1"/>
    <col min="3" max="3" width="9" style="6" hidden="1" customWidth="1"/>
    <col min="4" max="4" width="16.42578125" style="6" customWidth="1"/>
    <col min="5" max="5" width="132.7109375" style="364" bestFit="1" customWidth="1"/>
    <col min="6" max="6" width="15.42578125" style="6" bestFit="1" customWidth="1"/>
    <col min="7" max="7" width="26.140625" style="6" bestFit="1" customWidth="1"/>
    <col min="8" max="8" width="14.42578125" style="6" bestFit="1" customWidth="1"/>
    <col min="9" max="9" width="23" style="100" bestFit="1" customWidth="1"/>
    <col min="10" max="10" width="17.42578125" style="6" bestFit="1" customWidth="1"/>
    <col min="11" max="11" width="28" style="6" bestFit="1" customWidth="1"/>
    <col min="12" max="16384" width="9.140625" style="847"/>
  </cols>
  <sheetData>
    <row r="1" spans="1:11" s="100" customFormat="1" ht="14.45" customHeight="1">
      <c r="A1" s="159"/>
      <c r="B1" s="159"/>
      <c r="C1" s="159"/>
      <c r="D1" s="850"/>
      <c r="E1" s="1366" t="s">
        <v>2198</v>
      </c>
      <c r="F1" s="1366"/>
      <c r="G1" s="1366"/>
      <c r="H1" s="1366"/>
      <c r="I1" s="1366"/>
      <c r="J1" s="1366"/>
      <c r="K1" s="852"/>
    </row>
    <row r="2" spans="1:11" s="100" customFormat="1" ht="46.15" customHeight="1">
      <c r="A2" s="159"/>
      <c r="B2" s="159"/>
      <c r="C2" s="159"/>
      <c r="D2" s="851"/>
      <c r="E2" s="1368"/>
      <c r="F2" s="1368"/>
      <c r="G2" s="1368"/>
      <c r="H2" s="1368"/>
      <c r="I2" s="1368"/>
      <c r="J2" s="1368"/>
      <c r="K2" s="852"/>
    </row>
    <row r="3" spans="1:11" s="100" customFormat="1" ht="15.75">
      <c r="A3" s="159"/>
      <c r="B3" s="159"/>
      <c r="C3" s="159"/>
      <c r="D3" s="851"/>
      <c r="E3" s="1368"/>
      <c r="F3" s="1368"/>
      <c r="G3" s="1368"/>
      <c r="H3" s="1368"/>
      <c r="I3" s="1368"/>
      <c r="J3" s="1368"/>
      <c r="K3" s="852"/>
    </row>
    <row r="4" spans="1:11" s="100" customFormat="1" ht="5.45" customHeight="1" thickBot="1">
      <c r="A4" s="159"/>
      <c r="B4" s="159"/>
      <c r="C4" s="159"/>
      <c r="D4" s="851"/>
      <c r="E4" s="1370"/>
      <c r="F4" s="1370"/>
      <c r="G4" s="1370"/>
      <c r="H4" s="1370"/>
      <c r="I4" s="1370"/>
      <c r="J4" s="1370"/>
      <c r="K4" s="852"/>
    </row>
    <row r="5" spans="1:11" s="100" customFormat="1" ht="59.25" customHeight="1" thickBot="1">
      <c r="A5" s="159"/>
      <c r="B5" s="159"/>
      <c r="C5" s="159"/>
      <c r="D5" s="1363" t="s">
        <v>2161</v>
      </c>
      <c r="E5" s="1364"/>
      <c r="F5" s="1364"/>
      <c r="G5" s="1364"/>
      <c r="H5" s="1364"/>
      <c r="I5" s="1364"/>
      <c r="J5" s="1364"/>
      <c r="K5" s="1364"/>
    </row>
    <row r="6" spans="1:11" s="6" customFormat="1" ht="28.5" customHeight="1" thickBot="1">
      <c r="A6" s="159"/>
      <c r="B6" s="159"/>
      <c r="C6" s="159"/>
      <c r="D6" s="1360" t="s">
        <v>2334</v>
      </c>
      <c r="E6" s="1361"/>
      <c r="F6" s="1361"/>
      <c r="G6" s="1361"/>
      <c r="H6" s="1361"/>
      <c r="I6" s="1361"/>
      <c r="J6" s="1361"/>
      <c r="K6" s="1362"/>
    </row>
    <row r="7" spans="1:11" ht="43.5" customHeight="1">
      <c r="A7" s="116" t="s">
        <v>391</v>
      </c>
      <c r="B7" s="115" t="s">
        <v>387</v>
      </c>
      <c r="C7" s="115" t="s">
        <v>388</v>
      </c>
      <c r="D7" s="115" t="s">
        <v>33</v>
      </c>
      <c r="E7" s="116" t="s">
        <v>34</v>
      </c>
      <c r="F7" s="115" t="s">
        <v>26</v>
      </c>
      <c r="G7" s="116" t="s">
        <v>606</v>
      </c>
      <c r="H7" s="116" t="s">
        <v>25</v>
      </c>
      <c r="I7" s="116" t="s">
        <v>2223</v>
      </c>
      <c r="J7" s="116" t="s">
        <v>2224</v>
      </c>
      <c r="K7" s="846" t="s">
        <v>206</v>
      </c>
    </row>
    <row r="8" spans="1:11" ht="51.75" customHeight="1">
      <c r="A8" s="1233">
        <f>IFERROR(LEFT(D8,LEN(D8)-(LEN(C8)+1)),0)</f>
        <v>0</v>
      </c>
      <c r="B8" s="1233">
        <v>1</v>
      </c>
      <c r="C8" s="1233">
        <v>3</v>
      </c>
      <c r="D8" s="1233">
        <v>6</v>
      </c>
      <c r="E8" s="1234" t="s">
        <v>692</v>
      </c>
      <c r="F8" s="1235"/>
      <c r="G8" s="1235"/>
      <c r="H8" s="1236"/>
      <c r="I8" s="1236"/>
      <c r="J8" s="1237"/>
      <c r="K8" s="1237"/>
    </row>
    <row r="9" spans="1:11" ht="51.75" customHeight="1" outlineLevel="1">
      <c r="A9" s="1238" t="str">
        <f>IFERROR(LEFT(D9,LEN(D9)-(LEN(C9)+1)),0)</f>
        <v>6</v>
      </c>
      <c r="B9" s="1239">
        <v>2</v>
      </c>
      <c r="C9" s="1238" t="str">
        <f>RIGHT(D9,LEN(D9)-SEARCH(".",D9,1))</f>
        <v>1</v>
      </c>
      <c r="D9" s="1238" t="s">
        <v>710</v>
      </c>
      <c r="E9" s="1240" t="s">
        <v>2210</v>
      </c>
      <c r="F9" s="1241"/>
      <c r="G9" s="1241"/>
      <c r="H9" s="1241"/>
      <c r="I9" s="1241"/>
      <c r="J9" s="1241"/>
      <c r="K9" s="1241"/>
    </row>
    <row r="10" spans="1:11" ht="51.75" customHeight="1" outlineLevel="2">
      <c r="A10" s="1242" t="str">
        <f>IFERROR(LEFT(D10,LEN(D10)-(LEN(C10)+1)),0)</f>
        <v>6.1</v>
      </c>
      <c r="B10" s="1242">
        <v>3</v>
      </c>
      <c r="C10" s="1242">
        <v>1</v>
      </c>
      <c r="D10" s="1243" t="str">
        <f>D9&amp;"."&amp;C10</f>
        <v>6.1.1</v>
      </c>
      <c r="E10" s="1244" t="s">
        <v>2163</v>
      </c>
      <c r="F10" s="1245"/>
      <c r="G10" s="1245"/>
      <c r="H10" s="1245"/>
      <c r="I10" s="1245"/>
      <c r="J10" s="1245"/>
      <c r="K10" s="1245"/>
    </row>
    <row r="11" spans="1:11" ht="51.75" customHeight="1" outlineLevel="3">
      <c r="A11" s="848" t="str">
        <f t="shared" ref="A11:A33" si="0">IFERROR(LEFT(D11,LEN(D11)-(LEN(C11)+1)),0)</f>
        <v>6.1.1</v>
      </c>
      <c r="B11" s="848">
        <v>4</v>
      </c>
      <c r="C11" s="848">
        <v>1</v>
      </c>
      <c r="D11" s="790" t="str">
        <f>D10&amp;"."&amp;C11</f>
        <v>6.1.1.1</v>
      </c>
      <c r="E11" s="791" t="str">
        <f>"TRECHO TRAPEZOIDAL - RECUPERAÇÃO GEOMETRICA DA SEÇÃO COM SOLO-CIMENTO, MANTA DE PEAD 1 MM, TELA DE AÇO, 5 CM CONCRETO - L = "&amp;H13&amp;" m"</f>
        <v>TRECHO TRAPEZOIDAL - RECUPERAÇÃO GEOMETRICA DA SEÇÃO COM SOLO-CIMENTO, MANTA DE PEAD 1 MM, TELA DE AÇO, 5 CM CONCRETO - L = 940 m</v>
      </c>
      <c r="F11" s="853"/>
      <c r="G11" s="853"/>
      <c r="H11" s="853"/>
      <c r="I11" s="853"/>
      <c r="J11" s="853"/>
      <c r="K11" s="1246">
        <f>K12+K14+K19+K23+K27+K31</f>
        <v>988297.21</v>
      </c>
    </row>
    <row r="12" spans="1:11" s="849" customFormat="1" ht="51.75" customHeight="1" outlineLevel="4">
      <c r="A12" s="702" t="str">
        <f t="shared" si="0"/>
        <v>6.1.1.1</v>
      </c>
      <c r="B12" s="702">
        <v>5</v>
      </c>
      <c r="C12" s="702">
        <v>1</v>
      </c>
      <c r="D12" s="796" t="str">
        <f>D11&amp;"."&amp;C12</f>
        <v>6.1.1.1.1</v>
      </c>
      <c r="E12" s="797" t="s">
        <v>208</v>
      </c>
      <c r="F12" s="798"/>
      <c r="G12" s="798"/>
      <c r="H12" s="800"/>
      <c r="I12" s="857"/>
      <c r="J12" s="855"/>
      <c r="K12" s="880">
        <f>K13</f>
        <v>2152.6</v>
      </c>
    </row>
    <row r="13" spans="1:11" ht="51.75" customHeight="1" outlineLevel="5">
      <c r="A13" s="534" t="str">
        <f>IFERROR(LEFT(D13,LEN(D13)-(LEN(C13)+1)),0)</f>
        <v>6.1.1.1.1</v>
      </c>
      <c r="B13" s="534">
        <v>6</v>
      </c>
      <c r="C13" s="534">
        <f>ROW()-ROW(C12)</f>
        <v>1</v>
      </c>
      <c r="D13" s="792" t="str">
        <f>D12&amp;"."&amp;C13</f>
        <v>6.1.1.1.1.1</v>
      </c>
      <c r="E13" s="787" t="s">
        <v>2242</v>
      </c>
      <c r="F13" s="788" t="s">
        <v>20</v>
      </c>
      <c r="G13" s="788" t="s">
        <v>140</v>
      </c>
      <c r="H13" s="862">
        <v>940</v>
      </c>
      <c r="I13" s="784">
        <v>1.8929724322848525</v>
      </c>
      <c r="J13" s="786">
        <v>2.29</v>
      </c>
      <c r="K13" s="786">
        <f>ROUND(J13*H13,2)</f>
        <v>2152.6</v>
      </c>
    </row>
    <row r="14" spans="1:11" ht="51.75" customHeight="1" outlineLevel="4">
      <c r="A14" s="702" t="str">
        <f t="shared" si="0"/>
        <v>6.1.1.1</v>
      </c>
      <c r="B14" s="702">
        <v>5</v>
      </c>
      <c r="C14" s="702">
        <v>2</v>
      </c>
      <c r="D14" s="796" t="str">
        <f>D11&amp;"."&amp;C14</f>
        <v>6.1.1.1.2</v>
      </c>
      <c r="E14" s="797" t="s">
        <v>195</v>
      </c>
      <c r="F14" s="798"/>
      <c r="G14" s="798"/>
      <c r="H14" s="798" t="s">
        <v>0</v>
      </c>
      <c r="I14" s="857"/>
      <c r="J14" s="855"/>
      <c r="K14" s="880">
        <f>K15+K16+K17+K18</f>
        <v>42572.41</v>
      </c>
    </row>
    <row r="15" spans="1:11" ht="51.75" customHeight="1" outlineLevel="5">
      <c r="A15" s="534" t="str">
        <f t="shared" si="0"/>
        <v>6.1.1.1.2</v>
      </c>
      <c r="B15" s="534">
        <v>6</v>
      </c>
      <c r="C15" s="534">
        <f>ROW()-ROW(C14)</f>
        <v>1</v>
      </c>
      <c r="D15" s="792" t="str">
        <f>D14&amp;"."&amp;C15</f>
        <v>6.1.1.1.2.1</v>
      </c>
      <c r="E15" s="787" t="s">
        <v>2094</v>
      </c>
      <c r="F15" s="788" t="s">
        <v>235</v>
      </c>
      <c r="G15" s="788" t="s">
        <v>139</v>
      </c>
      <c r="H15" s="862">
        <v>940</v>
      </c>
      <c r="I15" s="784">
        <v>2.1523279502954549</v>
      </c>
      <c r="J15" s="786">
        <v>2.61</v>
      </c>
      <c r="K15" s="786">
        <f>ROUND(J15*H15,2)</f>
        <v>2453.4</v>
      </c>
    </row>
    <row r="16" spans="1:11" ht="51.75" customHeight="1" outlineLevel="5">
      <c r="A16" s="534" t="str">
        <f t="shared" si="0"/>
        <v>6.1.1.1.2</v>
      </c>
      <c r="B16" s="534">
        <v>6</v>
      </c>
      <c r="C16" s="534">
        <f>ROW()-ROW(C14)</f>
        <v>2</v>
      </c>
      <c r="D16" s="792" t="str">
        <f>D14&amp;"."&amp;C16</f>
        <v>6.1.1.1.2.2</v>
      </c>
      <c r="E16" s="787" t="s">
        <v>2281</v>
      </c>
      <c r="F16" s="788" t="s">
        <v>236</v>
      </c>
      <c r="G16" s="788" t="s">
        <v>213</v>
      </c>
      <c r="H16" s="862">
        <v>608.97</v>
      </c>
      <c r="I16" s="784">
        <v>39.901611389062921</v>
      </c>
      <c r="J16" s="786">
        <v>48.27</v>
      </c>
      <c r="K16" s="786">
        <f>ROUND(J16*H16,2)</f>
        <v>29394.98</v>
      </c>
    </row>
    <row r="17" spans="1:11" ht="51.75" customHeight="1" outlineLevel="5">
      <c r="A17" s="534" t="str">
        <f t="shared" si="0"/>
        <v>6.1.1.1.2</v>
      </c>
      <c r="B17" s="534">
        <v>6</v>
      </c>
      <c r="C17" s="534">
        <f>ROW()-ROW(C14)</f>
        <v>3</v>
      </c>
      <c r="D17" s="792" t="str">
        <f>D14&amp;"."&amp;C17</f>
        <v>6.1.1.1.2.3</v>
      </c>
      <c r="E17" s="787" t="s">
        <v>2313</v>
      </c>
      <c r="F17" s="788" t="s">
        <v>236</v>
      </c>
      <c r="G17" s="788" t="s">
        <v>142</v>
      </c>
      <c r="H17" s="862">
        <v>608.97</v>
      </c>
      <c r="I17" s="784">
        <v>2.9004507137205198</v>
      </c>
      <c r="J17" s="786">
        <v>3.51</v>
      </c>
      <c r="K17" s="786">
        <f>ROUND(J17*H17,2)</f>
        <v>2137.48</v>
      </c>
    </row>
    <row r="18" spans="1:11" ht="51.75" customHeight="1" outlineLevel="5">
      <c r="A18" s="534" t="str">
        <f t="shared" si="0"/>
        <v>6.1.1.1.2</v>
      </c>
      <c r="B18" s="534">
        <v>6</v>
      </c>
      <c r="C18" s="534">
        <f>ROW()-ROW(C14)</f>
        <v>4</v>
      </c>
      <c r="D18" s="792" t="str">
        <f>D14&amp;"."&amp;C18</f>
        <v>6.1.1.1.2.4</v>
      </c>
      <c r="E18" s="787" t="s">
        <v>2327</v>
      </c>
      <c r="F18" s="788" t="s">
        <v>237</v>
      </c>
      <c r="G18" s="788" t="s">
        <v>145</v>
      </c>
      <c r="H18" s="862">
        <v>6089.75</v>
      </c>
      <c r="I18" s="784">
        <v>1.1611242889751796</v>
      </c>
      <c r="J18" s="786">
        <v>1.41</v>
      </c>
      <c r="K18" s="786">
        <f>ROUND(J18*H18,2)</f>
        <v>8586.5499999999993</v>
      </c>
    </row>
    <row r="19" spans="1:11" ht="51.75" customHeight="1" outlineLevel="5">
      <c r="A19" s="702" t="str">
        <f t="shared" si="0"/>
        <v>6.1.1.1</v>
      </c>
      <c r="B19" s="702">
        <v>6</v>
      </c>
      <c r="C19" s="702">
        <v>3</v>
      </c>
      <c r="D19" s="796" t="str">
        <f>D11&amp;"."&amp;C19</f>
        <v>6.1.1.1.3</v>
      </c>
      <c r="E19" s="797" t="s">
        <v>197</v>
      </c>
      <c r="F19" s="798"/>
      <c r="G19" s="798"/>
      <c r="H19" s="798" t="s">
        <v>0</v>
      </c>
      <c r="I19" s="857"/>
      <c r="J19" s="855"/>
      <c r="K19" s="880">
        <f>SUM(K20:K22)</f>
        <v>50958.130000000005</v>
      </c>
    </row>
    <row r="20" spans="1:11" ht="51.75" customHeight="1" outlineLevel="6">
      <c r="A20" s="534" t="str">
        <f t="shared" si="0"/>
        <v>6.1.1.1.3</v>
      </c>
      <c r="B20" s="534">
        <v>7</v>
      </c>
      <c r="C20" s="534">
        <f>ROW()-ROW(C19)</f>
        <v>1</v>
      </c>
      <c r="D20" s="923" t="str">
        <f>D19&amp;"."&amp;C20</f>
        <v>6.1.1.1.3.1</v>
      </c>
      <c r="E20" s="787" t="s">
        <v>2255</v>
      </c>
      <c r="F20" s="787" t="s">
        <v>236</v>
      </c>
      <c r="G20" s="787" t="s">
        <v>101</v>
      </c>
      <c r="H20" s="862">
        <v>2870.88</v>
      </c>
      <c r="I20" s="784">
        <v>1.7588182087443318</v>
      </c>
      <c r="J20" s="786">
        <v>2.12</v>
      </c>
      <c r="K20" s="786">
        <f>ROUND(J20*H20,2)</f>
        <v>6086.27</v>
      </c>
    </row>
    <row r="21" spans="1:11" ht="51.75" customHeight="1" outlineLevel="6">
      <c r="A21" s="534" t="str">
        <f t="shared" si="0"/>
        <v>6.1.1.1.3</v>
      </c>
      <c r="B21" s="534">
        <v>7</v>
      </c>
      <c r="C21" s="534">
        <f>ROW()-ROW(C19)</f>
        <v>2</v>
      </c>
      <c r="D21" s="923" t="str">
        <f>D19&amp;"."&amp;C21</f>
        <v>6.1.1.1.3.2</v>
      </c>
      <c r="E21" s="787" t="s">
        <v>2314</v>
      </c>
      <c r="F21" s="787" t="s">
        <v>236</v>
      </c>
      <c r="G21" s="787" t="s">
        <v>143</v>
      </c>
      <c r="H21" s="862">
        <v>2870.88</v>
      </c>
      <c r="I21" s="784">
        <v>1.2639904609435111</v>
      </c>
      <c r="J21" s="786">
        <v>1.53</v>
      </c>
      <c r="K21" s="786">
        <f>ROUND(J21*H21,2)</f>
        <v>4392.45</v>
      </c>
    </row>
    <row r="22" spans="1:11" ht="51.75" customHeight="1" outlineLevel="6">
      <c r="A22" s="534" t="str">
        <f t="shared" si="0"/>
        <v>6.1.1.1.3</v>
      </c>
      <c r="B22" s="534">
        <v>7</v>
      </c>
      <c r="C22" s="534">
        <f>ROW()-ROW(C19)</f>
        <v>3</v>
      </c>
      <c r="D22" s="792" t="str">
        <f>D19&amp;"."&amp;C22</f>
        <v>6.1.1.1.3.3</v>
      </c>
      <c r="E22" s="787" t="s">
        <v>2327</v>
      </c>
      <c r="F22" s="787" t="s">
        <v>237</v>
      </c>
      <c r="G22" s="787" t="s">
        <v>145</v>
      </c>
      <c r="H22" s="862">
        <v>28708.799999999999</v>
      </c>
      <c r="I22" s="784">
        <v>1.1611242889751796</v>
      </c>
      <c r="J22" s="786">
        <v>1.41</v>
      </c>
      <c r="K22" s="786">
        <f>ROUND(J22*H22,2)</f>
        <v>40479.410000000003</v>
      </c>
    </row>
    <row r="23" spans="1:11" ht="51.75" customHeight="1" outlineLevel="5">
      <c r="A23" s="702" t="str">
        <f t="shared" si="0"/>
        <v>6.1.1.1</v>
      </c>
      <c r="B23" s="702">
        <v>6</v>
      </c>
      <c r="C23" s="702">
        <v>4</v>
      </c>
      <c r="D23" s="796" t="str">
        <f>$D$11&amp;"."&amp;C23</f>
        <v>6.1.1.1.4</v>
      </c>
      <c r="E23" s="797" t="s">
        <v>198</v>
      </c>
      <c r="F23" s="798"/>
      <c r="G23" s="798"/>
      <c r="H23" s="798" t="s">
        <v>0</v>
      </c>
      <c r="I23" s="798"/>
      <c r="J23" s="855"/>
      <c r="K23" s="880">
        <f>SUM(K24:K26)</f>
        <v>352420.43999999994</v>
      </c>
    </row>
    <row r="24" spans="1:11" ht="51.75" customHeight="1" outlineLevel="6">
      <c r="A24" s="534" t="str">
        <f t="shared" si="0"/>
        <v>6.1.1.1.4</v>
      </c>
      <c r="B24" s="534">
        <v>7</v>
      </c>
      <c r="C24" s="534">
        <f>ROW()-ROW(C23)</f>
        <v>1</v>
      </c>
      <c r="D24" s="792" t="str">
        <f>D23&amp;"."&amp;C24</f>
        <v>6.1.1.1.4.1</v>
      </c>
      <c r="E24" s="787" t="s">
        <v>2327</v>
      </c>
      <c r="F24" s="787" t="s">
        <v>237</v>
      </c>
      <c r="G24" s="787" t="s">
        <v>145</v>
      </c>
      <c r="H24" s="864">
        <v>11814.55</v>
      </c>
      <c r="I24" s="784">
        <v>1.1611242889751796</v>
      </c>
      <c r="J24" s="786">
        <v>1.41</v>
      </c>
      <c r="K24" s="786">
        <f>ROUND(J24*H24,2)</f>
        <v>16658.52</v>
      </c>
    </row>
    <row r="25" spans="1:11" ht="51.75" customHeight="1" outlineLevel="6">
      <c r="A25" s="534" t="str">
        <f>IFERROR(LEFT(D25,LEN(D25)-(LEN(C25)+1)),0)</f>
        <v>6.1.1.1.4</v>
      </c>
      <c r="B25" s="534">
        <v>7</v>
      </c>
      <c r="C25" s="534">
        <f>ROW()-ROW(C23)</f>
        <v>2</v>
      </c>
      <c r="D25" s="792" t="str">
        <f>D23&amp;"."&amp;C25</f>
        <v>6.1.1.1.4.2</v>
      </c>
      <c r="E25" s="787" t="s">
        <v>2288</v>
      </c>
      <c r="F25" s="787" t="s">
        <v>236</v>
      </c>
      <c r="G25" s="787" t="s">
        <v>154</v>
      </c>
      <c r="H25" s="862">
        <v>869.96</v>
      </c>
      <c r="I25" s="784">
        <v>237.12536869660337</v>
      </c>
      <c r="J25" s="786">
        <v>286.83999999999997</v>
      </c>
      <c r="K25" s="786">
        <f>ROUND(J25*H25,2)</f>
        <v>249539.33</v>
      </c>
    </row>
    <row r="26" spans="1:11" ht="51.75" customHeight="1" outlineLevel="6">
      <c r="A26" s="534"/>
      <c r="B26" s="534"/>
      <c r="C26" s="534">
        <v>5</v>
      </c>
      <c r="D26" s="792" t="str">
        <f>D23&amp;"."&amp;C26</f>
        <v>6.1.1.1.4.5</v>
      </c>
      <c r="E26" s="787" t="s">
        <v>2303</v>
      </c>
      <c r="F26" s="787" t="s">
        <v>235</v>
      </c>
      <c r="G26" s="787" t="s">
        <v>151</v>
      </c>
      <c r="H26" s="862">
        <v>2362.91</v>
      </c>
      <c r="I26" s="784">
        <v>30.15847587974914</v>
      </c>
      <c r="J26" s="786">
        <v>36.49</v>
      </c>
      <c r="K26" s="786">
        <f>ROUND(J26*H26,2)</f>
        <v>86222.59</v>
      </c>
    </row>
    <row r="27" spans="1:11" ht="51.75" customHeight="1" outlineLevel="5">
      <c r="A27" s="702" t="str">
        <f t="shared" si="0"/>
        <v>6.1.1.1</v>
      </c>
      <c r="B27" s="702">
        <v>6</v>
      </c>
      <c r="C27" s="702">
        <v>5</v>
      </c>
      <c r="D27" s="796" t="str">
        <f>$D$11&amp;"."&amp;C27</f>
        <v>6.1.1.1.5</v>
      </c>
      <c r="E27" s="797" t="s">
        <v>316</v>
      </c>
      <c r="F27" s="798"/>
      <c r="G27" s="798"/>
      <c r="H27" s="798" t="s">
        <v>0</v>
      </c>
      <c r="I27" s="798"/>
      <c r="J27" s="855"/>
      <c r="K27" s="880">
        <f>SUM(K28:K30)</f>
        <v>254246.06000000003</v>
      </c>
    </row>
    <row r="28" spans="1:11" ht="51.75" customHeight="1" outlineLevel="6">
      <c r="A28" s="534" t="str">
        <f t="shared" si="0"/>
        <v>6.1.1.1.5</v>
      </c>
      <c r="B28" s="534">
        <v>7</v>
      </c>
      <c r="C28" s="534">
        <f>ROW()-ROW(C27)</f>
        <v>1</v>
      </c>
      <c r="D28" s="792" t="str">
        <f>D27&amp;"."&amp;C28</f>
        <v>6.1.1.1.5.1</v>
      </c>
      <c r="E28" s="787" t="s">
        <v>2244</v>
      </c>
      <c r="F28" s="787" t="s">
        <v>236</v>
      </c>
      <c r="G28" s="787" t="s">
        <v>144</v>
      </c>
      <c r="H28" s="862">
        <v>75.2</v>
      </c>
      <c r="I28" s="784">
        <v>53.402277257988558</v>
      </c>
      <c r="J28" s="786">
        <v>64.599999999999994</v>
      </c>
      <c r="K28" s="786">
        <f>ROUND(J28*H28,2)</f>
        <v>4857.92</v>
      </c>
    </row>
    <row r="29" spans="1:11" ht="51.75" customHeight="1" outlineLevel="6">
      <c r="A29" s="534" t="str">
        <f t="shared" si="0"/>
        <v>6.1.1.1.5</v>
      </c>
      <c r="B29" s="534">
        <v>7</v>
      </c>
      <c r="C29" s="534">
        <f>ROW()-ROW(C27)</f>
        <v>2</v>
      </c>
      <c r="D29" s="792" t="str">
        <f>D27&amp;"."&amp;C29</f>
        <v>6.1.1.1.5.2</v>
      </c>
      <c r="E29" s="787" t="s">
        <v>2240</v>
      </c>
      <c r="F29" s="787" t="s">
        <v>235</v>
      </c>
      <c r="G29" s="787" t="s">
        <v>153</v>
      </c>
      <c r="H29" s="862">
        <v>9451.64</v>
      </c>
      <c r="I29" s="784">
        <v>21.657765638121095</v>
      </c>
      <c r="J29" s="786">
        <v>26.2</v>
      </c>
      <c r="K29" s="786">
        <f>ROUND(J29*H29,2)</f>
        <v>247632.97</v>
      </c>
    </row>
    <row r="30" spans="1:11" ht="51.75" customHeight="1" outlineLevel="6">
      <c r="A30" s="534" t="str">
        <f t="shared" si="0"/>
        <v>6.1.1.1.5</v>
      </c>
      <c r="B30" s="534">
        <v>7</v>
      </c>
      <c r="C30" s="534">
        <f>ROW()-ROW(C27)</f>
        <v>3</v>
      </c>
      <c r="D30" s="792" t="str">
        <f>D27&amp;"."&amp;C30</f>
        <v>6.1.1.1.5.3</v>
      </c>
      <c r="E30" s="787" t="s">
        <v>2243</v>
      </c>
      <c r="F30" s="787" t="s">
        <v>236</v>
      </c>
      <c r="G30" s="787" t="s">
        <v>149</v>
      </c>
      <c r="H30" s="862">
        <v>75.2</v>
      </c>
      <c r="I30" s="784">
        <v>19.297526961442436</v>
      </c>
      <c r="J30" s="786">
        <v>23.34</v>
      </c>
      <c r="K30" s="786">
        <f>ROUND(J30*H30,2)</f>
        <v>1755.17</v>
      </c>
    </row>
    <row r="31" spans="1:11" ht="51.75" customHeight="1" outlineLevel="5">
      <c r="A31" s="702" t="str">
        <f t="shared" si="0"/>
        <v>6.1.1.1</v>
      </c>
      <c r="B31" s="702">
        <v>6</v>
      </c>
      <c r="C31" s="702">
        <v>6</v>
      </c>
      <c r="D31" s="796" t="str">
        <f>$D$11&amp;"."&amp;C31</f>
        <v>6.1.1.1.6</v>
      </c>
      <c r="E31" s="797" t="s">
        <v>200</v>
      </c>
      <c r="F31" s="798"/>
      <c r="G31" s="798"/>
      <c r="H31" s="798" t="s">
        <v>0</v>
      </c>
      <c r="I31" s="798"/>
      <c r="J31" s="855"/>
      <c r="K31" s="880">
        <f>SUM(K32:K33)</f>
        <v>285947.57</v>
      </c>
    </row>
    <row r="32" spans="1:11" ht="51.75" customHeight="1" outlineLevel="6">
      <c r="A32" s="534" t="str">
        <f t="shared" si="0"/>
        <v>6.1.1.1.6</v>
      </c>
      <c r="B32" s="534">
        <v>7</v>
      </c>
      <c r="C32" s="534">
        <f>ROW()-ROW(C31)</f>
        <v>1</v>
      </c>
      <c r="D32" s="792" t="str">
        <f>D31&amp;"."&amp;C32</f>
        <v>6.1.1.1.6.1</v>
      </c>
      <c r="E32" s="787" t="s">
        <v>2232</v>
      </c>
      <c r="F32" s="792" t="s">
        <v>235</v>
      </c>
      <c r="G32" s="788" t="s">
        <v>216</v>
      </c>
      <c r="H32" s="862">
        <v>8699.64</v>
      </c>
      <c r="I32" s="784">
        <v>8.6323454862639295</v>
      </c>
      <c r="J32" s="786">
        <v>10.45</v>
      </c>
      <c r="K32" s="786">
        <f>ROUND(J32*H32,2)</f>
        <v>90911.24</v>
      </c>
    </row>
    <row r="33" spans="1:11" ht="51.75" customHeight="1" outlineLevel="6">
      <c r="A33" s="534" t="str">
        <f t="shared" si="0"/>
        <v>6.1.1.1.6</v>
      </c>
      <c r="B33" s="534">
        <v>7</v>
      </c>
      <c r="C33" s="534">
        <f>ROW()-ROW(C31)</f>
        <v>2</v>
      </c>
      <c r="D33" s="792" t="str">
        <f>D31&amp;"."&amp;C33</f>
        <v>6.1.1.1.6.2</v>
      </c>
      <c r="E33" s="787" t="s">
        <v>2074</v>
      </c>
      <c r="F33" s="788" t="s">
        <v>236</v>
      </c>
      <c r="G33" s="788" t="s">
        <v>221</v>
      </c>
      <c r="H33" s="862">
        <v>434.98</v>
      </c>
      <c r="I33" s="784">
        <v>370.67618520825198</v>
      </c>
      <c r="J33" s="786">
        <v>448.38</v>
      </c>
      <c r="K33" s="786">
        <f>ROUND(J33*H33,2)</f>
        <v>195036.33</v>
      </c>
    </row>
    <row r="34" spans="1:11" ht="51.75" customHeight="1" outlineLevel="1">
      <c r="A34" s="1238" t="str">
        <f>IFERROR(LEFT(D34,LEN(D34)-(LEN(C34)+1)),0)</f>
        <v>6</v>
      </c>
      <c r="B34" s="1239">
        <v>2</v>
      </c>
      <c r="C34" s="1238" t="str">
        <f>RIGHT(D34,LEN(D34)-SEARCH(".",D34,1))</f>
        <v>2</v>
      </c>
      <c r="D34" s="1247" t="s">
        <v>711</v>
      </c>
      <c r="E34" s="1248" t="s">
        <v>2211</v>
      </c>
      <c r="F34" s="1249"/>
      <c r="G34" s="1249"/>
      <c r="H34" s="1249" t="s">
        <v>0</v>
      </c>
      <c r="I34" s="1249"/>
      <c r="J34" s="1249"/>
      <c r="K34" s="1249"/>
    </row>
    <row r="35" spans="1:11" ht="51.75" customHeight="1" outlineLevel="2">
      <c r="A35" s="1242" t="str">
        <f>IFERROR(LEFT(D35,LEN(D35)-(LEN(C35)+1)),0)</f>
        <v>6.2</v>
      </c>
      <c r="B35" s="1242">
        <v>3</v>
      </c>
      <c r="C35" s="1242">
        <v>1</v>
      </c>
      <c r="D35" s="1243" t="str">
        <f>D34&amp;"."&amp;C35</f>
        <v>6.2.1</v>
      </c>
      <c r="E35" s="1244" t="s">
        <v>2163</v>
      </c>
      <c r="F35" s="785"/>
      <c r="G35" s="785"/>
      <c r="H35" s="785" t="s">
        <v>0</v>
      </c>
      <c r="I35" s="785"/>
      <c r="J35" s="785"/>
      <c r="K35" s="785"/>
    </row>
    <row r="36" spans="1:11" ht="51.75" customHeight="1" outlineLevel="3">
      <c r="A36" s="848" t="str">
        <f>IFERROR(LEFT(D36,LEN(D36)-(LEN(C36)+1)),0)</f>
        <v>6.2.1</v>
      </c>
      <c r="B36" s="848">
        <v>4</v>
      </c>
      <c r="C36" s="848">
        <v>1</v>
      </c>
      <c r="D36" s="790" t="str">
        <f>D35&amp;"."&amp;C36</f>
        <v>6.2.1.1</v>
      </c>
      <c r="E36" s="791" t="str">
        <f>"TRECHO TRAPEZOIDAL - RECUPERAÇÃO GEOMETRICA DA SEÇÃO COM SOLO-CIMENTO, MANTA DE PEAD 1 MM, TELA DE AÇO, 5 CM CONCRETO - L = "&amp;H38&amp;" m"</f>
        <v>TRECHO TRAPEZOIDAL - RECUPERAÇÃO GEOMETRICA DA SEÇÃO COM SOLO-CIMENTO, MANTA DE PEAD 1 MM, TELA DE AÇO, 5 CM CONCRETO - L = 1094,29 m</v>
      </c>
      <c r="F36" s="853"/>
      <c r="G36" s="853"/>
      <c r="H36" s="853" t="s">
        <v>0</v>
      </c>
      <c r="I36" s="853"/>
      <c r="J36" s="853"/>
      <c r="K36" s="1246">
        <f>K37+K39+K44+K48+K52+K56</f>
        <v>508115.89999999997</v>
      </c>
    </row>
    <row r="37" spans="1:11" s="849" customFormat="1" ht="51.75" customHeight="1" outlineLevel="4">
      <c r="A37" s="702" t="str">
        <f>IFERROR(LEFT(D37,LEN(D37)-(LEN(C37)+1)),0)</f>
        <v>6.2.1.1</v>
      </c>
      <c r="B37" s="702">
        <v>5</v>
      </c>
      <c r="C37" s="702">
        <v>1</v>
      </c>
      <c r="D37" s="796" t="str">
        <f>D36&amp;"."&amp;C37</f>
        <v>6.2.1.1.1</v>
      </c>
      <c r="E37" s="797" t="s">
        <v>208</v>
      </c>
      <c r="F37" s="798"/>
      <c r="G37" s="798"/>
      <c r="H37" s="798" t="s">
        <v>0</v>
      </c>
      <c r="I37" s="798"/>
      <c r="J37" s="855"/>
      <c r="K37" s="880">
        <f>K38</f>
        <v>2505.92</v>
      </c>
    </row>
    <row r="38" spans="1:11" ht="51.75" customHeight="1" outlineLevel="5">
      <c r="A38" s="534" t="str">
        <f>IFERROR(LEFT(D38,LEN(D38)-(LEN(C38)+1)),0)</f>
        <v>6.2.1.1.1</v>
      </c>
      <c r="B38" s="534">
        <v>6</v>
      </c>
      <c r="C38" s="534">
        <f>ROW()-ROW(C37)</f>
        <v>1</v>
      </c>
      <c r="D38" s="792" t="str">
        <f>D37&amp;"."&amp;C38</f>
        <v>6.2.1.1.1.1</v>
      </c>
      <c r="E38" s="787" t="s">
        <v>2242</v>
      </c>
      <c r="F38" s="788" t="s">
        <v>20</v>
      </c>
      <c r="G38" s="788" t="s">
        <v>140</v>
      </c>
      <c r="H38" s="862">
        <v>1094.29</v>
      </c>
      <c r="I38" s="784">
        <v>1.8929724322848525</v>
      </c>
      <c r="J38" s="786">
        <v>2.29</v>
      </c>
      <c r="K38" s="786">
        <f>ROUND(J38*H38,2)</f>
        <v>2505.92</v>
      </c>
    </row>
    <row r="39" spans="1:11" ht="51.75" customHeight="1" outlineLevel="4">
      <c r="A39" s="702" t="str">
        <f t="shared" ref="A39:A95" si="1">IFERROR(LEFT(D39,LEN(D39)-(LEN(C39)+1)),0)</f>
        <v>6.2.1.1</v>
      </c>
      <c r="B39" s="702">
        <v>5</v>
      </c>
      <c r="C39" s="702">
        <v>2</v>
      </c>
      <c r="D39" s="796" t="str">
        <f>D36&amp;"."&amp;C39</f>
        <v>6.2.1.1.2</v>
      </c>
      <c r="E39" s="797" t="s">
        <v>195</v>
      </c>
      <c r="F39" s="798"/>
      <c r="G39" s="798"/>
      <c r="H39" s="798" t="s">
        <v>0</v>
      </c>
      <c r="I39" s="857"/>
      <c r="J39" s="855"/>
      <c r="K39" s="880">
        <f>K40+K41+K42+K43</f>
        <v>22408.019999999997</v>
      </c>
    </row>
    <row r="40" spans="1:11" ht="51.75" customHeight="1" outlineLevel="5">
      <c r="A40" s="534" t="str">
        <f t="shared" si="1"/>
        <v>6.2.1.1.2</v>
      </c>
      <c r="B40" s="534">
        <v>6</v>
      </c>
      <c r="C40" s="534">
        <f>ROW()-ROW(C39)</f>
        <v>1</v>
      </c>
      <c r="D40" s="792" t="str">
        <f>D39&amp;"."&amp;C40</f>
        <v>6.2.1.1.2.1</v>
      </c>
      <c r="E40" s="787" t="s">
        <v>2094</v>
      </c>
      <c r="F40" s="788" t="s">
        <v>235</v>
      </c>
      <c r="G40" s="788" t="s">
        <v>139</v>
      </c>
      <c r="H40" s="862">
        <v>1094.29</v>
      </c>
      <c r="I40" s="784">
        <v>2.1523279502954549</v>
      </c>
      <c r="J40" s="786">
        <v>2.61</v>
      </c>
      <c r="K40" s="786">
        <f>ROUND(J40*H40,2)</f>
        <v>2856.1</v>
      </c>
    </row>
    <row r="41" spans="1:11" ht="51.75" customHeight="1" outlineLevel="5">
      <c r="A41" s="534" t="str">
        <f t="shared" si="1"/>
        <v>6.2.1.1.2</v>
      </c>
      <c r="B41" s="534">
        <v>6</v>
      </c>
      <c r="C41" s="534">
        <f>ROW()-ROW(C39)</f>
        <v>2</v>
      </c>
      <c r="D41" s="792" t="str">
        <f>D39&amp;"."&amp;C41</f>
        <v>6.2.1.1.2.2</v>
      </c>
      <c r="E41" s="787" t="s">
        <v>2281</v>
      </c>
      <c r="F41" s="788" t="s">
        <v>236</v>
      </c>
      <c r="G41" s="788" t="s">
        <v>213</v>
      </c>
      <c r="H41" s="862">
        <v>296.77999999999997</v>
      </c>
      <c r="I41" s="784">
        <v>39.901611389062921</v>
      </c>
      <c r="J41" s="786">
        <v>48.27</v>
      </c>
      <c r="K41" s="786">
        <f>ROUND(J41*H41,2)</f>
        <v>14325.57</v>
      </c>
    </row>
    <row r="42" spans="1:11" ht="51.75" customHeight="1" outlineLevel="5">
      <c r="A42" s="534" t="str">
        <f t="shared" si="1"/>
        <v>6.2.1.1.2</v>
      </c>
      <c r="B42" s="534">
        <v>6</v>
      </c>
      <c r="C42" s="534">
        <f>ROW()-ROW(C39)</f>
        <v>3</v>
      </c>
      <c r="D42" s="792" t="str">
        <f>D39&amp;"."&amp;C42</f>
        <v>6.2.1.1.2.3</v>
      </c>
      <c r="E42" s="787" t="s">
        <v>2313</v>
      </c>
      <c r="F42" s="788" t="s">
        <v>236</v>
      </c>
      <c r="G42" s="788" t="s">
        <v>142</v>
      </c>
      <c r="H42" s="862">
        <v>296.77999999999997</v>
      </c>
      <c r="I42" s="784">
        <v>2.9004507137205198</v>
      </c>
      <c r="J42" s="786">
        <v>3.51</v>
      </c>
      <c r="K42" s="786">
        <f>ROUND(J42*H42,2)</f>
        <v>1041.7</v>
      </c>
    </row>
    <row r="43" spans="1:11" ht="51.75" customHeight="1" outlineLevel="5">
      <c r="A43" s="534" t="str">
        <f t="shared" si="1"/>
        <v>6.2.1.1.2</v>
      </c>
      <c r="B43" s="534">
        <v>6</v>
      </c>
      <c r="C43" s="534">
        <f>ROW()-ROW(C39)</f>
        <v>4</v>
      </c>
      <c r="D43" s="792" t="str">
        <f>D39&amp;"."&amp;C43</f>
        <v>6.2.1.1.2.4</v>
      </c>
      <c r="E43" s="787" t="s">
        <v>2327</v>
      </c>
      <c r="F43" s="788" t="s">
        <v>237</v>
      </c>
      <c r="G43" s="788" t="s">
        <v>145</v>
      </c>
      <c r="H43" s="862">
        <v>2967.84</v>
      </c>
      <c r="I43" s="784">
        <v>1.1611242889751796</v>
      </c>
      <c r="J43" s="786">
        <v>1.41</v>
      </c>
      <c r="K43" s="786">
        <f>ROUND(J43*H43,2)</f>
        <v>4184.6499999999996</v>
      </c>
    </row>
    <row r="44" spans="1:11" ht="51.75" customHeight="1" outlineLevel="5">
      <c r="A44" s="702" t="str">
        <f t="shared" si="1"/>
        <v>6.2.1</v>
      </c>
      <c r="B44" s="702">
        <v>6</v>
      </c>
      <c r="C44" s="702">
        <v>3</v>
      </c>
      <c r="D44" s="796" t="str">
        <f>$D$35&amp;"."&amp;C44</f>
        <v>6.2.1.3</v>
      </c>
      <c r="E44" s="797" t="s">
        <v>197</v>
      </c>
      <c r="F44" s="798"/>
      <c r="G44" s="798"/>
      <c r="H44" s="798" t="s">
        <v>0</v>
      </c>
      <c r="I44" s="857"/>
      <c r="J44" s="855"/>
      <c r="K44" s="880">
        <f>SUM(K45:K47)</f>
        <v>24834.410000000003</v>
      </c>
    </row>
    <row r="45" spans="1:11" ht="51.75" customHeight="1" outlineLevel="6">
      <c r="A45" s="534" t="str">
        <f t="shared" si="1"/>
        <v>6.2.1.3</v>
      </c>
      <c r="B45" s="534">
        <v>7</v>
      </c>
      <c r="C45" s="534">
        <f>ROW()-ROW(C44)</f>
        <v>1</v>
      </c>
      <c r="D45" s="792" t="str">
        <f>D44&amp;"."&amp;C45</f>
        <v>6.2.1.3.1</v>
      </c>
      <c r="E45" s="787" t="s">
        <v>2255</v>
      </c>
      <c r="F45" s="788" t="s">
        <v>236</v>
      </c>
      <c r="G45" s="788" t="s">
        <v>101</v>
      </c>
      <c r="H45" s="862">
        <v>1399.12</v>
      </c>
      <c r="I45" s="784">
        <v>1.7588182087443318</v>
      </c>
      <c r="J45" s="786">
        <v>2.12</v>
      </c>
      <c r="K45" s="786">
        <f>ROUND(J45*H45,2)</f>
        <v>2966.13</v>
      </c>
    </row>
    <row r="46" spans="1:11" ht="51.75" customHeight="1" outlineLevel="6">
      <c r="A46" s="534" t="str">
        <f t="shared" si="1"/>
        <v>6.2.1.3</v>
      </c>
      <c r="B46" s="534">
        <v>7</v>
      </c>
      <c r="C46" s="534">
        <f>ROW()-ROW(C44)</f>
        <v>2</v>
      </c>
      <c r="D46" s="792" t="str">
        <f>D44&amp;"."&amp;C46</f>
        <v>6.2.1.3.2</v>
      </c>
      <c r="E46" s="787" t="s">
        <v>2314</v>
      </c>
      <c r="F46" s="788" t="s">
        <v>236</v>
      </c>
      <c r="G46" s="787" t="s">
        <v>143</v>
      </c>
      <c r="H46" s="862">
        <v>1399.12</v>
      </c>
      <c r="I46" s="784">
        <v>1.2639904609435111</v>
      </c>
      <c r="J46" s="786">
        <v>1.53</v>
      </c>
      <c r="K46" s="786">
        <f>ROUND(J46*H46,2)</f>
        <v>2140.65</v>
      </c>
    </row>
    <row r="47" spans="1:11" ht="51.75" customHeight="1" outlineLevel="6">
      <c r="A47" s="534" t="str">
        <f t="shared" si="1"/>
        <v>6.2.1.3</v>
      </c>
      <c r="B47" s="534">
        <v>7</v>
      </c>
      <c r="C47" s="534">
        <f>ROW()-ROW(C44)</f>
        <v>3</v>
      </c>
      <c r="D47" s="792" t="str">
        <f>D44&amp;"."&amp;C47</f>
        <v>6.2.1.3.3</v>
      </c>
      <c r="E47" s="787" t="s">
        <v>2327</v>
      </c>
      <c r="F47" s="788" t="s">
        <v>237</v>
      </c>
      <c r="G47" s="788" t="s">
        <v>145</v>
      </c>
      <c r="H47" s="862">
        <v>13991.23</v>
      </c>
      <c r="I47" s="784">
        <v>1.1611242889751796</v>
      </c>
      <c r="J47" s="786">
        <v>1.41</v>
      </c>
      <c r="K47" s="786">
        <f>ROUND(J47*H47,2)</f>
        <v>19727.63</v>
      </c>
    </row>
    <row r="48" spans="1:11" ht="51.75" customHeight="1" outlineLevel="5">
      <c r="A48" s="702" t="str">
        <f t="shared" si="1"/>
        <v>6.2.1</v>
      </c>
      <c r="B48" s="702">
        <v>6</v>
      </c>
      <c r="C48" s="702">
        <v>4</v>
      </c>
      <c r="D48" s="796" t="str">
        <f>$D$35&amp;"."&amp;C48</f>
        <v>6.2.1.4</v>
      </c>
      <c r="E48" s="797" t="s">
        <v>198</v>
      </c>
      <c r="F48" s="798"/>
      <c r="G48" s="798"/>
      <c r="H48" s="798" t="s">
        <v>0</v>
      </c>
      <c r="I48" s="798"/>
      <c r="J48" s="855"/>
      <c r="K48" s="880">
        <f>SUM(K49:K51)</f>
        <v>177293.37</v>
      </c>
    </row>
    <row r="49" spans="1:11" ht="51.75" customHeight="1" outlineLevel="6">
      <c r="A49" s="534" t="str">
        <f t="shared" si="1"/>
        <v>6.2.1.4</v>
      </c>
      <c r="B49" s="534">
        <v>7</v>
      </c>
      <c r="C49" s="534">
        <f>ROW()-ROW(C48)</f>
        <v>1</v>
      </c>
      <c r="D49" s="792" t="str">
        <f>D48&amp;"."&amp;C49</f>
        <v>6.2.1.4.1</v>
      </c>
      <c r="E49" s="787" t="s">
        <v>2327</v>
      </c>
      <c r="F49" s="788" t="s">
        <v>237</v>
      </c>
      <c r="G49" s="788" t="s">
        <v>145</v>
      </c>
      <c r="H49" s="864">
        <v>6394</v>
      </c>
      <c r="I49" s="784">
        <v>1.1611242889751796</v>
      </c>
      <c r="J49" s="786">
        <v>1.41</v>
      </c>
      <c r="K49" s="786">
        <f>ROUND(J49*H49,2)</f>
        <v>9015.5400000000009</v>
      </c>
    </row>
    <row r="50" spans="1:11" ht="51.75" customHeight="1" outlineLevel="6">
      <c r="A50" s="534" t="str">
        <f>IFERROR(LEFT(D50,LEN(D50)-(LEN(C50)+1)),0)</f>
        <v>6.2.1.4</v>
      </c>
      <c r="B50" s="534">
        <v>7</v>
      </c>
      <c r="C50" s="534">
        <f>ROW()-ROW(C48)</f>
        <v>2</v>
      </c>
      <c r="D50" s="792" t="str">
        <f>D48&amp;"."&amp;C50</f>
        <v>6.2.1.4.2</v>
      </c>
      <c r="E50" s="787" t="s">
        <v>2288</v>
      </c>
      <c r="F50" s="787" t="s">
        <v>236</v>
      </c>
      <c r="G50" s="787" t="s">
        <v>154</v>
      </c>
      <c r="H50" s="862">
        <v>423.98</v>
      </c>
      <c r="I50" s="784">
        <v>237.12536869660337</v>
      </c>
      <c r="J50" s="786">
        <v>286.83999999999997</v>
      </c>
      <c r="K50" s="786">
        <f>ROUND(J50*H50,2)</f>
        <v>121614.42</v>
      </c>
    </row>
    <row r="51" spans="1:11" ht="51.75" customHeight="1" outlineLevel="5">
      <c r="A51" s="702"/>
      <c r="B51" s="702"/>
      <c r="C51" s="702">
        <v>5</v>
      </c>
      <c r="D51" s="792" t="str">
        <f>D48&amp;"."&amp;C51</f>
        <v>6.2.1.4.5</v>
      </c>
      <c r="E51" s="787" t="s">
        <v>2303</v>
      </c>
      <c r="F51" s="787" t="s">
        <v>235</v>
      </c>
      <c r="G51" s="787" t="s">
        <v>151</v>
      </c>
      <c r="H51" s="862">
        <v>1278.8</v>
      </c>
      <c r="I51" s="784">
        <v>30.15847587974914</v>
      </c>
      <c r="J51" s="786">
        <v>36.49</v>
      </c>
      <c r="K51" s="786">
        <f>ROUND(J51*H51,2)</f>
        <v>46663.41</v>
      </c>
    </row>
    <row r="52" spans="1:11" ht="51.75" customHeight="1" outlineLevel="5">
      <c r="A52" s="702" t="str">
        <f t="shared" si="1"/>
        <v>6.2.1</v>
      </c>
      <c r="B52" s="702">
        <v>6</v>
      </c>
      <c r="C52" s="702">
        <v>5</v>
      </c>
      <c r="D52" s="796" t="str">
        <f>$D$35&amp;"."&amp;C52</f>
        <v>6.2.1.5</v>
      </c>
      <c r="E52" s="797" t="s">
        <v>316</v>
      </c>
      <c r="F52" s="798"/>
      <c r="G52" s="798"/>
      <c r="H52" s="798" t="s">
        <v>0</v>
      </c>
      <c r="I52" s="798"/>
      <c r="J52" s="855"/>
      <c r="K52" s="880">
        <f>SUM(K53:K55)</f>
        <v>141716.49999999997</v>
      </c>
    </row>
    <row r="53" spans="1:11" ht="51.75" customHeight="1" outlineLevel="6">
      <c r="A53" s="534" t="str">
        <f t="shared" si="1"/>
        <v>6.2.1.5</v>
      </c>
      <c r="B53" s="534">
        <v>7</v>
      </c>
      <c r="C53" s="534">
        <f>ROW()-ROW(C52)</f>
        <v>1</v>
      </c>
      <c r="D53" s="792" t="str">
        <f>D52&amp;"."&amp;C53</f>
        <v>6.2.1.5.1</v>
      </c>
      <c r="E53" s="787" t="s">
        <v>2244</v>
      </c>
      <c r="F53" s="787" t="s">
        <v>236</v>
      </c>
      <c r="G53" s="787" t="s">
        <v>144</v>
      </c>
      <c r="H53" s="862">
        <v>87.54</v>
      </c>
      <c r="I53" s="784">
        <v>53.402277257988558</v>
      </c>
      <c r="J53" s="786">
        <v>64.599999999999994</v>
      </c>
      <c r="K53" s="786">
        <f>ROUND(J53*H53,2)</f>
        <v>5655.08</v>
      </c>
    </row>
    <row r="54" spans="1:11" ht="51.75" customHeight="1" outlineLevel="6">
      <c r="A54" s="534" t="str">
        <f t="shared" si="1"/>
        <v>6.2.1.5</v>
      </c>
      <c r="B54" s="534">
        <v>7</v>
      </c>
      <c r="C54" s="534">
        <f>ROW()-ROW(C52)</f>
        <v>2</v>
      </c>
      <c r="D54" s="792" t="str">
        <f>D52&amp;"."&amp;C54</f>
        <v>6.2.1.5.2</v>
      </c>
      <c r="E54" s="787" t="s">
        <v>2240</v>
      </c>
      <c r="F54" s="787" t="s">
        <v>235</v>
      </c>
      <c r="G54" s="787" t="s">
        <v>153</v>
      </c>
      <c r="H54" s="862">
        <v>5115.2</v>
      </c>
      <c r="I54" s="784">
        <v>21.657765638121095</v>
      </c>
      <c r="J54" s="786">
        <v>26.2</v>
      </c>
      <c r="K54" s="786">
        <f>ROUND(J54*H54,2)</f>
        <v>134018.23999999999</v>
      </c>
    </row>
    <row r="55" spans="1:11" ht="51.75" customHeight="1" outlineLevel="6">
      <c r="A55" s="534" t="str">
        <f t="shared" si="1"/>
        <v>6.2.1.5</v>
      </c>
      <c r="B55" s="534">
        <v>7</v>
      </c>
      <c r="C55" s="534">
        <f>ROW()-ROW(C52)</f>
        <v>3</v>
      </c>
      <c r="D55" s="792" t="str">
        <f>D52&amp;"."&amp;C55</f>
        <v>6.2.1.5.3</v>
      </c>
      <c r="E55" s="787" t="s">
        <v>2243</v>
      </c>
      <c r="F55" s="787" t="s">
        <v>236</v>
      </c>
      <c r="G55" s="787" t="s">
        <v>149</v>
      </c>
      <c r="H55" s="862">
        <v>87.54</v>
      </c>
      <c r="I55" s="784">
        <v>19.297526961442436</v>
      </c>
      <c r="J55" s="786">
        <v>23.34</v>
      </c>
      <c r="K55" s="786">
        <f>ROUND(J55*H55,2)</f>
        <v>2043.18</v>
      </c>
    </row>
    <row r="56" spans="1:11" ht="51.75" customHeight="1" outlineLevel="5">
      <c r="A56" s="702" t="str">
        <f t="shared" si="1"/>
        <v>6.2.1</v>
      </c>
      <c r="B56" s="702">
        <v>6</v>
      </c>
      <c r="C56" s="702">
        <v>6</v>
      </c>
      <c r="D56" s="796" t="str">
        <f>$D$35&amp;"."&amp;C56</f>
        <v>6.2.1.6</v>
      </c>
      <c r="E56" s="797" t="s">
        <v>200</v>
      </c>
      <c r="F56" s="798"/>
      <c r="G56" s="798"/>
      <c r="H56" s="798" t="s">
        <v>0</v>
      </c>
      <c r="I56" s="798"/>
      <c r="J56" s="855"/>
      <c r="K56" s="880">
        <f>SUM(K57:K58)</f>
        <v>139357.68</v>
      </c>
    </row>
    <row r="57" spans="1:11" ht="51.75" customHeight="1" outlineLevel="6">
      <c r="A57" s="534" t="str">
        <f t="shared" si="1"/>
        <v>6.2.1.6</v>
      </c>
      <c r="B57" s="534">
        <v>7</v>
      </c>
      <c r="C57" s="534">
        <f>ROW()-ROW(C56)</f>
        <v>1</v>
      </c>
      <c r="D57" s="792" t="str">
        <f>D56&amp;"."&amp;C57</f>
        <v>6.2.1.6.1</v>
      </c>
      <c r="E57" s="787" t="s">
        <v>2232</v>
      </c>
      <c r="F57" s="792" t="s">
        <v>235</v>
      </c>
      <c r="G57" s="788" t="s">
        <v>216</v>
      </c>
      <c r="H57" s="862">
        <v>4239.7700000000004</v>
      </c>
      <c r="I57" s="784">
        <v>8.6323454862639295</v>
      </c>
      <c r="J57" s="786">
        <v>10.45</v>
      </c>
      <c r="K57" s="786">
        <f>ROUND(J57*H57,2)</f>
        <v>44305.599999999999</v>
      </c>
    </row>
    <row r="58" spans="1:11" ht="51.75" customHeight="1" outlineLevel="6">
      <c r="A58" s="534" t="str">
        <f t="shared" si="1"/>
        <v>6.2.1.6</v>
      </c>
      <c r="B58" s="534">
        <v>7</v>
      </c>
      <c r="C58" s="534">
        <f>ROW()-ROW(C56)</f>
        <v>2</v>
      </c>
      <c r="D58" s="792" t="str">
        <f>D56&amp;"."&amp;C58</f>
        <v>6.2.1.6.2</v>
      </c>
      <c r="E58" s="787" t="s">
        <v>2074</v>
      </c>
      <c r="F58" s="788" t="s">
        <v>236</v>
      </c>
      <c r="G58" s="788" t="s">
        <v>221</v>
      </c>
      <c r="H58" s="862">
        <v>211.99</v>
      </c>
      <c r="I58" s="784">
        <v>370.67618520825198</v>
      </c>
      <c r="J58" s="786">
        <v>448.38</v>
      </c>
      <c r="K58" s="786">
        <f>ROUND(J58*H58,2)</f>
        <v>95052.08</v>
      </c>
    </row>
    <row r="59" spans="1:11" ht="51.75" customHeight="1" outlineLevel="1">
      <c r="A59" s="1238" t="str">
        <f t="shared" si="1"/>
        <v>6</v>
      </c>
      <c r="B59" s="1239">
        <v>2</v>
      </c>
      <c r="C59" s="1238" t="str">
        <f>RIGHT(D59,LEN(D59)-SEARCH(".",D59,1))</f>
        <v>3</v>
      </c>
      <c r="D59" s="1247" t="s">
        <v>2296</v>
      </c>
      <c r="E59" s="1248" t="s">
        <v>2212</v>
      </c>
      <c r="F59" s="1249"/>
      <c r="G59" s="1249"/>
      <c r="H59" s="1249" t="s">
        <v>0</v>
      </c>
      <c r="I59" s="1250"/>
      <c r="J59" s="1251"/>
      <c r="K59" s="1251"/>
    </row>
    <row r="60" spans="1:11" ht="51.75" customHeight="1" outlineLevel="2">
      <c r="A60" s="1242" t="str">
        <f t="shared" si="1"/>
        <v>6.3</v>
      </c>
      <c r="B60" s="1242">
        <v>3</v>
      </c>
      <c r="C60" s="1242">
        <v>1</v>
      </c>
      <c r="D60" s="1243" t="str">
        <f>D59&amp;"."&amp;C60</f>
        <v>6.3.1</v>
      </c>
      <c r="E60" s="1244" t="s">
        <v>2163</v>
      </c>
      <c r="F60" s="785"/>
      <c r="G60" s="785"/>
      <c r="H60" s="785" t="s">
        <v>0</v>
      </c>
      <c r="I60" s="785"/>
      <c r="J60" s="785"/>
      <c r="K60" s="1252"/>
    </row>
    <row r="61" spans="1:11" ht="51.75" customHeight="1" outlineLevel="3">
      <c r="A61" s="848" t="str">
        <f t="shared" si="1"/>
        <v>6.3.1</v>
      </c>
      <c r="B61" s="848">
        <v>4</v>
      </c>
      <c r="C61" s="848">
        <v>1</v>
      </c>
      <c r="D61" s="790" t="str">
        <f>D60&amp;"."&amp;C61</f>
        <v>6.3.1.1</v>
      </c>
      <c r="E61" s="791" t="str">
        <f>"TRECHO TRAPEZOIDAL - RECUPERAÇÃO GEOMETRICA DA SEÇÃO COM SOLO-CIMENTO, MANTA DE PEAD 1 MM, TELA DE AÇO, 5 CM CONCRETO - L = "&amp;H63&amp;" m"</f>
        <v>TRECHO TRAPEZOIDAL - RECUPERAÇÃO GEOMETRICA DA SEÇÃO COM SOLO-CIMENTO, MANTA DE PEAD 1 MM, TELA DE AÇO, 5 CM CONCRETO - L = 134 m</v>
      </c>
      <c r="F61" s="853"/>
      <c r="G61" s="853"/>
      <c r="H61" s="853" t="s">
        <v>0</v>
      </c>
      <c r="I61" s="853"/>
      <c r="J61" s="853"/>
      <c r="K61" s="1246">
        <f>K62+K64+K69+K73+K77+K81</f>
        <v>57981.950000000004</v>
      </c>
    </row>
    <row r="62" spans="1:11" s="849" customFormat="1" ht="51.75" customHeight="1" outlineLevel="4">
      <c r="A62" s="702" t="str">
        <f t="shared" si="1"/>
        <v>6.3.1.1</v>
      </c>
      <c r="B62" s="702">
        <v>5</v>
      </c>
      <c r="C62" s="702">
        <v>1</v>
      </c>
      <c r="D62" s="796" t="str">
        <f>D61&amp;"."&amp;C62</f>
        <v>6.3.1.1.1</v>
      </c>
      <c r="E62" s="797" t="s">
        <v>208</v>
      </c>
      <c r="F62" s="798"/>
      <c r="G62" s="798"/>
      <c r="H62" s="798" t="s">
        <v>0</v>
      </c>
      <c r="I62" s="857"/>
      <c r="J62" s="855"/>
      <c r="K62" s="880">
        <f>K63</f>
        <v>306.86</v>
      </c>
    </row>
    <row r="63" spans="1:11" ht="51.75" customHeight="1" outlineLevel="5">
      <c r="A63" s="534" t="str">
        <f t="shared" si="1"/>
        <v>6.3.1.1.1</v>
      </c>
      <c r="B63" s="534">
        <v>6</v>
      </c>
      <c r="C63" s="534">
        <f>ROW()-ROW(C62)</f>
        <v>1</v>
      </c>
      <c r="D63" s="792" t="str">
        <f>D62&amp;"."&amp;C63</f>
        <v>6.3.1.1.1.1</v>
      </c>
      <c r="E63" s="787" t="s">
        <v>2242</v>
      </c>
      <c r="F63" s="788" t="s">
        <v>20</v>
      </c>
      <c r="G63" s="788" t="s">
        <v>140</v>
      </c>
      <c r="H63" s="862">
        <v>134</v>
      </c>
      <c r="I63" s="784">
        <v>1.8929724322848525</v>
      </c>
      <c r="J63" s="786">
        <v>2.29</v>
      </c>
      <c r="K63" s="786">
        <f>ROUND(J63*H63,2)</f>
        <v>306.86</v>
      </c>
    </row>
    <row r="64" spans="1:11" ht="51.75" customHeight="1" outlineLevel="4">
      <c r="A64" s="702" t="str">
        <f t="shared" si="1"/>
        <v>6.3.1.1</v>
      </c>
      <c r="B64" s="702">
        <v>5</v>
      </c>
      <c r="C64" s="702">
        <v>2</v>
      </c>
      <c r="D64" s="796" t="str">
        <f>D61&amp;"."&amp;C64</f>
        <v>6.3.1.1.2</v>
      </c>
      <c r="E64" s="797" t="s">
        <v>195</v>
      </c>
      <c r="F64" s="798"/>
      <c r="G64" s="798"/>
      <c r="H64" s="798" t="s">
        <v>0</v>
      </c>
      <c r="I64" s="857"/>
      <c r="J64" s="855"/>
      <c r="K64" s="880">
        <f>K65+K66+K67+K68</f>
        <v>2564.6600000000003</v>
      </c>
    </row>
    <row r="65" spans="1:11" ht="51.75" customHeight="1" outlineLevel="5">
      <c r="A65" s="534" t="str">
        <f t="shared" si="1"/>
        <v>6.3.1.1.2</v>
      </c>
      <c r="B65" s="534">
        <v>6</v>
      </c>
      <c r="C65" s="534">
        <f>ROW()-ROW(C64)</f>
        <v>1</v>
      </c>
      <c r="D65" s="792" t="str">
        <f>D64&amp;"."&amp;C65</f>
        <v>6.3.1.1.2.1</v>
      </c>
      <c r="E65" s="787" t="s">
        <v>2094</v>
      </c>
      <c r="F65" s="788" t="s">
        <v>235</v>
      </c>
      <c r="G65" s="788" t="s">
        <v>139</v>
      </c>
      <c r="H65" s="862">
        <v>134</v>
      </c>
      <c r="I65" s="784">
        <v>2.1523279502954549</v>
      </c>
      <c r="J65" s="786">
        <v>2.61</v>
      </c>
      <c r="K65" s="786">
        <f>ROUND(J65*H65,2)</f>
        <v>349.74</v>
      </c>
    </row>
    <row r="66" spans="1:11" ht="51.75" customHeight="1" outlineLevel="5">
      <c r="A66" s="534" t="str">
        <f t="shared" si="1"/>
        <v>6.3.1.1.2</v>
      </c>
      <c r="B66" s="534">
        <v>6</v>
      </c>
      <c r="C66" s="534">
        <f>ROW()-ROW(C64)</f>
        <v>2</v>
      </c>
      <c r="D66" s="792" t="str">
        <f>D64&amp;"."&amp;C66</f>
        <v>6.3.1.1.2.2</v>
      </c>
      <c r="E66" s="787" t="s">
        <v>2281</v>
      </c>
      <c r="F66" s="788" t="s">
        <v>236</v>
      </c>
      <c r="G66" s="788" t="s">
        <v>213</v>
      </c>
      <c r="H66" s="862">
        <v>33.619999999999997</v>
      </c>
      <c r="I66" s="784">
        <v>39.901611389062921</v>
      </c>
      <c r="J66" s="786">
        <v>48.27</v>
      </c>
      <c r="K66" s="786">
        <f>ROUND(J66*H66,2)</f>
        <v>1622.84</v>
      </c>
    </row>
    <row r="67" spans="1:11" ht="51.75" customHeight="1" outlineLevel="5">
      <c r="A67" s="534" t="str">
        <f t="shared" si="1"/>
        <v>6.3.1.1.2</v>
      </c>
      <c r="B67" s="534">
        <v>6</v>
      </c>
      <c r="C67" s="534">
        <f>ROW()-ROW(C64)</f>
        <v>3</v>
      </c>
      <c r="D67" s="792" t="str">
        <f>D64&amp;"."&amp;C67</f>
        <v>6.3.1.1.2.3</v>
      </c>
      <c r="E67" s="787" t="s">
        <v>2313</v>
      </c>
      <c r="F67" s="788" t="s">
        <v>236</v>
      </c>
      <c r="G67" s="788" t="s">
        <v>142</v>
      </c>
      <c r="H67" s="862">
        <v>33.619999999999997</v>
      </c>
      <c r="I67" s="784">
        <v>2.9004507137205198</v>
      </c>
      <c r="J67" s="786">
        <v>3.51</v>
      </c>
      <c r="K67" s="786">
        <f>ROUND(J67*H67,2)</f>
        <v>118.01</v>
      </c>
    </row>
    <row r="68" spans="1:11" ht="51.75" customHeight="1" outlineLevel="5">
      <c r="A68" s="534" t="str">
        <f t="shared" si="1"/>
        <v>6.3.1.1.2</v>
      </c>
      <c r="B68" s="534">
        <v>6</v>
      </c>
      <c r="C68" s="534">
        <f>ROW()-ROW(C64)</f>
        <v>4</v>
      </c>
      <c r="D68" s="792" t="str">
        <f>D64&amp;"."&amp;C68</f>
        <v>6.3.1.1.2.4</v>
      </c>
      <c r="E68" s="787" t="s">
        <v>2327</v>
      </c>
      <c r="F68" s="788" t="s">
        <v>237</v>
      </c>
      <c r="G68" s="788" t="s">
        <v>145</v>
      </c>
      <c r="H68" s="862">
        <v>336.22</v>
      </c>
      <c r="I68" s="784">
        <v>1.1611242889751796</v>
      </c>
      <c r="J68" s="786">
        <v>1.41</v>
      </c>
      <c r="K68" s="786">
        <f>ROUND(J68*H68,2)</f>
        <v>474.07</v>
      </c>
    </row>
    <row r="69" spans="1:11" ht="51.75" customHeight="1" outlineLevel="5">
      <c r="A69" s="702" t="str">
        <f t="shared" si="1"/>
        <v>6.3.1.1</v>
      </c>
      <c r="B69" s="702">
        <v>6</v>
      </c>
      <c r="C69" s="702">
        <v>3</v>
      </c>
      <c r="D69" s="796" t="str">
        <f>$D$61&amp;"."&amp;C69</f>
        <v>6.3.1.1.3</v>
      </c>
      <c r="E69" s="797" t="s">
        <v>197</v>
      </c>
      <c r="F69" s="798"/>
      <c r="G69" s="798"/>
      <c r="H69" s="798" t="s">
        <v>0</v>
      </c>
      <c r="I69" s="857"/>
      <c r="J69" s="855"/>
      <c r="K69" s="880">
        <f>SUM(K70:K72)</f>
        <v>2813.4399999999996</v>
      </c>
    </row>
    <row r="70" spans="1:11" ht="51.75" customHeight="1" outlineLevel="6">
      <c r="A70" s="534" t="str">
        <f t="shared" si="1"/>
        <v>6.3.1.1.3</v>
      </c>
      <c r="B70" s="534">
        <v>7</v>
      </c>
      <c r="C70" s="534">
        <f>ROW()-ROW(C69)</f>
        <v>1</v>
      </c>
      <c r="D70" s="792" t="str">
        <f>D69&amp;"."&amp;C70</f>
        <v>6.3.1.1.3.1</v>
      </c>
      <c r="E70" s="787" t="s">
        <v>2255</v>
      </c>
      <c r="F70" s="788" t="s">
        <v>236</v>
      </c>
      <c r="G70" s="788" t="s">
        <v>101</v>
      </c>
      <c r="H70" s="862">
        <v>158.5</v>
      </c>
      <c r="I70" s="784">
        <v>1.7588182087443318</v>
      </c>
      <c r="J70" s="786">
        <v>2.12</v>
      </c>
      <c r="K70" s="786">
        <f>ROUND(J70*H70,2)</f>
        <v>336.02</v>
      </c>
    </row>
    <row r="71" spans="1:11" ht="51.75" customHeight="1" outlineLevel="6">
      <c r="A71" s="534" t="str">
        <f t="shared" si="1"/>
        <v>6.3.1.1.3</v>
      </c>
      <c r="B71" s="534">
        <v>7</v>
      </c>
      <c r="C71" s="534">
        <f>ROW()-ROW(C69)</f>
        <v>2</v>
      </c>
      <c r="D71" s="792" t="str">
        <f>D69&amp;"."&amp;C71</f>
        <v>6.3.1.1.3.2</v>
      </c>
      <c r="E71" s="787" t="s">
        <v>2314</v>
      </c>
      <c r="F71" s="788" t="s">
        <v>236</v>
      </c>
      <c r="G71" s="788" t="s">
        <v>143</v>
      </c>
      <c r="H71" s="862">
        <v>158.5</v>
      </c>
      <c r="I71" s="784">
        <v>1.2639904609435111</v>
      </c>
      <c r="J71" s="786">
        <v>1.53</v>
      </c>
      <c r="K71" s="786">
        <f>ROUND(J71*H71,2)</f>
        <v>242.51</v>
      </c>
    </row>
    <row r="72" spans="1:11" ht="51.75" customHeight="1" outlineLevel="6">
      <c r="A72" s="534" t="str">
        <f t="shared" si="1"/>
        <v>6.3.1.1.3</v>
      </c>
      <c r="B72" s="534">
        <v>7</v>
      </c>
      <c r="C72" s="534">
        <f>ROW()-ROW(C69)</f>
        <v>3</v>
      </c>
      <c r="D72" s="792" t="str">
        <f>D69&amp;"."&amp;C72</f>
        <v>6.3.1.1.3.3</v>
      </c>
      <c r="E72" s="787" t="s">
        <v>2327</v>
      </c>
      <c r="F72" s="788" t="s">
        <v>237</v>
      </c>
      <c r="G72" s="788" t="s">
        <v>145</v>
      </c>
      <c r="H72" s="862">
        <v>1585.04</v>
      </c>
      <c r="I72" s="784">
        <v>1.1611242889751796</v>
      </c>
      <c r="J72" s="786">
        <v>1.41</v>
      </c>
      <c r="K72" s="786">
        <f>ROUND(J72*H72,2)</f>
        <v>2234.91</v>
      </c>
    </row>
    <row r="73" spans="1:11" ht="51.75" customHeight="1" outlineLevel="5">
      <c r="A73" s="702" t="str">
        <f t="shared" si="1"/>
        <v>6.3.1.1</v>
      </c>
      <c r="B73" s="702">
        <v>6</v>
      </c>
      <c r="C73" s="702">
        <v>4</v>
      </c>
      <c r="D73" s="796" t="str">
        <f>$D$61&amp;"."&amp;C73</f>
        <v>6.3.1.1.4</v>
      </c>
      <c r="E73" s="797" t="s">
        <v>198</v>
      </c>
      <c r="F73" s="798"/>
      <c r="G73" s="798"/>
      <c r="H73" s="798" t="s">
        <v>0</v>
      </c>
      <c r="I73" s="798"/>
      <c r="J73" s="855"/>
      <c r="K73" s="880">
        <f>SUM(K74:K76)</f>
        <v>20172.07</v>
      </c>
    </row>
    <row r="74" spans="1:11" ht="51.75" customHeight="1" outlineLevel="6">
      <c r="A74" s="534" t="str">
        <f t="shared" si="1"/>
        <v>6.3.1.1.4</v>
      </c>
      <c r="B74" s="534">
        <v>7</v>
      </c>
      <c r="C74" s="534">
        <f>ROW()-ROW(C73)</f>
        <v>1</v>
      </c>
      <c r="D74" s="792" t="str">
        <f>D73&amp;"."&amp;C74</f>
        <v>6.3.1.1.4.1</v>
      </c>
      <c r="E74" s="787" t="s">
        <v>2327</v>
      </c>
      <c r="F74" s="788" t="s">
        <v>237</v>
      </c>
      <c r="G74" s="788" t="s">
        <v>145</v>
      </c>
      <c r="H74" s="864">
        <v>734.39</v>
      </c>
      <c r="I74" s="784">
        <v>1.1611242889751796</v>
      </c>
      <c r="J74" s="786">
        <v>1.41</v>
      </c>
      <c r="K74" s="786">
        <f>ROUND(J74*H74,2)</f>
        <v>1035.49</v>
      </c>
    </row>
    <row r="75" spans="1:11" ht="51.75" customHeight="1" outlineLevel="6">
      <c r="A75" s="534"/>
      <c r="B75" s="534"/>
      <c r="C75" s="534"/>
      <c r="D75" s="792" t="str">
        <f>D76&amp;"."&amp;C75</f>
        <v>6.3.1.1.4.3.</v>
      </c>
      <c r="E75" s="787" t="s">
        <v>2288</v>
      </c>
      <c r="F75" s="788" t="s">
        <v>236</v>
      </c>
      <c r="G75" s="788" t="s">
        <v>154</v>
      </c>
      <c r="H75" s="862">
        <v>48.03</v>
      </c>
      <c r="I75" s="784">
        <v>237.12536869660337</v>
      </c>
      <c r="J75" s="786">
        <v>286.83999999999997</v>
      </c>
      <c r="K75" s="786">
        <f>ROUND(J75*H75,2)</f>
        <v>13776.93</v>
      </c>
    </row>
    <row r="76" spans="1:11" ht="51.75" customHeight="1" outlineLevel="6">
      <c r="A76" s="534" t="str">
        <f t="shared" si="1"/>
        <v>6.3.1.1.4</v>
      </c>
      <c r="B76" s="534">
        <v>7</v>
      </c>
      <c r="C76" s="534">
        <f>ROW()-ROW(C73)</f>
        <v>3</v>
      </c>
      <c r="D76" s="792" t="str">
        <f>D73&amp;"."&amp;C76</f>
        <v>6.3.1.1.4.3</v>
      </c>
      <c r="E76" s="787" t="s">
        <v>2303</v>
      </c>
      <c r="F76" s="788" t="s">
        <v>235</v>
      </c>
      <c r="G76" s="788" t="s">
        <v>151</v>
      </c>
      <c r="H76" s="862">
        <v>146.88</v>
      </c>
      <c r="I76" s="784">
        <v>30.15847587974914</v>
      </c>
      <c r="J76" s="786">
        <v>36.49</v>
      </c>
      <c r="K76" s="786">
        <f>ROUND(J76*H76,2)</f>
        <v>5359.65</v>
      </c>
    </row>
    <row r="77" spans="1:11" ht="51.75" customHeight="1" outlineLevel="5">
      <c r="A77" s="702" t="str">
        <f t="shared" si="1"/>
        <v>6.3.1.1</v>
      </c>
      <c r="B77" s="702">
        <v>6</v>
      </c>
      <c r="C77" s="702">
        <v>5</v>
      </c>
      <c r="D77" s="796" t="str">
        <f>$D$61&amp;"."&amp;C77</f>
        <v>6.3.1.1.5</v>
      </c>
      <c r="E77" s="797" t="s">
        <v>316</v>
      </c>
      <c r="F77" s="798"/>
      <c r="G77" s="798"/>
      <c r="H77" s="798" t="s">
        <v>0</v>
      </c>
      <c r="I77" s="798"/>
      <c r="J77" s="855"/>
      <c r="K77" s="880">
        <f>SUM(K78:K80)</f>
        <v>16335.730000000001</v>
      </c>
    </row>
    <row r="78" spans="1:11" ht="51.75" customHeight="1" outlineLevel="6">
      <c r="A78" s="534" t="str">
        <f t="shared" si="1"/>
        <v>6.3.1.1.5</v>
      </c>
      <c r="B78" s="534">
        <v>7</v>
      </c>
      <c r="C78" s="534">
        <f>ROW()-ROW(C77)</f>
        <v>1</v>
      </c>
      <c r="D78" s="792" t="str">
        <f>D77&amp;"."&amp;C78</f>
        <v>6.3.1.1.5.1</v>
      </c>
      <c r="E78" s="787" t="s">
        <v>2244</v>
      </c>
      <c r="F78" s="792" t="s">
        <v>236</v>
      </c>
      <c r="G78" s="788" t="s">
        <v>144</v>
      </c>
      <c r="H78" s="862">
        <v>10.72</v>
      </c>
      <c r="I78" s="784">
        <v>53.402277257988558</v>
      </c>
      <c r="J78" s="786">
        <v>64.599999999999994</v>
      </c>
      <c r="K78" s="786">
        <f>ROUND(J78*H78,2)</f>
        <v>692.51</v>
      </c>
    </row>
    <row r="79" spans="1:11" ht="51.75" customHeight="1" outlineLevel="6">
      <c r="A79" s="534" t="str">
        <f t="shared" si="1"/>
        <v>6.3.1.1.5</v>
      </c>
      <c r="B79" s="534">
        <v>7</v>
      </c>
      <c r="C79" s="534">
        <f>ROW()-ROW(C77)</f>
        <v>2</v>
      </c>
      <c r="D79" s="792" t="str">
        <f>D77&amp;"."&amp;C79</f>
        <v>6.3.1.1.5.2</v>
      </c>
      <c r="E79" s="787" t="s">
        <v>2240</v>
      </c>
      <c r="F79" s="788" t="s">
        <v>235</v>
      </c>
      <c r="G79" s="788" t="s">
        <v>153</v>
      </c>
      <c r="H79" s="862">
        <v>587.52</v>
      </c>
      <c r="I79" s="784">
        <v>21.657765638121095</v>
      </c>
      <c r="J79" s="786">
        <v>26.2</v>
      </c>
      <c r="K79" s="786">
        <f>ROUND(J79*H79,2)</f>
        <v>15393.02</v>
      </c>
    </row>
    <row r="80" spans="1:11" ht="51.75" customHeight="1" outlineLevel="6">
      <c r="A80" s="534" t="str">
        <f t="shared" si="1"/>
        <v>6.3.1.1.5</v>
      </c>
      <c r="B80" s="534">
        <v>7</v>
      </c>
      <c r="C80" s="534">
        <f>ROW()-ROW(C77)</f>
        <v>3</v>
      </c>
      <c r="D80" s="792" t="str">
        <f>D77&amp;"."&amp;C80</f>
        <v>6.3.1.1.5.3</v>
      </c>
      <c r="E80" s="787" t="s">
        <v>2243</v>
      </c>
      <c r="F80" s="792" t="s">
        <v>236</v>
      </c>
      <c r="G80" s="788" t="s">
        <v>149</v>
      </c>
      <c r="H80" s="862">
        <v>10.72</v>
      </c>
      <c r="I80" s="784">
        <v>19.297526961442436</v>
      </c>
      <c r="J80" s="786">
        <v>23.34</v>
      </c>
      <c r="K80" s="786">
        <f>ROUND(J80*H80,2)</f>
        <v>250.2</v>
      </c>
    </row>
    <row r="81" spans="1:11" ht="51.75" customHeight="1" outlineLevel="5">
      <c r="A81" s="702" t="str">
        <f t="shared" si="1"/>
        <v>6.3.1.1</v>
      </c>
      <c r="B81" s="702">
        <v>6</v>
      </c>
      <c r="C81" s="702">
        <v>6</v>
      </c>
      <c r="D81" s="796" t="str">
        <f>$D$61&amp;"."&amp;C81</f>
        <v>6.3.1.1.6</v>
      </c>
      <c r="E81" s="797" t="s">
        <v>200</v>
      </c>
      <c r="F81" s="798"/>
      <c r="G81" s="798"/>
      <c r="H81" s="798" t="s">
        <v>0</v>
      </c>
      <c r="I81" s="798"/>
      <c r="J81" s="855"/>
      <c r="K81" s="880">
        <f>SUM(K82:K83)</f>
        <v>15789.19</v>
      </c>
    </row>
    <row r="82" spans="1:11" ht="51.75" customHeight="1" outlineLevel="6">
      <c r="A82" s="534" t="str">
        <f t="shared" si="1"/>
        <v>6.3.1.1.6</v>
      </c>
      <c r="B82" s="534">
        <v>7</v>
      </c>
      <c r="C82" s="534">
        <f>ROW()-ROW(C81)</f>
        <v>1</v>
      </c>
      <c r="D82" s="792" t="str">
        <f>D81&amp;"."&amp;C82</f>
        <v>6.3.1.1.6.1</v>
      </c>
      <c r="E82" s="787" t="s">
        <v>2232</v>
      </c>
      <c r="F82" s="792" t="s">
        <v>235</v>
      </c>
      <c r="G82" s="788" t="s">
        <v>216</v>
      </c>
      <c r="H82" s="862">
        <v>480.32</v>
      </c>
      <c r="I82" s="784">
        <v>8.6323454862639295</v>
      </c>
      <c r="J82" s="786">
        <v>10.45</v>
      </c>
      <c r="K82" s="786">
        <f>ROUND(J82*H82,2)</f>
        <v>5019.34</v>
      </c>
    </row>
    <row r="83" spans="1:11" ht="51.75" customHeight="1" outlineLevel="6">
      <c r="A83" s="534" t="str">
        <f t="shared" si="1"/>
        <v>6.3.1.1.6</v>
      </c>
      <c r="B83" s="534">
        <v>7</v>
      </c>
      <c r="C83" s="534">
        <f>ROW()-ROW(C81)</f>
        <v>2</v>
      </c>
      <c r="D83" s="792" t="str">
        <f>D81&amp;"."&amp;C83</f>
        <v>6.3.1.1.6.2</v>
      </c>
      <c r="E83" s="787" t="s">
        <v>2074</v>
      </c>
      <c r="F83" s="788" t="s">
        <v>236</v>
      </c>
      <c r="G83" s="788" t="s">
        <v>221</v>
      </c>
      <c r="H83" s="862">
        <v>24.02</v>
      </c>
      <c r="I83" s="784">
        <v>370.67618520825198</v>
      </c>
      <c r="J83" s="786">
        <v>448.37</v>
      </c>
      <c r="K83" s="786">
        <f>ROUND(J83*H83,2)</f>
        <v>10769.85</v>
      </c>
    </row>
    <row r="84" spans="1:11" ht="51.75" customHeight="1" outlineLevel="1">
      <c r="A84" s="1238" t="str">
        <f t="shared" si="1"/>
        <v>6</v>
      </c>
      <c r="B84" s="1239">
        <v>2</v>
      </c>
      <c r="C84" s="1238" t="str">
        <f>RIGHT(D84,LEN(D84)-SEARCH(".",D84,1))</f>
        <v>4</v>
      </c>
      <c r="D84" s="1247" t="s">
        <v>2297</v>
      </c>
      <c r="E84" s="1240" t="s">
        <v>2213</v>
      </c>
      <c r="F84" s="1253"/>
      <c r="G84" s="1253"/>
      <c r="H84" s="1253" t="s">
        <v>0</v>
      </c>
      <c r="I84" s="1253"/>
      <c r="J84" s="1253"/>
      <c r="K84" s="1253"/>
    </row>
    <row r="85" spans="1:11" ht="51.75" customHeight="1" outlineLevel="2">
      <c r="A85" s="1242" t="str">
        <f t="shared" si="1"/>
        <v>6.4</v>
      </c>
      <c r="B85" s="1242">
        <v>3</v>
      </c>
      <c r="C85" s="1242">
        <v>1</v>
      </c>
      <c r="D85" s="1243" t="str">
        <f>D84&amp;"."&amp;C85</f>
        <v>6.4.1</v>
      </c>
      <c r="E85" s="1244" t="s">
        <v>2163</v>
      </c>
      <c r="F85" s="785"/>
      <c r="G85" s="785"/>
      <c r="H85" s="785" t="s">
        <v>0</v>
      </c>
      <c r="I85" s="785"/>
      <c r="J85" s="785"/>
      <c r="K85" s="785"/>
    </row>
    <row r="86" spans="1:11" ht="51.75" customHeight="1" outlineLevel="3">
      <c r="A86" s="848" t="str">
        <f t="shared" si="1"/>
        <v>6.4.1</v>
      </c>
      <c r="B86" s="848">
        <v>4</v>
      </c>
      <c r="C86" s="848">
        <v>1</v>
      </c>
      <c r="D86" s="790" t="str">
        <f>D85&amp;"."&amp;C86</f>
        <v>6.4.1.1</v>
      </c>
      <c r="E86" s="791" t="str">
        <f>"TRECHO TRAPEZOIDAL - RECUPERAÇÃO GEOMETRICA DA SEÇÃO COM SOLO-CIMENTO, MANTA DE PEAD 1 MM, TELA DE AÇO, 5 CM CONCRETO - L = "&amp;H88&amp;" m"</f>
        <v>TRECHO TRAPEZOIDAL - RECUPERAÇÃO GEOMETRICA DA SEÇÃO COM SOLO-CIMENTO, MANTA DE PEAD 1 MM, TELA DE AÇO, 5 CM CONCRETO - L = 1988,79 m</v>
      </c>
      <c r="F86" s="853"/>
      <c r="G86" s="853"/>
      <c r="H86" s="853" t="s">
        <v>0</v>
      </c>
      <c r="I86" s="853"/>
      <c r="J86" s="853"/>
      <c r="K86" s="1246">
        <f>K87+K89+K94+K98+K102+K106</f>
        <v>1928482.8</v>
      </c>
    </row>
    <row r="87" spans="1:11" s="849" customFormat="1" ht="51.75" customHeight="1" outlineLevel="4">
      <c r="A87" s="702" t="str">
        <f t="shared" si="1"/>
        <v>6.4.1.1</v>
      </c>
      <c r="B87" s="702">
        <v>5</v>
      </c>
      <c r="C87" s="702">
        <v>1</v>
      </c>
      <c r="D87" s="796" t="str">
        <f>D86&amp;"."&amp;C87</f>
        <v>6.4.1.1.1</v>
      </c>
      <c r="E87" s="797" t="s">
        <v>208</v>
      </c>
      <c r="F87" s="798"/>
      <c r="G87" s="798"/>
      <c r="H87" s="798" t="s">
        <v>0</v>
      </c>
      <c r="I87" s="798"/>
      <c r="J87" s="855"/>
      <c r="K87" s="880">
        <f>K88</f>
        <v>4554.33</v>
      </c>
    </row>
    <row r="88" spans="1:11" ht="51.75" customHeight="1" outlineLevel="5">
      <c r="A88" s="534" t="str">
        <f t="shared" si="1"/>
        <v>6.4.1.1.1</v>
      </c>
      <c r="B88" s="534">
        <v>6</v>
      </c>
      <c r="C88" s="534">
        <v>1</v>
      </c>
      <c r="D88" s="792" t="str">
        <f>D87&amp;"."&amp;C88</f>
        <v>6.4.1.1.1.1</v>
      </c>
      <c r="E88" s="787" t="s">
        <v>2242</v>
      </c>
      <c r="F88" s="788" t="s">
        <v>20</v>
      </c>
      <c r="G88" s="788" t="s">
        <v>140</v>
      </c>
      <c r="H88" s="862">
        <v>1988.79</v>
      </c>
      <c r="I88" s="784">
        <v>1.8929724322848525</v>
      </c>
      <c r="J88" s="786">
        <v>2.29</v>
      </c>
      <c r="K88" s="786">
        <f>ROUND(J88*H88,2)</f>
        <v>4554.33</v>
      </c>
    </row>
    <row r="89" spans="1:11" ht="51.75" customHeight="1" outlineLevel="4">
      <c r="A89" s="702" t="str">
        <f t="shared" si="1"/>
        <v>6.4.1.1</v>
      </c>
      <c r="B89" s="702">
        <v>5</v>
      </c>
      <c r="C89" s="702">
        <v>2</v>
      </c>
      <c r="D89" s="796" t="str">
        <f>D86&amp;"."&amp;C89</f>
        <v>6.4.1.1.2</v>
      </c>
      <c r="E89" s="797" t="s">
        <v>195</v>
      </c>
      <c r="F89" s="798"/>
      <c r="G89" s="798"/>
      <c r="H89" s="798" t="s">
        <v>0</v>
      </c>
      <c r="I89" s="857"/>
      <c r="J89" s="855"/>
      <c r="K89" s="880">
        <f>K90+K91+K92+K93</f>
        <v>83204.460000000006</v>
      </c>
    </row>
    <row r="90" spans="1:11" ht="51.75" customHeight="1" outlineLevel="5">
      <c r="A90" s="534" t="str">
        <f t="shared" si="1"/>
        <v>6.4.1.1.2</v>
      </c>
      <c r="B90" s="534">
        <v>6</v>
      </c>
      <c r="C90" s="534">
        <v>1</v>
      </c>
      <c r="D90" s="792" t="str">
        <f>D89&amp;"."&amp;C90</f>
        <v>6.4.1.1.2.1</v>
      </c>
      <c r="E90" s="787" t="s">
        <v>2094</v>
      </c>
      <c r="F90" s="788" t="s">
        <v>235</v>
      </c>
      <c r="G90" s="788" t="s">
        <v>139</v>
      </c>
      <c r="H90" s="862">
        <v>1988.79</v>
      </c>
      <c r="I90" s="784">
        <v>2.1523279502954549</v>
      </c>
      <c r="J90" s="786">
        <v>2.61</v>
      </c>
      <c r="K90" s="786">
        <f>ROUND(J90*H90,2)</f>
        <v>5190.74</v>
      </c>
    </row>
    <row r="91" spans="1:11" ht="51.75" customHeight="1" outlineLevel="5">
      <c r="A91" s="534" t="str">
        <f t="shared" si="1"/>
        <v>6.4.1.1.2</v>
      </c>
      <c r="B91" s="534">
        <v>6</v>
      </c>
      <c r="C91" s="534">
        <v>2</v>
      </c>
      <c r="D91" s="792" t="str">
        <f>D89&amp;"."&amp;C91</f>
        <v>6.4.1.1.2.2</v>
      </c>
      <c r="E91" s="787" t="s">
        <v>2281</v>
      </c>
      <c r="F91" s="788" t="s">
        <v>236</v>
      </c>
      <c r="G91" s="788" t="s">
        <v>213</v>
      </c>
      <c r="H91" s="862">
        <v>1184.18</v>
      </c>
      <c r="I91" s="784">
        <v>39.901611389062921</v>
      </c>
      <c r="J91" s="786">
        <v>48.27</v>
      </c>
      <c r="K91" s="786">
        <f>ROUND(J91*H91,2)</f>
        <v>57160.37</v>
      </c>
    </row>
    <row r="92" spans="1:11" ht="51.75" customHeight="1" outlineLevel="5">
      <c r="A92" s="534" t="str">
        <f t="shared" si="1"/>
        <v>6.4.1.1.2</v>
      </c>
      <c r="B92" s="534">
        <v>6</v>
      </c>
      <c r="C92" s="534">
        <v>3</v>
      </c>
      <c r="D92" s="792" t="str">
        <f>D89&amp;"."&amp;C92</f>
        <v>6.4.1.1.2.3</v>
      </c>
      <c r="E92" s="787" t="s">
        <v>2313</v>
      </c>
      <c r="F92" s="788" t="s">
        <v>236</v>
      </c>
      <c r="G92" s="788" t="s">
        <v>142</v>
      </c>
      <c r="H92" s="862">
        <v>1184.18</v>
      </c>
      <c r="I92" s="784">
        <v>2.9004507137205198</v>
      </c>
      <c r="J92" s="786">
        <v>3.51</v>
      </c>
      <c r="K92" s="786">
        <f>ROUND(J92*H92,2)</f>
        <v>4156.47</v>
      </c>
    </row>
    <row r="93" spans="1:11" ht="51.75" customHeight="1" outlineLevel="5">
      <c r="A93" s="534" t="str">
        <f t="shared" si="1"/>
        <v>6.4.1.1.2</v>
      </c>
      <c r="B93" s="534">
        <v>6</v>
      </c>
      <c r="C93" s="534">
        <v>4</v>
      </c>
      <c r="D93" s="792" t="str">
        <f>D89&amp;"."&amp;C93</f>
        <v>6.4.1.1.2.4</v>
      </c>
      <c r="E93" s="787" t="s">
        <v>2327</v>
      </c>
      <c r="F93" s="788" t="s">
        <v>237</v>
      </c>
      <c r="G93" s="788" t="s">
        <v>145</v>
      </c>
      <c r="H93" s="862">
        <v>11841.76</v>
      </c>
      <c r="I93" s="784">
        <v>1.1611242889751796</v>
      </c>
      <c r="J93" s="786">
        <v>1.41</v>
      </c>
      <c r="K93" s="786">
        <f>ROUND(J93*H93,2)</f>
        <v>16696.88</v>
      </c>
    </row>
    <row r="94" spans="1:11" ht="51.75" customHeight="1" outlineLevel="5">
      <c r="A94" s="702" t="str">
        <f t="shared" si="1"/>
        <v>6.4.1.1</v>
      </c>
      <c r="B94" s="702">
        <v>6</v>
      </c>
      <c r="C94" s="702">
        <v>3</v>
      </c>
      <c r="D94" s="796" t="str">
        <f>$D$86&amp;"."&amp;C94</f>
        <v>6.4.1.1.3</v>
      </c>
      <c r="E94" s="797" t="s">
        <v>197</v>
      </c>
      <c r="F94" s="798"/>
      <c r="G94" s="798"/>
      <c r="H94" s="798" t="s">
        <v>0</v>
      </c>
      <c r="I94" s="857"/>
      <c r="J94" s="855"/>
      <c r="K94" s="880">
        <f>SUM(K95:K97)</f>
        <v>99090.11</v>
      </c>
    </row>
    <row r="95" spans="1:11" ht="51.75" customHeight="1" outlineLevel="6">
      <c r="A95" s="534" t="str">
        <f t="shared" si="1"/>
        <v>6.4.1.1.3</v>
      </c>
      <c r="B95" s="534">
        <v>7</v>
      </c>
      <c r="C95" s="534">
        <v>2</v>
      </c>
      <c r="D95" s="792" t="str">
        <f>D94&amp;"."&amp;C95</f>
        <v>6.4.1.1.3.2</v>
      </c>
      <c r="E95" s="787" t="s">
        <v>2255</v>
      </c>
      <c r="F95" s="788" t="s">
        <v>236</v>
      </c>
      <c r="G95" s="788" t="s">
        <v>101</v>
      </c>
      <c r="H95" s="862">
        <v>5582.54</v>
      </c>
      <c r="I95" s="784">
        <v>1.7588182087443318</v>
      </c>
      <c r="J95" s="786">
        <v>2.12</v>
      </c>
      <c r="K95" s="786">
        <f>ROUND(J95*H95,2)</f>
        <v>11834.98</v>
      </c>
    </row>
    <row r="96" spans="1:11" ht="51.75" customHeight="1" outlineLevel="6">
      <c r="A96" s="534" t="str">
        <f t="shared" ref="A96:A157" si="2">IFERROR(LEFT(D96,LEN(D96)-(LEN(C96)+1)),0)</f>
        <v>6.4.1.1.3</v>
      </c>
      <c r="B96" s="534">
        <v>7</v>
      </c>
      <c r="C96" s="534">
        <v>3</v>
      </c>
      <c r="D96" s="792" t="str">
        <f>D94&amp;"."&amp;C96</f>
        <v>6.4.1.1.3.3</v>
      </c>
      <c r="E96" s="787" t="s">
        <v>2314</v>
      </c>
      <c r="F96" s="788" t="s">
        <v>236</v>
      </c>
      <c r="G96" s="787" t="s">
        <v>143</v>
      </c>
      <c r="H96" s="862">
        <v>5582.54</v>
      </c>
      <c r="I96" s="784">
        <v>1.2639904609435111</v>
      </c>
      <c r="J96" s="786">
        <v>1.53</v>
      </c>
      <c r="K96" s="786">
        <f>ROUND(J96*H96,2)</f>
        <v>8541.2900000000009</v>
      </c>
    </row>
    <row r="97" spans="1:11" ht="51.75" customHeight="1" outlineLevel="6">
      <c r="A97" s="534" t="str">
        <f t="shared" si="2"/>
        <v>6.4.1.1.3</v>
      </c>
      <c r="B97" s="534">
        <v>7</v>
      </c>
      <c r="C97" s="534">
        <v>4</v>
      </c>
      <c r="D97" s="792" t="str">
        <f>D94&amp;"."&amp;C97</f>
        <v>6.4.1.1.3.4</v>
      </c>
      <c r="E97" s="787" t="s">
        <v>2327</v>
      </c>
      <c r="F97" s="788" t="s">
        <v>237</v>
      </c>
      <c r="G97" s="788" t="s">
        <v>145</v>
      </c>
      <c r="H97" s="862">
        <v>55825.42</v>
      </c>
      <c r="I97" s="784">
        <v>1.1611242889751796</v>
      </c>
      <c r="J97" s="786">
        <v>1.41</v>
      </c>
      <c r="K97" s="786">
        <f>ROUND(J97*H97,2)</f>
        <v>78713.84</v>
      </c>
    </row>
    <row r="98" spans="1:11" ht="51.75" customHeight="1" outlineLevel="5">
      <c r="A98" s="702" t="str">
        <f t="shared" si="2"/>
        <v>6.4.1.1</v>
      </c>
      <c r="B98" s="702">
        <v>6</v>
      </c>
      <c r="C98" s="702">
        <v>4</v>
      </c>
      <c r="D98" s="796" t="str">
        <f>$D$86&amp;"."&amp;C98</f>
        <v>6.4.1.1.4</v>
      </c>
      <c r="E98" s="797" t="s">
        <v>198</v>
      </c>
      <c r="F98" s="798"/>
      <c r="G98" s="798"/>
      <c r="H98" s="798" t="s">
        <v>0</v>
      </c>
      <c r="I98" s="798"/>
      <c r="J98" s="855"/>
      <c r="K98" s="880">
        <f>SUM(K99:K101)</f>
        <v>686699.29999999993</v>
      </c>
    </row>
    <row r="99" spans="1:11" ht="51.75" customHeight="1" outlineLevel="6">
      <c r="A99" s="534" t="str">
        <f t="shared" si="2"/>
        <v>6.4.1.1.4</v>
      </c>
      <c r="B99" s="534">
        <v>7</v>
      </c>
      <c r="C99" s="534"/>
      <c r="D99" s="792" t="str">
        <f>D98&amp;"."&amp;C99</f>
        <v>6.4.1.1.4.</v>
      </c>
      <c r="E99" s="787" t="s">
        <v>2327</v>
      </c>
      <c r="F99" s="788" t="s">
        <v>237</v>
      </c>
      <c r="G99" s="788" t="s">
        <v>145</v>
      </c>
      <c r="H99" s="864">
        <v>23134.78</v>
      </c>
      <c r="I99" s="784">
        <v>1.1611242889751796</v>
      </c>
      <c r="J99" s="786">
        <v>1.41</v>
      </c>
      <c r="K99" s="786">
        <f>ROUND(J99*H99,2)</f>
        <v>32620.04</v>
      </c>
    </row>
    <row r="100" spans="1:11" ht="51.75" customHeight="1" outlineLevel="6">
      <c r="A100" s="534"/>
      <c r="B100" s="534"/>
      <c r="C100" s="534">
        <v>5</v>
      </c>
      <c r="D100" s="792" t="str">
        <f>D98&amp;"."&amp;C100</f>
        <v>6.4.1.1.4.5</v>
      </c>
      <c r="E100" s="787" t="s">
        <v>2288</v>
      </c>
      <c r="F100" s="788" t="s">
        <v>236</v>
      </c>
      <c r="G100" s="788" t="s">
        <v>154</v>
      </c>
      <c r="H100" s="862">
        <v>1691.68</v>
      </c>
      <c r="I100" s="784">
        <v>237.12536869660337</v>
      </c>
      <c r="J100" s="786">
        <v>286.83999999999997</v>
      </c>
      <c r="K100" s="786">
        <f>ROUND(J100*H100,2)</f>
        <v>485241.49</v>
      </c>
    </row>
    <row r="101" spans="1:11" ht="51.75" customHeight="1" outlineLevel="6">
      <c r="A101" s="534" t="str">
        <f t="shared" si="2"/>
        <v>6.4.1.1.4</v>
      </c>
      <c r="B101" s="534">
        <v>7</v>
      </c>
      <c r="C101" s="534">
        <v>5</v>
      </c>
      <c r="D101" s="792" t="str">
        <f>D98&amp;"."&amp;C101</f>
        <v>6.4.1.1.4.5</v>
      </c>
      <c r="E101" s="787" t="s">
        <v>2303</v>
      </c>
      <c r="F101" s="788" t="s">
        <v>236</v>
      </c>
      <c r="G101" s="788" t="s">
        <v>151</v>
      </c>
      <c r="H101" s="862">
        <v>4626.96</v>
      </c>
      <c r="I101" s="784">
        <v>30.15847587974914</v>
      </c>
      <c r="J101" s="786">
        <v>36.49</v>
      </c>
      <c r="K101" s="786">
        <f>ROUND(J101*H101,2)</f>
        <v>168837.77</v>
      </c>
    </row>
    <row r="102" spans="1:11" ht="51.75" customHeight="1" outlineLevel="5">
      <c r="A102" s="702" t="str">
        <f t="shared" si="2"/>
        <v>6.4.1.1</v>
      </c>
      <c r="B102" s="702">
        <v>6</v>
      </c>
      <c r="C102" s="702">
        <v>5</v>
      </c>
      <c r="D102" s="796" t="str">
        <f>$D$86&amp;"."&amp;C102</f>
        <v>6.4.1.1.5</v>
      </c>
      <c r="E102" s="797" t="s">
        <v>316</v>
      </c>
      <c r="F102" s="798"/>
      <c r="G102" s="798"/>
      <c r="H102" s="798" t="s">
        <v>0</v>
      </c>
      <c r="I102" s="798"/>
      <c r="J102" s="855"/>
      <c r="K102" s="880">
        <f>SUM(K103:K105)</f>
        <v>498896.4</v>
      </c>
    </row>
    <row r="103" spans="1:11" ht="51.75" customHeight="1" outlineLevel="6">
      <c r="A103" s="534" t="str">
        <f t="shared" si="2"/>
        <v>6.4.1.1.5</v>
      </c>
      <c r="B103" s="534">
        <v>7</v>
      </c>
      <c r="C103" s="534">
        <v>2</v>
      </c>
      <c r="D103" s="792" t="str">
        <f>D102&amp;"."&amp;C103</f>
        <v>6.4.1.1.5.2</v>
      </c>
      <c r="E103" s="787" t="s">
        <v>2244</v>
      </c>
      <c r="F103" s="792" t="s">
        <v>236</v>
      </c>
      <c r="G103" s="788" t="s">
        <v>144</v>
      </c>
      <c r="H103" s="862">
        <v>159.1</v>
      </c>
      <c r="I103" s="784">
        <v>53.402277257988558</v>
      </c>
      <c r="J103" s="786">
        <v>64.599999999999994</v>
      </c>
      <c r="K103" s="786">
        <f>ROUND(J103*H103,2)</f>
        <v>10277.86</v>
      </c>
    </row>
    <row r="104" spans="1:11" ht="51.75" customHeight="1" outlineLevel="6">
      <c r="A104" s="534" t="str">
        <f t="shared" si="2"/>
        <v>6.4.1.1.5</v>
      </c>
      <c r="B104" s="534">
        <v>7</v>
      </c>
      <c r="C104" s="534">
        <v>3</v>
      </c>
      <c r="D104" s="792" t="str">
        <f>D102&amp;"."&amp;C104</f>
        <v>6.4.1.1.5.3</v>
      </c>
      <c r="E104" s="787" t="s">
        <v>2240</v>
      </c>
      <c r="F104" s="788" t="s">
        <v>235</v>
      </c>
      <c r="G104" s="788" t="s">
        <v>153</v>
      </c>
      <c r="H104" s="862">
        <v>18507.830000000002</v>
      </c>
      <c r="I104" s="784">
        <v>21.657765638121095</v>
      </c>
      <c r="J104" s="786">
        <v>26.2</v>
      </c>
      <c r="K104" s="786">
        <f>ROUND(J104*H104,2)</f>
        <v>484905.15</v>
      </c>
    </row>
    <row r="105" spans="1:11" ht="51.75" customHeight="1" outlineLevel="6">
      <c r="A105" s="534" t="str">
        <f t="shared" si="2"/>
        <v>6.4.1.1.5</v>
      </c>
      <c r="B105" s="534">
        <v>7</v>
      </c>
      <c r="C105" s="534">
        <v>6</v>
      </c>
      <c r="D105" s="792" t="str">
        <f>D102&amp;"."&amp;C105</f>
        <v>6.4.1.1.5.6</v>
      </c>
      <c r="E105" s="787" t="s">
        <v>2243</v>
      </c>
      <c r="F105" s="792" t="s">
        <v>236</v>
      </c>
      <c r="G105" s="788" t="s">
        <v>149</v>
      </c>
      <c r="H105" s="862">
        <v>159.1</v>
      </c>
      <c r="I105" s="784">
        <v>19.297526961442436</v>
      </c>
      <c r="J105" s="786">
        <v>23.34</v>
      </c>
      <c r="K105" s="786">
        <f>ROUND(J105*H105,2)</f>
        <v>3713.39</v>
      </c>
    </row>
    <row r="106" spans="1:11" ht="51.75" customHeight="1" outlineLevel="5">
      <c r="A106" s="702" t="str">
        <f t="shared" si="2"/>
        <v>6.4.1.1</v>
      </c>
      <c r="B106" s="702">
        <v>6</v>
      </c>
      <c r="C106" s="702">
        <v>6</v>
      </c>
      <c r="D106" s="796" t="str">
        <f>$D$86&amp;"."&amp;C106</f>
        <v>6.4.1.1.6</v>
      </c>
      <c r="E106" s="797" t="s">
        <v>200</v>
      </c>
      <c r="F106" s="798"/>
      <c r="G106" s="798"/>
      <c r="H106" s="798" t="s">
        <v>0</v>
      </c>
      <c r="I106" s="798"/>
      <c r="J106" s="855"/>
      <c r="K106" s="880">
        <f>SUM(K107:K108)</f>
        <v>556038.19999999995</v>
      </c>
    </row>
    <row r="107" spans="1:11" ht="51.75" customHeight="1" outlineLevel="6">
      <c r="A107" s="534" t="str">
        <f t="shared" si="2"/>
        <v>6.4.1.1.6</v>
      </c>
      <c r="B107" s="534">
        <v>7</v>
      </c>
      <c r="C107" s="534">
        <v>2</v>
      </c>
      <c r="D107" s="792" t="str">
        <f>D106&amp;"."&amp;C107</f>
        <v>6.4.1.1.6.2</v>
      </c>
      <c r="E107" s="787" t="s">
        <v>2232</v>
      </c>
      <c r="F107" s="792" t="s">
        <v>235</v>
      </c>
      <c r="G107" s="788" t="s">
        <v>216</v>
      </c>
      <c r="H107" s="862">
        <v>16916.79</v>
      </c>
      <c r="I107" s="784">
        <v>8.6323454862639295</v>
      </c>
      <c r="J107" s="786">
        <v>10.45</v>
      </c>
      <c r="K107" s="786">
        <f>ROUND(J107*H107,2)</f>
        <v>176780.46</v>
      </c>
    </row>
    <row r="108" spans="1:11" ht="51.75" customHeight="1" outlineLevel="6">
      <c r="A108" s="534" t="str">
        <f t="shared" si="2"/>
        <v>6.4.1.1.6</v>
      </c>
      <c r="B108" s="534">
        <v>7</v>
      </c>
      <c r="C108" s="534">
        <f>ROW()-ROW(C106)</f>
        <v>2</v>
      </c>
      <c r="D108" s="792" t="str">
        <f>D106&amp;"."&amp;C108</f>
        <v>6.4.1.1.6.2</v>
      </c>
      <c r="E108" s="787" t="s">
        <v>2074</v>
      </c>
      <c r="F108" s="788" t="s">
        <v>236</v>
      </c>
      <c r="G108" s="788" t="s">
        <v>221</v>
      </c>
      <c r="H108" s="862">
        <v>845.84</v>
      </c>
      <c r="I108" s="784">
        <v>370.67618520825198</v>
      </c>
      <c r="J108" s="786">
        <v>448.38</v>
      </c>
      <c r="K108" s="786">
        <f>ROUND(J108*H108,2)</f>
        <v>379257.74</v>
      </c>
    </row>
    <row r="109" spans="1:11" ht="51.75" customHeight="1" outlineLevel="1">
      <c r="A109" s="1238" t="str">
        <f t="shared" si="2"/>
        <v>6</v>
      </c>
      <c r="B109" s="1239">
        <v>2</v>
      </c>
      <c r="C109" s="1238" t="str">
        <f>RIGHT(D109,LEN(D109)-SEARCH(".",D109,1))</f>
        <v>5</v>
      </c>
      <c r="D109" s="1247" t="s">
        <v>2298</v>
      </c>
      <c r="E109" s="1248" t="s">
        <v>2214</v>
      </c>
      <c r="F109" s="1249"/>
      <c r="G109" s="1249"/>
      <c r="H109" s="1249" t="s">
        <v>0</v>
      </c>
      <c r="I109" s="1249"/>
      <c r="J109" s="1251"/>
      <c r="K109" s="1251"/>
    </row>
    <row r="110" spans="1:11" ht="51.75" customHeight="1" outlineLevel="2">
      <c r="A110" s="1242" t="str">
        <f t="shared" si="2"/>
        <v>6.5</v>
      </c>
      <c r="B110" s="1242">
        <v>3</v>
      </c>
      <c r="C110" s="1242">
        <v>1</v>
      </c>
      <c r="D110" s="1243" t="str">
        <f>D109&amp;"."&amp;C110</f>
        <v>6.5.1</v>
      </c>
      <c r="E110" s="1244" t="s">
        <v>2163</v>
      </c>
      <c r="F110" s="785"/>
      <c r="G110" s="785"/>
      <c r="H110" s="785" t="s">
        <v>0</v>
      </c>
      <c r="I110" s="785"/>
      <c r="J110" s="1254"/>
      <c r="K110" s="1254"/>
    </row>
    <row r="111" spans="1:11" ht="51.75" customHeight="1" outlineLevel="3">
      <c r="A111" s="848" t="str">
        <f t="shared" si="2"/>
        <v>6.5.1</v>
      </c>
      <c r="B111" s="848">
        <v>4</v>
      </c>
      <c r="C111" s="848">
        <v>1</v>
      </c>
      <c r="D111" s="790" t="str">
        <f>D110&amp;"."&amp;C111</f>
        <v>6.5.1.1</v>
      </c>
      <c r="E111" s="791" t="str">
        <f>"TRECHO TRAPEZOIDAL - RECUPERAÇÃO GEOMETRICA DA SEÇÃO COM SOLO-CIMENTO, MANTA DE PEAD 1 MM, TELA DE AÇO, 5 CM CONCRETO - L = "&amp;H113&amp;" m"</f>
        <v>TRECHO TRAPEZOIDAL - RECUPERAÇÃO GEOMETRICA DA SEÇÃO COM SOLO-CIMENTO, MANTA DE PEAD 1 MM, TELA DE AÇO, 5 CM CONCRETO - L = 2708,34 m</v>
      </c>
      <c r="F111" s="853"/>
      <c r="G111" s="853"/>
      <c r="H111" s="853" t="s">
        <v>0</v>
      </c>
      <c r="I111" s="853"/>
      <c r="J111" s="881"/>
      <c r="K111" s="1246">
        <f>K112+K114+K119+K123+K127+K131</f>
        <v>1130338.5699999998</v>
      </c>
    </row>
    <row r="112" spans="1:11" s="849" customFormat="1" ht="51.75" customHeight="1" outlineLevel="4">
      <c r="A112" s="702" t="str">
        <f t="shared" si="2"/>
        <v>6.5.1.1</v>
      </c>
      <c r="B112" s="702">
        <v>5</v>
      </c>
      <c r="C112" s="702">
        <v>1</v>
      </c>
      <c r="D112" s="796" t="str">
        <f>D111&amp;"."&amp;C112</f>
        <v>6.5.1.1.1</v>
      </c>
      <c r="E112" s="797" t="s">
        <v>208</v>
      </c>
      <c r="F112" s="798"/>
      <c r="G112" s="798"/>
      <c r="H112" s="798" t="s">
        <v>0</v>
      </c>
      <c r="I112" s="798"/>
      <c r="J112" s="798"/>
      <c r="K112" s="880">
        <f>K113</f>
        <v>6202.1</v>
      </c>
    </row>
    <row r="113" spans="1:11" ht="51.75" customHeight="1" outlineLevel="5">
      <c r="A113" s="534" t="str">
        <f t="shared" si="2"/>
        <v>6.5.1.1.1</v>
      </c>
      <c r="B113" s="534">
        <v>6</v>
      </c>
      <c r="C113" s="534">
        <f>ROW()-ROW(C112)</f>
        <v>1</v>
      </c>
      <c r="D113" s="792" t="str">
        <f>D112&amp;"."&amp;C113</f>
        <v>6.5.1.1.1.1</v>
      </c>
      <c r="E113" s="787" t="s">
        <v>2242</v>
      </c>
      <c r="F113" s="788" t="s">
        <v>20</v>
      </c>
      <c r="G113" s="788" t="s">
        <v>140</v>
      </c>
      <c r="H113" s="862">
        <v>2708.34</v>
      </c>
      <c r="I113" s="784">
        <v>1.8929724322848525</v>
      </c>
      <c r="J113" s="786">
        <v>2.29</v>
      </c>
      <c r="K113" s="786">
        <f>ROUND(J113*H113,2)</f>
        <v>6202.1</v>
      </c>
    </row>
    <row r="114" spans="1:11" ht="51.75" customHeight="1" outlineLevel="4">
      <c r="A114" s="702" t="str">
        <f t="shared" si="2"/>
        <v>6.5.1.1</v>
      </c>
      <c r="B114" s="702">
        <v>5</v>
      </c>
      <c r="C114" s="702">
        <v>2</v>
      </c>
      <c r="D114" s="796" t="str">
        <f>D111&amp;"."&amp;C114</f>
        <v>6.5.1.1.2</v>
      </c>
      <c r="E114" s="797" t="s">
        <v>195</v>
      </c>
      <c r="F114" s="798"/>
      <c r="G114" s="798"/>
      <c r="H114" s="798" t="s">
        <v>0</v>
      </c>
      <c r="I114" s="857"/>
      <c r="J114" s="855"/>
      <c r="K114" s="880">
        <f>K115+K116+K117+K118</f>
        <v>50081.86</v>
      </c>
    </row>
    <row r="115" spans="1:11" ht="51.75" customHeight="1" outlineLevel="5">
      <c r="A115" s="534" t="str">
        <f t="shared" si="2"/>
        <v>6.5.1.1.2</v>
      </c>
      <c r="B115" s="534">
        <v>6</v>
      </c>
      <c r="C115" s="534">
        <f>ROW()-ROW(C114)</f>
        <v>1</v>
      </c>
      <c r="D115" s="792" t="str">
        <f>D114&amp;"."&amp;C115</f>
        <v>6.5.1.1.2.1</v>
      </c>
      <c r="E115" s="787" t="s">
        <v>2094</v>
      </c>
      <c r="F115" s="788" t="s">
        <v>235</v>
      </c>
      <c r="G115" s="788" t="s">
        <v>139</v>
      </c>
      <c r="H115" s="862">
        <v>2708.34</v>
      </c>
      <c r="I115" s="784">
        <v>2.1523279502954549</v>
      </c>
      <c r="J115" s="786">
        <v>2.61</v>
      </c>
      <c r="K115" s="786">
        <f>ROUND(J115*H115,2)</f>
        <v>7068.77</v>
      </c>
    </row>
    <row r="116" spans="1:11" ht="51.75" customHeight="1" outlineLevel="5">
      <c r="A116" s="534" t="str">
        <f t="shared" si="2"/>
        <v>6.5.1.1.2</v>
      </c>
      <c r="B116" s="534">
        <v>6</v>
      </c>
      <c r="C116" s="534">
        <f>ROW()-ROW(C114)</f>
        <v>2</v>
      </c>
      <c r="D116" s="792" t="str">
        <f>D114&amp;"."&amp;C116</f>
        <v>6.5.1.1.2.2</v>
      </c>
      <c r="E116" s="787" t="s">
        <v>2281</v>
      </c>
      <c r="F116" s="788" t="s">
        <v>236</v>
      </c>
      <c r="G116" s="788" t="s">
        <v>213</v>
      </c>
      <c r="H116" s="862">
        <v>652.9</v>
      </c>
      <c r="I116" s="784">
        <v>39.901611389062921</v>
      </c>
      <c r="J116" s="786">
        <v>48.27</v>
      </c>
      <c r="K116" s="786">
        <f>ROUND(J116*H116,2)</f>
        <v>31515.48</v>
      </c>
    </row>
    <row r="117" spans="1:11" ht="51.75" customHeight="1" outlineLevel="5">
      <c r="A117" s="534" t="str">
        <f t="shared" si="2"/>
        <v>6.5.1.1.2</v>
      </c>
      <c r="B117" s="534">
        <v>6</v>
      </c>
      <c r="C117" s="534">
        <f>ROW()-ROW(C114)</f>
        <v>3</v>
      </c>
      <c r="D117" s="792" t="str">
        <f>D114&amp;"."&amp;C117</f>
        <v>6.5.1.1.2.3</v>
      </c>
      <c r="E117" s="787" t="s">
        <v>2313</v>
      </c>
      <c r="F117" s="788" t="s">
        <v>236</v>
      </c>
      <c r="G117" s="788" t="s">
        <v>142</v>
      </c>
      <c r="H117" s="862">
        <v>652.9</v>
      </c>
      <c r="I117" s="784">
        <v>2.9004507137205198</v>
      </c>
      <c r="J117" s="786">
        <v>3.51</v>
      </c>
      <c r="K117" s="786">
        <f>ROUND(J117*H117,2)</f>
        <v>2291.6799999999998</v>
      </c>
    </row>
    <row r="118" spans="1:11" ht="51.75" customHeight="1" outlineLevel="5">
      <c r="A118" s="534" t="str">
        <f t="shared" si="2"/>
        <v>6.5.1.1.2</v>
      </c>
      <c r="B118" s="534">
        <v>6</v>
      </c>
      <c r="C118" s="534">
        <f>ROW()-ROW(C114)</f>
        <v>4</v>
      </c>
      <c r="D118" s="792" t="str">
        <f>D114&amp;"."&amp;C118</f>
        <v>6.5.1.1.2.4</v>
      </c>
      <c r="E118" s="787" t="s">
        <v>2327</v>
      </c>
      <c r="F118" s="788" t="s">
        <v>237</v>
      </c>
      <c r="G118" s="788" t="s">
        <v>145</v>
      </c>
      <c r="H118" s="862">
        <v>6529.03</v>
      </c>
      <c r="I118" s="784">
        <v>1.1611242889751796</v>
      </c>
      <c r="J118" s="786">
        <v>1.41</v>
      </c>
      <c r="K118" s="786">
        <f>ROUND(J118*H118,2)</f>
        <v>9205.93</v>
      </c>
    </row>
    <row r="119" spans="1:11" ht="51.75" customHeight="1" outlineLevel="5">
      <c r="A119" s="702" t="str">
        <f t="shared" si="2"/>
        <v>6.5.1.1</v>
      </c>
      <c r="B119" s="702">
        <v>6</v>
      </c>
      <c r="C119" s="702">
        <v>3</v>
      </c>
      <c r="D119" s="796" t="str">
        <f>$D$111&amp;"."&amp;C119</f>
        <v>6.5.1.1.3</v>
      </c>
      <c r="E119" s="797" t="s">
        <v>197</v>
      </c>
      <c r="F119" s="798"/>
      <c r="G119" s="798"/>
      <c r="H119" s="798" t="s">
        <v>0</v>
      </c>
      <c r="I119" s="857"/>
      <c r="J119" s="855"/>
      <c r="K119" s="880">
        <f>SUM(K120:K122)</f>
        <v>54634</v>
      </c>
    </row>
    <row r="120" spans="1:11" ht="51.75" customHeight="1" outlineLevel="6">
      <c r="A120" s="534" t="str">
        <f t="shared" si="2"/>
        <v>6.5.1.1.3</v>
      </c>
      <c r="B120" s="534">
        <v>7</v>
      </c>
      <c r="C120" s="534">
        <f>ROW()-ROW(C119)</f>
        <v>1</v>
      </c>
      <c r="D120" s="792" t="str">
        <f>D119&amp;"."&amp;C120</f>
        <v>6.5.1.1.3.1</v>
      </c>
      <c r="E120" s="787" t="s">
        <v>2255</v>
      </c>
      <c r="F120" s="788" t="s">
        <v>236</v>
      </c>
      <c r="G120" s="788" t="s">
        <v>101</v>
      </c>
      <c r="H120" s="862">
        <v>3077.97</v>
      </c>
      <c r="I120" s="784">
        <v>1.7588182087443318</v>
      </c>
      <c r="J120" s="786">
        <v>2.12</v>
      </c>
      <c r="K120" s="786">
        <f>ROUND(J120*H120,2)</f>
        <v>6525.3</v>
      </c>
    </row>
    <row r="121" spans="1:11" ht="51.75" customHeight="1" outlineLevel="6">
      <c r="A121" s="534" t="str">
        <f t="shared" si="2"/>
        <v>6.5.1.1.3</v>
      </c>
      <c r="B121" s="534">
        <v>7</v>
      </c>
      <c r="C121" s="534">
        <f>ROW()-ROW(C119)</f>
        <v>2</v>
      </c>
      <c r="D121" s="792" t="str">
        <f>D119&amp;"."&amp;C121</f>
        <v>6.5.1.1.3.2</v>
      </c>
      <c r="E121" s="787" t="s">
        <v>2314</v>
      </c>
      <c r="F121" s="788" t="s">
        <v>236</v>
      </c>
      <c r="G121" s="787" t="s">
        <v>143</v>
      </c>
      <c r="H121" s="862">
        <v>3077.97</v>
      </c>
      <c r="I121" s="784">
        <v>1.2639904609435111</v>
      </c>
      <c r="J121" s="786">
        <v>1.53</v>
      </c>
      <c r="K121" s="786">
        <f>ROUND(J121*H121,2)</f>
        <v>4709.29</v>
      </c>
    </row>
    <row r="122" spans="1:11" ht="51.75" customHeight="1" outlineLevel="6">
      <c r="A122" s="534" t="str">
        <f t="shared" si="2"/>
        <v>6.5.1.1.3</v>
      </c>
      <c r="B122" s="534">
        <v>7</v>
      </c>
      <c r="C122" s="534">
        <f>ROW()-ROW(C119)</f>
        <v>3</v>
      </c>
      <c r="D122" s="792" t="str">
        <f>D119&amp;"."&amp;C122</f>
        <v>6.5.1.1.3.3</v>
      </c>
      <c r="E122" s="787" t="s">
        <v>2327</v>
      </c>
      <c r="F122" s="788" t="s">
        <v>237</v>
      </c>
      <c r="G122" s="788" t="s">
        <v>145</v>
      </c>
      <c r="H122" s="862">
        <v>30779.72</v>
      </c>
      <c r="I122" s="784">
        <v>1.1611242889751796</v>
      </c>
      <c r="J122" s="786">
        <v>1.41</v>
      </c>
      <c r="K122" s="786">
        <f>ROUND(J122*H122,2)</f>
        <v>43399.41</v>
      </c>
    </row>
    <row r="123" spans="1:11" ht="51.75" customHeight="1" outlineLevel="5">
      <c r="A123" s="702" t="str">
        <f t="shared" si="2"/>
        <v>6.5.1.1</v>
      </c>
      <c r="B123" s="702">
        <v>6</v>
      </c>
      <c r="C123" s="702">
        <v>4</v>
      </c>
      <c r="D123" s="796" t="str">
        <f>$D$111&amp;"."&amp;C123</f>
        <v>6.5.1.1.4</v>
      </c>
      <c r="E123" s="797" t="s">
        <v>198</v>
      </c>
      <c r="F123" s="798"/>
      <c r="G123" s="798"/>
      <c r="H123" s="798" t="s">
        <v>0</v>
      </c>
      <c r="I123" s="798"/>
      <c r="J123" s="855"/>
      <c r="K123" s="880">
        <f>SUM(K124:K126)</f>
        <v>392651.88</v>
      </c>
    </row>
    <row r="124" spans="1:11" ht="51.75" customHeight="1" outlineLevel="6">
      <c r="A124" s="534" t="str">
        <f t="shared" si="2"/>
        <v>6.5.1.1.4</v>
      </c>
      <c r="B124" s="534">
        <v>7</v>
      </c>
      <c r="C124" s="534">
        <f>ROW()-ROW(C123)</f>
        <v>1</v>
      </c>
      <c r="D124" s="792" t="str">
        <f>D123&amp;"."&amp;C124</f>
        <v>6.5.1.1.4.1</v>
      </c>
      <c r="E124" s="787" t="s">
        <v>2327</v>
      </c>
      <c r="F124" s="788" t="s">
        <v>237</v>
      </c>
      <c r="G124" s="788" t="s">
        <v>145</v>
      </c>
      <c r="H124" s="864">
        <v>14367.32</v>
      </c>
      <c r="I124" s="784">
        <v>1.1611242889751796</v>
      </c>
      <c r="J124" s="786">
        <v>1.41</v>
      </c>
      <c r="K124" s="786">
        <f>ROUND(J124*H124,2)</f>
        <v>20257.919999999998</v>
      </c>
    </row>
    <row r="125" spans="1:11" ht="51.75" customHeight="1" outlineLevel="6">
      <c r="A125" s="534"/>
      <c r="B125" s="534"/>
      <c r="C125" s="534">
        <v>4</v>
      </c>
      <c r="D125" s="792" t="str">
        <f>D123&amp;"."&amp;C125</f>
        <v>6.5.1.1.4.4</v>
      </c>
      <c r="E125" s="787" t="s">
        <v>2288</v>
      </c>
      <c r="F125" s="788" t="s">
        <v>236</v>
      </c>
      <c r="G125" s="788" t="s">
        <v>154</v>
      </c>
      <c r="H125" s="862">
        <v>932.72</v>
      </c>
      <c r="I125" s="784">
        <v>237.12536869660337</v>
      </c>
      <c r="J125" s="786">
        <v>286.83999999999997</v>
      </c>
      <c r="K125" s="786">
        <f>ROUND(J125*H125,2)</f>
        <v>267541.40000000002</v>
      </c>
    </row>
    <row r="126" spans="1:11" ht="51.75" customHeight="1" outlineLevel="6">
      <c r="A126" s="534" t="str">
        <f t="shared" si="2"/>
        <v>6.5.1.1.4</v>
      </c>
      <c r="B126" s="534">
        <v>7</v>
      </c>
      <c r="C126" s="534">
        <f>ROW()-ROW(C123)</f>
        <v>3</v>
      </c>
      <c r="D126" s="792" t="str">
        <f>D123&amp;"."&amp;C126</f>
        <v>6.5.1.1.4.3</v>
      </c>
      <c r="E126" s="787" t="s">
        <v>2303</v>
      </c>
      <c r="F126" s="788" t="s">
        <v>235</v>
      </c>
      <c r="G126" s="788" t="s">
        <v>151</v>
      </c>
      <c r="H126" s="862">
        <v>2873.46</v>
      </c>
      <c r="I126" s="784">
        <v>30.15847587974914</v>
      </c>
      <c r="J126" s="786">
        <v>36.49</v>
      </c>
      <c r="K126" s="786">
        <f>ROUND(J126*H126,2)</f>
        <v>104852.56</v>
      </c>
    </row>
    <row r="127" spans="1:11" ht="51.75" customHeight="1" outlineLevel="5">
      <c r="A127" s="702" t="str">
        <f t="shared" si="2"/>
        <v>6.5.1.1</v>
      </c>
      <c r="B127" s="702">
        <v>6</v>
      </c>
      <c r="C127" s="702">
        <v>5</v>
      </c>
      <c r="D127" s="796" t="str">
        <f>$D$111&amp;"."&amp;C127</f>
        <v>6.5.1.1.5</v>
      </c>
      <c r="E127" s="797" t="s">
        <v>316</v>
      </c>
      <c r="F127" s="798"/>
      <c r="G127" s="798"/>
      <c r="H127" s="798" t="s">
        <v>0</v>
      </c>
      <c r="I127" s="798"/>
      <c r="J127" s="855"/>
      <c r="K127" s="880">
        <f>SUM(K128:K130)</f>
        <v>320193.09000000003</v>
      </c>
    </row>
    <row r="128" spans="1:11" ht="51.75" customHeight="1" outlineLevel="6">
      <c r="A128" s="534" t="str">
        <f t="shared" si="2"/>
        <v>6.5.1.1.5</v>
      </c>
      <c r="B128" s="534">
        <v>7</v>
      </c>
      <c r="C128" s="534">
        <f>ROW()-ROW(C127)</f>
        <v>1</v>
      </c>
      <c r="D128" s="792" t="str">
        <f>D127&amp;"."&amp;C128</f>
        <v>6.5.1.1.5.1</v>
      </c>
      <c r="E128" s="787" t="s">
        <v>2244</v>
      </c>
      <c r="F128" s="792" t="s">
        <v>236</v>
      </c>
      <c r="G128" s="788" t="s">
        <v>144</v>
      </c>
      <c r="H128" s="862">
        <v>216.67</v>
      </c>
      <c r="I128" s="784">
        <v>53.402277257988558</v>
      </c>
      <c r="J128" s="786">
        <v>64.599999999999994</v>
      </c>
      <c r="K128" s="786">
        <f>ROUND(J128*H128,2)</f>
        <v>13996.88</v>
      </c>
    </row>
    <row r="129" spans="1:11" ht="51.75" customHeight="1" outlineLevel="6">
      <c r="A129" s="534" t="str">
        <f t="shared" si="2"/>
        <v>6.5.1.1.5</v>
      </c>
      <c r="B129" s="534">
        <v>7</v>
      </c>
      <c r="C129" s="534">
        <f>ROW()-ROW(C127)</f>
        <v>2</v>
      </c>
      <c r="D129" s="792" t="str">
        <f>D127&amp;"."&amp;C129</f>
        <v>6.5.1.1.5.2</v>
      </c>
      <c r="E129" s="787" t="s">
        <v>2240</v>
      </c>
      <c r="F129" s="788" t="s">
        <v>235</v>
      </c>
      <c r="G129" s="788" t="s">
        <v>153</v>
      </c>
      <c r="H129" s="862">
        <v>11493.86</v>
      </c>
      <c r="I129" s="784">
        <v>21.657765638121095</v>
      </c>
      <c r="J129" s="786">
        <v>26.2</v>
      </c>
      <c r="K129" s="786">
        <f>ROUND(J129*H129,2)</f>
        <v>301139.13</v>
      </c>
    </row>
    <row r="130" spans="1:11" ht="51.75" customHeight="1" outlineLevel="6">
      <c r="A130" s="534" t="str">
        <f t="shared" si="2"/>
        <v>6.5.1.1.5</v>
      </c>
      <c r="B130" s="534">
        <v>7</v>
      </c>
      <c r="C130" s="534">
        <f>ROW()-ROW(C127)</f>
        <v>3</v>
      </c>
      <c r="D130" s="792" t="str">
        <f>D127&amp;"."&amp;C130</f>
        <v>6.5.1.1.5.3</v>
      </c>
      <c r="E130" s="787" t="s">
        <v>2243</v>
      </c>
      <c r="F130" s="792" t="s">
        <v>236</v>
      </c>
      <c r="G130" s="788" t="s">
        <v>149</v>
      </c>
      <c r="H130" s="862">
        <v>216.67</v>
      </c>
      <c r="I130" s="784">
        <v>19.297526961442436</v>
      </c>
      <c r="J130" s="786">
        <v>23.34</v>
      </c>
      <c r="K130" s="786">
        <f>ROUND(J130*H130,2)</f>
        <v>5057.08</v>
      </c>
    </row>
    <row r="131" spans="1:11" ht="51.75" customHeight="1" outlineLevel="5">
      <c r="A131" s="702" t="str">
        <f t="shared" si="2"/>
        <v>6.5.1.1</v>
      </c>
      <c r="B131" s="702">
        <v>6</v>
      </c>
      <c r="C131" s="702">
        <v>6</v>
      </c>
      <c r="D131" s="796" t="str">
        <f>$D$111&amp;"."&amp;C131</f>
        <v>6.5.1.1.6</v>
      </c>
      <c r="E131" s="797" t="s">
        <v>200</v>
      </c>
      <c r="F131" s="798"/>
      <c r="G131" s="798"/>
      <c r="H131" s="798" t="s">
        <v>0</v>
      </c>
      <c r="I131" s="798"/>
      <c r="J131" s="855"/>
      <c r="K131" s="880">
        <f>SUM(K132:K133)</f>
        <v>306575.64</v>
      </c>
    </row>
    <row r="132" spans="1:11" ht="51.75" customHeight="1" outlineLevel="6">
      <c r="A132" s="534" t="str">
        <f t="shared" si="2"/>
        <v>6.5.1.1.6</v>
      </c>
      <c r="B132" s="534">
        <v>7</v>
      </c>
      <c r="C132" s="534">
        <f>ROW()-ROW(C131)</f>
        <v>1</v>
      </c>
      <c r="D132" s="792" t="str">
        <f>D131&amp;"."&amp;C132</f>
        <v>6.5.1.1.6.1</v>
      </c>
      <c r="E132" s="787" t="s">
        <v>2232</v>
      </c>
      <c r="F132" s="792" t="s">
        <v>235</v>
      </c>
      <c r="G132" s="788" t="s">
        <v>216</v>
      </c>
      <c r="H132" s="862">
        <v>9327.19</v>
      </c>
      <c r="I132" s="784">
        <v>8.6323454862639295</v>
      </c>
      <c r="J132" s="786">
        <v>10.45</v>
      </c>
      <c r="K132" s="786">
        <f>ROUND(J132*H132,2)</f>
        <v>97469.14</v>
      </c>
    </row>
    <row r="133" spans="1:11" ht="51.75" customHeight="1" outlineLevel="6">
      <c r="A133" s="534" t="str">
        <f t="shared" si="2"/>
        <v>6.5.1.1.6</v>
      </c>
      <c r="B133" s="534">
        <v>7</v>
      </c>
      <c r="C133" s="534">
        <f>ROW()-ROW(C131)</f>
        <v>2</v>
      </c>
      <c r="D133" s="792" t="str">
        <f>D131&amp;"."&amp;C133</f>
        <v>6.5.1.1.6.2</v>
      </c>
      <c r="E133" s="787" t="s">
        <v>2074</v>
      </c>
      <c r="F133" s="788" t="s">
        <v>236</v>
      </c>
      <c r="G133" s="788" t="s">
        <v>221</v>
      </c>
      <c r="H133" s="862">
        <v>466.36</v>
      </c>
      <c r="I133" s="784">
        <v>370.67618520825198</v>
      </c>
      <c r="J133" s="786">
        <v>448.38</v>
      </c>
      <c r="K133" s="786">
        <f>ROUND(J133*H133,2)</f>
        <v>209106.5</v>
      </c>
    </row>
    <row r="134" spans="1:11" ht="51.75" customHeight="1" outlineLevel="1">
      <c r="A134" s="1238" t="str">
        <f t="shared" si="2"/>
        <v>6</v>
      </c>
      <c r="B134" s="1239">
        <v>2</v>
      </c>
      <c r="C134" s="1238" t="str">
        <f>RIGHT(D134,LEN(D134)-SEARCH(".",D134,1))</f>
        <v>6</v>
      </c>
      <c r="D134" s="1247" t="s">
        <v>2299</v>
      </c>
      <c r="E134" s="1248" t="s">
        <v>2215</v>
      </c>
      <c r="F134" s="1249"/>
      <c r="G134" s="1249"/>
      <c r="H134" s="1249" t="s">
        <v>0</v>
      </c>
      <c r="I134" s="1249"/>
      <c r="J134" s="1249"/>
      <c r="K134" s="1251"/>
    </row>
    <row r="135" spans="1:11" ht="51.75" customHeight="1" outlineLevel="2">
      <c r="A135" s="1242" t="str">
        <f t="shared" si="2"/>
        <v>6.6</v>
      </c>
      <c r="B135" s="1242">
        <v>3</v>
      </c>
      <c r="C135" s="1242">
        <v>1</v>
      </c>
      <c r="D135" s="1243" t="str">
        <f>D134&amp;"."&amp;C135</f>
        <v>6.6.1</v>
      </c>
      <c r="E135" s="1244" t="s">
        <v>2163</v>
      </c>
      <c r="F135" s="785"/>
      <c r="G135" s="785"/>
      <c r="H135" s="785" t="s">
        <v>0</v>
      </c>
      <c r="I135" s="785"/>
      <c r="J135" s="785"/>
      <c r="K135" s="1254"/>
    </row>
    <row r="136" spans="1:11" ht="51.75" customHeight="1" outlineLevel="3">
      <c r="A136" s="848" t="str">
        <f t="shared" si="2"/>
        <v>6.6.1</v>
      </c>
      <c r="B136" s="848">
        <v>4</v>
      </c>
      <c r="C136" s="848">
        <v>1</v>
      </c>
      <c r="D136" s="790" t="str">
        <f>D135&amp;"."&amp;C136</f>
        <v>6.6.1.1</v>
      </c>
      <c r="E136" s="791" t="str">
        <f>"TRECHO TRAPEZOIDAL - RECUPERAÇÃO GEOMETRICA DA SEÇÃO COM SOLO-CIMENTO, MANTA DE PEAD 1 MM, TELA DE AÇO, 5 CM CONCRETO - L = "&amp;H138&amp;" m"</f>
        <v>TRECHO TRAPEZOIDAL - RECUPERAÇÃO GEOMETRICA DA SEÇÃO COM SOLO-CIMENTO, MANTA DE PEAD 1 MM, TELA DE AÇO, 5 CM CONCRETO - L = 1674,12 m</v>
      </c>
      <c r="F136" s="853"/>
      <c r="G136" s="853"/>
      <c r="H136" s="853" t="s">
        <v>0</v>
      </c>
      <c r="I136" s="853"/>
      <c r="J136" s="853"/>
      <c r="K136" s="1246">
        <f>K137+K139+K144+K148+K152+K156</f>
        <v>711851.37</v>
      </c>
    </row>
    <row r="137" spans="1:11" s="849" customFormat="1" ht="51.75" customHeight="1" outlineLevel="4">
      <c r="A137" s="702" t="str">
        <f t="shared" si="2"/>
        <v>6.6.1.1</v>
      </c>
      <c r="B137" s="702">
        <v>5</v>
      </c>
      <c r="C137" s="702">
        <v>1</v>
      </c>
      <c r="D137" s="796" t="str">
        <f>D136&amp;"."&amp;C137</f>
        <v>6.6.1.1.1</v>
      </c>
      <c r="E137" s="797" t="s">
        <v>208</v>
      </c>
      <c r="F137" s="798"/>
      <c r="G137" s="798"/>
      <c r="H137" s="798" t="s">
        <v>0</v>
      </c>
      <c r="I137" s="798"/>
      <c r="J137" s="798"/>
      <c r="K137" s="880">
        <f>K138</f>
        <v>3833.73</v>
      </c>
    </row>
    <row r="138" spans="1:11" ht="51.75" customHeight="1" outlineLevel="5">
      <c r="A138" s="534" t="str">
        <f t="shared" si="2"/>
        <v>6.6.1.1.1</v>
      </c>
      <c r="B138" s="534">
        <v>6</v>
      </c>
      <c r="C138" s="534">
        <f>ROW()-ROW(C137)</f>
        <v>1</v>
      </c>
      <c r="D138" s="792" t="str">
        <f>D137&amp;"."&amp;C138</f>
        <v>6.6.1.1.1.1</v>
      </c>
      <c r="E138" s="787" t="s">
        <v>2242</v>
      </c>
      <c r="F138" s="788" t="s">
        <v>20</v>
      </c>
      <c r="G138" s="788" t="s">
        <v>140</v>
      </c>
      <c r="H138" s="862">
        <v>1674.12</v>
      </c>
      <c r="I138" s="784">
        <v>1.8929724322848525</v>
      </c>
      <c r="J138" s="786">
        <v>2.29</v>
      </c>
      <c r="K138" s="786">
        <f>ROUND(J138*H138,2)</f>
        <v>3833.73</v>
      </c>
    </row>
    <row r="139" spans="1:11" ht="51.75" customHeight="1" outlineLevel="4">
      <c r="A139" s="702" t="str">
        <f t="shared" si="2"/>
        <v>6.6.1.1</v>
      </c>
      <c r="B139" s="702">
        <v>5</v>
      </c>
      <c r="C139" s="702">
        <v>2</v>
      </c>
      <c r="D139" s="796" t="str">
        <f>D136&amp;"."&amp;C139</f>
        <v>6.6.1.1.2</v>
      </c>
      <c r="E139" s="797" t="s">
        <v>195</v>
      </c>
      <c r="F139" s="798"/>
      <c r="G139" s="798"/>
      <c r="H139" s="798" t="s">
        <v>0</v>
      </c>
      <c r="I139" s="857"/>
      <c r="J139" s="855"/>
      <c r="K139" s="880">
        <f>K140+K141+K142+K143</f>
        <v>31513.3</v>
      </c>
    </row>
    <row r="140" spans="1:11" ht="51.75" customHeight="1" outlineLevel="5">
      <c r="A140" s="534" t="str">
        <f t="shared" si="2"/>
        <v>6.6.1.1.2</v>
      </c>
      <c r="B140" s="534">
        <v>6</v>
      </c>
      <c r="C140" s="534">
        <f>ROW()-ROW(C139)</f>
        <v>1</v>
      </c>
      <c r="D140" s="792" t="str">
        <f>D139&amp;"."&amp;C140</f>
        <v>6.6.1.1.2.1</v>
      </c>
      <c r="E140" s="787" t="s">
        <v>2094</v>
      </c>
      <c r="F140" s="788" t="s">
        <v>235</v>
      </c>
      <c r="G140" s="788" t="s">
        <v>139</v>
      </c>
      <c r="H140" s="862">
        <v>1674.12</v>
      </c>
      <c r="I140" s="784">
        <v>2.1523279502954549</v>
      </c>
      <c r="J140" s="786">
        <v>2.61</v>
      </c>
      <c r="K140" s="786">
        <f>ROUND(J140*H140,2)</f>
        <v>4369.45</v>
      </c>
    </row>
    <row r="141" spans="1:11" ht="51.75" customHeight="1" outlineLevel="5">
      <c r="A141" s="534" t="str">
        <f t="shared" si="2"/>
        <v>6.6.1.1.2</v>
      </c>
      <c r="B141" s="534">
        <v>6</v>
      </c>
      <c r="C141" s="534">
        <f>ROW()-ROW(C139)</f>
        <v>2</v>
      </c>
      <c r="D141" s="792" t="str">
        <f>D139&amp;"."&amp;C141</f>
        <v>6.6.1.1.2.2</v>
      </c>
      <c r="E141" s="787" t="s">
        <v>2281</v>
      </c>
      <c r="F141" s="788" t="s">
        <v>236</v>
      </c>
      <c r="G141" s="788" t="s">
        <v>213</v>
      </c>
      <c r="H141" s="862">
        <v>412.02</v>
      </c>
      <c r="I141" s="784">
        <v>39.901611389062921</v>
      </c>
      <c r="J141" s="786">
        <v>48.27</v>
      </c>
      <c r="K141" s="786">
        <f>ROUND(J141*H141,2)</f>
        <v>19888.21</v>
      </c>
    </row>
    <row r="142" spans="1:11" ht="51.75" customHeight="1" outlineLevel="5">
      <c r="A142" s="534" t="str">
        <f t="shared" si="2"/>
        <v>6.6.1.1.2</v>
      </c>
      <c r="B142" s="534">
        <v>6</v>
      </c>
      <c r="C142" s="534">
        <f>ROW()-ROW(C139)</f>
        <v>3</v>
      </c>
      <c r="D142" s="792" t="str">
        <f>D139&amp;"."&amp;C142</f>
        <v>6.6.1.1.2.3</v>
      </c>
      <c r="E142" s="787" t="s">
        <v>2313</v>
      </c>
      <c r="F142" s="788" t="s">
        <v>236</v>
      </c>
      <c r="G142" s="788" t="s">
        <v>142</v>
      </c>
      <c r="H142" s="862">
        <v>412.02</v>
      </c>
      <c r="I142" s="784">
        <v>2.9004507137205198</v>
      </c>
      <c r="J142" s="786">
        <v>3.51</v>
      </c>
      <c r="K142" s="786">
        <f>ROUND(J142*H142,2)</f>
        <v>1446.19</v>
      </c>
    </row>
    <row r="143" spans="1:11" ht="51.75" customHeight="1" outlineLevel="5">
      <c r="A143" s="534" t="str">
        <f t="shared" si="2"/>
        <v>6.6.1.1.2</v>
      </c>
      <c r="B143" s="534">
        <v>6</v>
      </c>
      <c r="C143" s="534">
        <f>ROW()-ROW(C139)</f>
        <v>4</v>
      </c>
      <c r="D143" s="792" t="str">
        <f>D139&amp;"."&amp;C143</f>
        <v>6.6.1.1.2.4</v>
      </c>
      <c r="E143" s="787" t="s">
        <v>2327</v>
      </c>
      <c r="F143" s="788" t="s">
        <v>237</v>
      </c>
      <c r="G143" s="788" t="s">
        <v>145</v>
      </c>
      <c r="H143" s="862">
        <v>4120.18</v>
      </c>
      <c r="I143" s="784">
        <v>1.1611242889751796</v>
      </c>
      <c r="J143" s="786">
        <v>1.41</v>
      </c>
      <c r="K143" s="786">
        <f>ROUND(J143*H143,2)</f>
        <v>5809.45</v>
      </c>
    </row>
    <row r="144" spans="1:11" ht="51.75" customHeight="1" outlineLevel="5">
      <c r="A144" s="702" t="str">
        <f t="shared" si="2"/>
        <v>6.6.1.1</v>
      </c>
      <c r="B144" s="702">
        <v>6</v>
      </c>
      <c r="C144" s="702">
        <v>3</v>
      </c>
      <c r="D144" s="796" t="str">
        <f>$D$136&amp;"."&amp;C144</f>
        <v>6.6.1.1.3</v>
      </c>
      <c r="E144" s="797" t="s">
        <v>197</v>
      </c>
      <c r="F144" s="798"/>
      <c r="G144" s="798"/>
      <c r="H144" s="798" t="s">
        <v>0</v>
      </c>
      <c r="I144" s="857"/>
      <c r="J144" s="855"/>
      <c r="K144" s="880">
        <f>SUM(K145:K147)</f>
        <v>34477.040000000001</v>
      </c>
    </row>
    <row r="145" spans="1:11" ht="51.75" customHeight="1" outlineLevel="6">
      <c r="A145" s="534" t="str">
        <f t="shared" si="2"/>
        <v>6.6.1.1.3</v>
      </c>
      <c r="B145" s="534">
        <v>7</v>
      </c>
      <c r="C145" s="534">
        <f>ROW()-ROW(C144)</f>
        <v>1</v>
      </c>
      <c r="D145" s="792" t="str">
        <f>D144&amp;"."&amp;C145</f>
        <v>6.6.1.1.3.1</v>
      </c>
      <c r="E145" s="787" t="s">
        <v>2255</v>
      </c>
      <c r="F145" s="788" t="s">
        <v>236</v>
      </c>
      <c r="G145" s="788" t="s">
        <v>101</v>
      </c>
      <c r="H145" s="862">
        <v>1942.37</v>
      </c>
      <c r="I145" s="784">
        <v>1.7588182087443318</v>
      </c>
      <c r="J145" s="786">
        <v>2.12</v>
      </c>
      <c r="K145" s="786">
        <f>ROUND(J145*H145,2)</f>
        <v>4117.82</v>
      </c>
    </row>
    <row r="146" spans="1:11" ht="51.75" customHeight="1" outlineLevel="6">
      <c r="A146" s="534" t="str">
        <f t="shared" si="2"/>
        <v>6.6.1.1.3</v>
      </c>
      <c r="B146" s="534">
        <v>7</v>
      </c>
      <c r="C146" s="534">
        <f>ROW()-ROW(C144)</f>
        <v>2</v>
      </c>
      <c r="D146" s="792" t="str">
        <f>D144&amp;"."&amp;C146</f>
        <v>6.6.1.1.3.2</v>
      </c>
      <c r="E146" s="787" t="s">
        <v>2314</v>
      </c>
      <c r="F146" s="788" t="s">
        <v>236</v>
      </c>
      <c r="G146" s="787" t="s">
        <v>143</v>
      </c>
      <c r="H146" s="862">
        <v>1942.37</v>
      </c>
      <c r="I146" s="784">
        <v>1.2639904609435111</v>
      </c>
      <c r="J146" s="786">
        <v>1.53</v>
      </c>
      <c r="K146" s="786">
        <f>ROUND(J146*H146,2)</f>
        <v>2971.83</v>
      </c>
    </row>
    <row r="147" spans="1:11" ht="51.75" customHeight="1" outlineLevel="6">
      <c r="A147" s="534" t="str">
        <f t="shared" si="2"/>
        <v>6.6.1.1.3</v>
      </c>
      <c r="B147" s="534">
        <v>7</v>
      </c>
      <c r="C147" s="534">
        <f>ROW()-ROW(C144)</f>
        <v>3</v>
      </c>
      <c r="D147" s="792" t="str">
        <f>D144&amp;"."&amp;C147</f>
        <v>6.6.1.1.3.3</v>
      </c>
      <c r="E147" s="787" t="s">
        <v>2327</v>
      </c>
      <c r="F147" s="788" t="s">
        <v>237</v>
      </c>
      <c r="G147" s="788" t="s">
        <v>145</v>
      </c>
      <c r="H147" s="862">
        <v>19423.68</v>
      </c>
      <c r="I147" s="784">
        <v>1.1611242889751796</v>
      </c>
      <c r="J147" s="786">
        <v>1.41</v>
      </c>
      <c r="K147" s="786">
        <f>ROUND(J147*H147,2)</f>
        <v>27387.39</v>
      </c>
    </row>
    <row r="148" spans="1:11" ht="51.75" customHeight="1" outlineLevel="5">
      <c r="A148" s="702" t="str">
        <f t="shared" si="2"/>
        <v>6.6.1.1</v>
      </c>
      <c r="B148" s="702">
        <v>6</v>
      </c>
      <c r="C148" s="702">
        <v>4</v>
      </c>
      <c r="D148" s="796" t="str">
        <f>$D$136&amp;"."&amp;C148</f>
        <v>6.6.1.1.4</v>
      </c>
      <c r="E148" s="797" t="s">
        <v>198</v>
      </c>
      <c r="F148" s="798"/>
      <c r="G148" s="798"/>
      <c r="H148" s="798" t="s">
        <v>0</v>
      </c>
      <c r="I148" s="798"/>
      <c r="J148" s="855"/>
      <c r="K148" s="880">
        <f>SUM(K149:K151)</f>
        <v>247481.16999999998</v>
      </c>
    </row>
    <row r="149" spans="1:11" ht="51.75" customHeight="1" outlineLevel="6">
      <c r="A149" s="534" t="str">
        <f t="shared" si="2"/>
        <v>6.6.1.1.4</v>
      </c>
      <c r="B149" s="534">
        <v>7</v>
      </c>
      <c r="C149" s="534">
        <f>ROW()-ROW(C148)</f>
        <v>1</v>
      </c>
      <c r="D149" s="792" t="str">
        <f>D148&amp;"."&amp;C149</f>
        <v>6.6.1.1.4.1</v>
      </c>
      <c r="E149" s="787" t="s">
        <v>2327</v>
      </c>
      <c r="F149" s="788" t="s">
        <v>237</v>
      </c>
      <c r="G149" s="788" t="s">
        <v>145</v>
      </c>
      <c r="H149" s="864">
        <v>9031.58</v>
      </c>
      <c r="I149" s="784">
        <v>1.1611242889751796</v>
      </c>
      <c r="J149" s="786">
        <v>1.41</v>
      </c>
      <c r="K149" s="786">
        <f>ROUND(J149*H149,2)</f>
        <v>12734.53</v>
      </c>
    </row>
    <row r="150" spans="1:11" ht="51.75" customHeight="1" outlineLevel="6">
      <c r="A150" s="534"/>
      <c r="B150" s="534"/>
      <c r="C150" s="534">
        <v>4</v>
      </c>
      <c r="D150" s="792" t="str">
        <f>D148&amp;"."&amp;C150</f>
        <v>6.6.1.1.4.4</v>
      </c>
      <c r="E150" s="787" t="s">
        <v>2288</v>
      </c>
      <c r="F150" s="788" t="s">
        <v>236</v>
      </c>
      <c r="G150" s="788" t="s">
        <v>154</v>
      </c>
      <c r="H150" s="862">
        <v>588.6</v>
      </c>
      <c r="I150" s="784">
        <v>237.12536869660337</v>
      </c>
      <c r="J150" s="786">
        <v>286.83999999999997</v>
      </c>
      <c r="K150" s="786">
        <f>ROUND(J150*H150,2)</f>
        <v>168834.02</v>
      </c>
    </row>
    <row r="151" spans="1:11" ht="51.75" customHeight="1" outlineLevel="6">
      <c r="A151" s="534" t="str">
        <f t="shared" si="2"/>
        <v>6.6.1.1.4</v>
      </c>
      <c r="B151" s="534">
        <v>7</v>
      </c>
      <c r="C151" s="534">
        <f>ROW()-ROW(C148)</f>
        <v>3</v>
      </c>
      <c r="D151" s="792" t="str">
        <f>D148&amp;"."&amp;C151</f>
        <v>6.6.1.1.4.3</v>
      </c>
      <c r="E151" s="787" t="s">
        <v>2303</v>
      </c>
      <c r="F151" s="788" t="s">
        <v>235</v>
      </c>
      <c r="G151" s="788" t="s">
        <v>151</v>
      </c>
      <c r="H151" s="862">
        <v>1806.32</v>
      </c>
      <c r="I151" s="784">
        <v>30.15847587974914</v>
      </c>
      <c r="J151" s="786">
        <v>36.49</v>
      </c>
      <c r="K151" s="786">
        <f>ROUND(J151*H151,2)</f>
        <v>65912.62</v>
      </c>
    </row>
    <row r="152" spans="1:11" ht="51.75" customHeight="1" outlineLevel="5">
      <c r="A152" s="702" t="str">
        <f t="shared" si="2"/>
        <v>6.6.1.1</v>
      </c>
      <c r="B152" s="702">
        <v>6</v>
      </c>
      <c r="C152" s="702">
        <v>5</v>
      </c>
      <c r="D152" s="796" t="str">
        <f>$D$136&amp;"."&amp;C152</f>
        <v>6.6.1.1.5</v>
      </c>
      <c r="E152" s="797" t="s">
        <v>316</v>
      </c>
      <c r="F152" s="798"/>
      <c r="G152" s="798"/>
      <c r="H152" s="798" t="s">
        <v>0</v>
      </c>
      <c r="I152" s="798"/>
      <c r="J152" s="855"/>
      <c r="K152" s="880">
        <f>SUM(K153:K155)</f>
        <v>201079.62</v>
      </c>
    </row>
    <row r="153" spans="1:11" ht="51.75" customHeight="1" outlineLevel="6">
      <c r="A153" s="534" t="str">
        <f t="shared" si="2"/>
        <v>6.6.1.1.5</v>
      </c>
      <c r="B153" s="534">
        <v>7</v>
      </c>
      <c r="C153" s="534">
        <f>ROW()-ROW(C152)</f>
        <v>1</v>
      </c>
      <c r="D153" s="792" t="str">
        <f>D152&amp;"."&amp;C153</f>
        <v>6.6.1.1.5.1</v>
      </c>
      <c r="E153" s="787" t="s">
        <v>2244</v>
      </c>
      <c r="F153" s="792" t="s">
        <v>236</v>
      </c>
      <c r="G153" s="788" t="s">
        <v>144</v>
      </c>
      <c r="H153" s="862">
        <v>133.93</v>
      </c>
      <c r="I153" s="784">
        <v>53.402277257988558</v>
      </c>
      <c r="J153" s="786">
        <v>64.599999999999994</v>
      </c>
      <c r="K153" s="786">
        <f>ROUND(J153*H153,2)</f>
        <v>8651.8799999999992</v>
      </c>
    </row>
    <row r="154" spans="1:11" ht="51.75" customHeight="1" outlineLevel="6">
      <c r="A154" s="534" t="str">
        <f t="shared" si="2"/>
        <v>6.6.1.1.5</v>
      </c>
      <c r="B154" s="534">
        <v>7</v>
      </c>
      <c r="C154" s="534">
        <f>ROW()-ROW(C152)</f>
        <v>2</v>
      </c>
      <c r="D154" s="792" t="str">
        <f>D152&amp;"."&amp;C154</f>
        <v>6.6.1.1.5.2</v>
      </c>
      <c r="E154" s="787" t="s">
        <v>2240</v>
      </c>
      <c r="F154" s="788" t="s">
        <v>235</v>
      </c>
      <c r="G154" s="788" t="s">
        <v>153</v>
      </c>
      <c r="H154" s="862">
        <v>7225.26</v>
      </c>
      <c r="I154" s="784">
        <v>21.657765638121095</v>
      </c>
      <c r="J154" s="786">
        <v>26.2</v>
      </c>
      <c r="K154" s="786">
        <f>ROUND(J154*H154,2)</f>
        <v>189301.81</v>
      </c>
    </row>
    <row r="155" spans="1:11" ht="51.75" customHeight="1" outlineLevel="6">
      <c r="A155" s="534" t="str">
        <f t="shared" si="2"/>
        <v>6.6.1.1.5</v>
      </c>
      <c r="B155" s="534">
        <v>7</v>
      </c>
      <c r="C155" s="534">
        <f>ROW()-ROW(C152)</f>
        <v>3</v>
      </c>
      <c r="D155" s="792" t="str">
        <f>D152&amp;"."&amp;C155</f>
        <v>6.6.1.1.5.3</v>
      </c>
      <c r="E155" s="787" t="s">
        <v>2243</v>
      </c>
      <c r="F155" s="792" t="s">
        <v>236</v>
      </c>
      <c r="G155" s="788" t="s">
        <v>149</v>
      </c>
      <c r="H155" s="862">
        <v>133.93</v>
      </c>
      <c r="I155" s="784">
        <v>19.297526961442436</v>
      </c>
      <c r="J155" s="786">
        <v>23.34</v>
      </c>
      <c r="K155" s="786">
        <f>ROUND(J155*H155,2)</f>
        <v>3125.93</v>
      </c>
    </row>
    <row r="156" spans="1:11" ht="51.75" customHeight="1" outlineLevel="5">
      <c r="A156" s="702" t="str">
        <f t="shared" si="2"/>
        <v>6.6.1.1</v>
      </c>
      <c r="B156" s="702">
        <v>6</v>
      </c>
      <c r="C156" s="702">
        <v>6</v>
      </c>
      <c r="D156" s="796" t="str">
        <f>$D$136&amp;"."&amp;C156</f>
        <v>6.6.1.1.6</v>
      </c>
      <c r="E156" s="797" t="s">
        <v>200</v>
      </c>
      <c r="F156" s="798"/>
      <c r="G156" s="798"/>
      <c r="H156" s="798" t="s">
        <v>0</v>
      </c>
      <c r="I156" s="798"/>
      <c r="J156" s="855"/>
      <c r="K156" s="880">
        <f>SUM(K157:K158)</f>
        <v>193466.51</v>
      </c>
    </row>
    <row r="157" spans="1:11" ht="51.75" customHeight="1" outlineLevel="6">
      <c r="A157" s="534" t="str">
        <f t="shared" si="2"/>
        <v>6.6.1.1.6</v>
      </c>
      <c r="B157" s="534">
        <v>7</v>
      </c>
      <c r="C157" s="534">
        <f>ROW()-ROW(C156)</f>
        <v>1</v>
      </c>
      <c r="D157" s="792" t="str">
        <f>D156&amp;"."&amp;C157</f>
        <v>6.6.1.1.6.1</v>
      </c>
      <c r="E157" s="787" t="s">
        <v>2232</v>
      </c>
      <c r="F157" s="792" t="s">
        <v>235</v>
      </c>
      <c r="G157" s="788" t="s">
        <v>216</v>
      </c>
      <c r="H157" s="862">
        <v>5885.96</v>
      </c>
      <c r="I157" s="784">
        <v>8.6323454862639295</v>
      </c>
      <c r="J157" s="786">
        <v>10.45</v>
      </c>
      <c r="K157" s="786">
        <f>ROUND(J157*H157,2)</f>
        <v>61508.28</v>
      </c>
    </row>
    <row r="158" spans="1:11" ht="51.75" customHeight="1" outlineLevel="6">
      <c r="A158" s="534" t="str">
        <f t="shared" ref="A158" si="3">IFERROR(LEFT(D158,LEN(D158)-(LEN(C158)+1)),0)</f>
        <v>6.6.1.1.6</v>
      </c>
      <c r="B158" s="534">
        <v>7</v>
      </c>
      <c r="C158" s="534">
        <f>ROW()-ROW(C156)</f>
        <v>2</v>
      </c>
      <c r="D158" s="792" t="str">
        <f>D156&amp;"."&amp;C158</f>
        <v>6.6.1.1.6.2</v>
      </c>
      <c r="E158" s="787" t="s">
        <v>2074</v>
      </c>
      <c r="F158" s="788" t="s">
        <v>236</v>
      </c>
      <c r="G158" s="788" t="s">
        <v>221</v>
      </c>
      <c r="H158" s="862">
        <v>294.3</v>
      </c>
      <c r="I158" s="784">
        <v>370.67618520825198</v>
      </c>
      <c r="J158" s="786">
        <v>448.38</v>
      </c>
      <c r="K158" s="786">
        <f>ROUND(J158*H158,2)</f>
        <v>131958.23000000001</v>
      </c>
    </row>
    <row r="159" spans="1:11" ht="43.5" customHeight="1" outlineLevel="2">
      <c r="A159" s="680"/>
      <c r="B159" s="811"/>
      <c r="C159" s="680"/>
      <c r="D159" s="680"/>
      <c r="E159" s="681"/>
      <c r="F159" s="682"/>
      <c r="G159" s="858"/>
      <c r="H159" s="1255"/>
      <c r="I159" s="859"/>
      <c r="J159" s="860" t="s">
        <v>2036</v>
      </c>
      <c r="K159" s="1256">
        <f>ROUND(SUM(K136+K111+K86+K61+K36+K11),2)</f>
        <v>5325067.8</v>
      </c>
    </row>
    <row r="160" spans="1:11" ht="27.6" customHeight="1">
      <c r="D160" s="158"/>
      <c r="E160" s="554"/>
      <c r="F160" s="554"/>
      <c r="G160" s="554"/>
      <c r="H160" s="554"/>
      <c r="I160" s="554"/>
      <c r="J160" s="847"/>
      <c r="K160" s="847"/>
    </row>
  </sheetData>
  <mergeCells count="3">
    <mergeCell ref="E1:J4"/>
    <mergeCell ref="D5:K5"/>
    <mergeCell ref="D6:K6"/>
  </mergeCells>
  <dataValidations count="1">
    <dataValidation type="list" allowBlank="1" showInputMessage="1" showErrorMessage="1" sqref="E9 E34 E59 E84 E109 E134" xr:uid="{00000000-0002-0000-0700-000000000000}">
      <formula1>Canais_Principais</formula1>
    </dataValidation>
  </dataValidations>
  <printOptions horizontalCentered="1"/>
  <pageMargins left="0.39370078740157483" right="0.19685039370078741" top="0.35433070866141736" bottom="0.39370078740157483" header="0.31496062992125984" footer="0.31496062992125984"/>
  <pageSetup paperSize="9" scale="35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outlinePr summaryBelow="0" summaryRight="0"/>
    <pageSetUpPr fitToPage="1"/>
  </sheetPr>
  <dimension ref="A1:L4127"/>
  <sheetViews>
    <sheetView showGridLines="0" view="pageBreakPreview" zoomScale="70" zoomScaleNormal="40" zoomScaleSheetLayoutView="70" workbookViewId="0">
      <selection activeCell="C6" sqref="C6"/>
    </sheetView>
  </sheetViews>
  <sheetFormatPr defaultColWidth="9.140625" defaultRowHeight="15.75" outlineLevelRow="1"/>
  <cols>
    <col min="1" max="1" width="8.7109375" style="14" customWidth="1"/>
    <col min="2" max="2" width="13.28515625" style="14" customWidth="1"/>
    <col min="3" max="3" width="89" style="178" customWidth="1"/>
    <col min="4" max="4" width="19.28515625" style="14" customWidth="1"/>
    <col min="5" max="6" width="10.7109375" style="14" customWidth="1"/>
    <col min="7" max="7" width="24.42578125" style="14" bestFit="1" customWidth="1"/>
    <col min="8" max="9" width="10.7109375" style="14" customWidth="1"/>
    <col min="10" max="10" width="17.28515625" style="14" customWidth="1"/>
    <col min="11" max="12" width="14.7109375" style="14" customWidth="1"/>
    <col min="13" max="16384" width="9.140625" style="82"/>
  </cols>
  <sheetData>
    <row r="1" spans="1:12" s="98" customFormat="1" ht="30" customHeight="1">
      <c r="A1" s="14"/>
      <c r="B1" s="14"/>
      <c r="C1" s="1419" t="s">
        <v>103</v>
      </c>
      <c r="D1" s="1419"/>
      <c r="E1" s="1419"/>
      <c r="F1" s="1419"/>
      <c r="G1" s="1419"/>
      <c r="H1" s="1419"/>
      <c r="I1" s="1419"/>
      <c r="J1" s="1419"/>
      <c r="K1" s="1419"/>
      <c r="L1" s="1419"/>
    </row>
    <row r="2" spans="1:12" s="98" customFormat="1" ht="20.100000000000001" customHeight="1">
      <c r="A2" s="14"/>
      <c r="B2" s="14"/>
      <c r="C2" s="162"/>
      <c r="D2" s="15"/>
      <c r="E2" s="14"/>
      <c r="F2" s="14"/>
      <c r="G2" s="14"/>
      <c r="H2" s="14"/>
      <c r="I2" s="14"/>
      <c r="J2" s="14"/>
      <c r="K2" s="14"/>
      <c r="L2" s="14"/>
    </row>
    <row r="3" spans="1:12" s="98" customFormat="1" ht="45" customHeight="1">
      <c r="A3" s="14"/>
      <c r="B3" s="14"/>
      <c r="C3" s="1420" t="str">
        <f>'ORÇ. GERAL'!B4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" s="1420"/>
      <c r="E3" s="1420"/>
      <c r="F3" s="1420"/>
      <c r="G3" s="18" t="s">
        <v>604</v>
      </c>
      <c r="H3" s="14"/>
      <c r="I3" s="390">
        <v>0.2101044698987744</v>
      </c>
      <c r="J3" s="17"/>
      <c r="K3" s="17"/>
      <c r="L3" s="17"/>
    </row>
    <row r="4" spans="1:12" s="98" customFormat="1" ht="20.100000000000001" customHeight="1">
      <c r="A4" s="14"/>
      <c r="B4" s="14"/>
      <c r="C4" s="163" t="s">
        <v>67</v>
      </c>
      <c r="D4" s="16"/>
      <c r="E4" s="17"/>
      <c r="F4" s="17"/>
      <c r="G4" s="268" t="s">
        <v>605</v>
      </c>
      <c r="H4" s="17"/>
      <c r="I4" s="390">
        <v>0.13267606746237659</v>
      </c>
      <c r="J4" s="17"/>
      <c r="K4" s="17"/>
      <c r="L4" s="17"/>
    </row>
    <row r="5" spans="1:12" s="98" customFormat="1" ht="20.100000000000001" customHeight="1">
      <c r="A5" s="14"/>
      <c r="B5" s="14"/>
      <c r="C5" s="164" t="s">
        <v>2233</v>
      </c>
      <c r="D5" s="19"/>
      <c r="E5" s="17"/>
      <c r="F5" s="17"/>
      <c r="H5" s="17"/>
      <c r="I5" s="17"/>
      <c r="J5" s="17"/>
      <c r="K5" s="17"/>
      <c r="L5" s="17"/>
    </row>
    <row r="6" spans="1:12" s="98" customFormat="1" ht="27.75" customHeight="1">
      <c r="A6" s="14"/>
      <c r="B6" s="14"/>
      <c r="C6" s="165" t="s">
        <v>2086</v>
      </c>
      <c r="D6" s="16"/>
      <c r="E6" s="17"/>
      <c r="F6" s="17"/>
      <c r="G6" s="17"/>
      <c r="H6" s="17"/>
      <c r="I6" s="17"/>
      <c r="J6" s="17"/>
      <c r="K6" s="17"/>
      <c r="L6" s="17"/>
    </row>
    <row r="7" spans="1:12" s="98" customFormat="1" ht="44.25" customHeight="1">
      <c r="A7" s="20"/>
      <c r="B7" s="20"/>
      <c r="C7" s="883" t="s">
        <v>73</v>
      </c>
      <c r="D7" s="884" t="s">
        <v>2274</v>
      </c>
      <c r="E7" s="885" t="s">
        <v>26</v>
      </c>
      <c r="F7" s="886"/>
      <c r="G7" s="891" t="s">
        <v>2275</v>
      </c>
      <c r="H7" s="887" t="s">
        <v>75</v>
      </c>
      <c r="I7" s="887"/>
      <c r="J7" s="890" t="s">
        <v>2276</v>
      </c>
      <c r="K7" s="1421"/>
      <c r="L7" s="1422"/>
    </row>
    <row r="8" spans="1:12" s="87" customFormat="1" ht="27.75" customHeight="1">
      <c r="A8" s="14"/>
      <c r="B8" s="14"/>
      <c r="C8" s="59"/>
      <c r="D8" s="15"/>
      <c r="E8" s="14"/>
      <c r="F8" s="14"/>
      <c r="G8" s="14"/>
      <c r="H8" s="14"/>
      <c r="I8" s="14"/>
      <c r="J8" s="14"/>
      <c r="K8" s="82"/>
      <c r="L8" s="82"/>
    </row>
    <row r="9" spans="1:12" s="87" customFormat="1" ht="50.25" customHeight="1">
      <c r="A9" s="82"/>
      <c r="B9" s="82"/>
      <c r="C9" s="888" t="str">
        <f>C13</f>
        <v>SERVIÇO: LIMPEZA MANUAL DE VEGETAÇÃO EM TERRENO COM ENXADA.</v>
      </c>
      <c r="D9" s="133" t="str">
        <f>I13</f>
        <v>CAC-001</v>
      </c>
      <c r="E9" s="138" t="str">
        <f>L13</f>
        <v>M2</v>
      </c>
      <c r="F9" s="815" t="s">
        <v>2175</v>
      </c>
      <c r="G9" s="140">
        <f>L35</f>
        <v>2.1523199999999996</v>
      </c>
      <c r="H9" s="139"/>
      <c r="I9" s="139" t="s">
        <v>162</v>
      </c>
      <c r="J9" s="140">
        <v>2.6045320526525297</v>
      </c>
      <c r="K9" s="1423" t="s">
        <v>2233</v>
      </c>
      <c r="L9" s="1424"/>
    </row>
    <row r="10" spans="1:12" s="87" customFormat="1" ht="30" customHeight="1" outlineLevel="1">
      <c r="A10" s="82"/>
      <c r="B10" s="82"/>
      <c r="C10" s="1395" t="s">
        <v>66</v>
      </c>
      <c r="D10" s="1396"/>
      <c r="E10" s="1396"/>
      <c r="F10" s="1396"/>
      <c r="G10" s="1396"/>
      <c r="H10" s="1396"/>
      <c r="I10" s="1396"/>
      <c r="J10" s="1397"/>
      <c r="K10" s="1393"/>
      <c r="L10" s="1394"/>
    </row>
    <row r="11" spans="1:12" s="87" customFormat="1" ht="9" customHeight="1" outlineLevel="1">
      <c r="A11" s="82"/>
      <c r="B11" s="82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outlineLevel="1">
      <c r="A12" s="82"/>
      <c r="B12" s="82"/>
      <c r="C12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2" s="1399"/>
      <c r="E12" s="1399"/>
      <c r="F12" s="1399"/>
      <c r="G12" s="1400"/>
      <c r="H12" s="1401" t="s">
        <v>67</v>
      </c>
      <c r="I12" s="1402"/>
      <c r="J12" s="1403"/>
      <c r="K12" s="1404" t="s">
        <v>2086</v>
      </c>
      <c r="L12" s="1405"/>
    </row>
    <row r="13" spans="1:12" outlineLevel="1">
      <c r="A13" s="82"/>
      <c r="B13" s="82"/>
      <c r="C13" s="1428" t="s">
        <v>2101</v>
      </c>
      <c r="D13" s="1429"/>
      <c r="E13" s="1429"/>
      <c r="F13" s="1429"/>
      <c r="G13" s="1430"/>
      <c r="H13" s="1160" t="s">
        <v>69</v>
      </c>
      <c r="I13" s="1409" t="s">
        <v>139</v>
      </c>
      <c r="J13" s="1410"/>
      <c r="K13" s="1161" t="s">
        <v>70</v>
      </c>
      <c r="L13" s="85" t="s">
        <v>28</v>
      </c>
    </row>
    <row r="14" spans="1:12" ht="9" customHeight="1" outlineLevel="1">
      <c r="A14" s="82"/>
      <c r="B14" s="82"/>
      <c r="C14" s="48"/>
      <c r="D14" s="48"/>
      <c r="E14" s="49"/>
      <c r="F14" s="49"/>
      <c r="G14" s="49"/>
      <c r="H14" s="49"/>
      <c r="I14" s="49"/>
      <c r="J14" s="49"/>
      <c r="K14" s="208"/>
      <c r="L14" s="208"/>
    </row>
    <row r="15" spans="1:12" ht="15" customHeight="1" outlineLevel="1">
      <c r="A15" s="82"/>
      <c r="B15" s="82"/>
      <c r="C15" s="1411" t="s">
        <v>71</v>
      </c>
      <c r="D15" s="1412"/>
      <c r="E15" s="1412"/>
      <c r="F15" s="1412"/>
      <c r="G15" s="1413"/>
      <c r="H15" s="1163"/>
      <c r="I15" s="1163"/>
      <c r="J15" s="1163"/>
      <c r="K15" s="103" t="s">
        <v>72</v>
      </c>
      <c r="L15" s="104">
        <f>SUM(L17:L18)</f>
        <v>2.1523199999999996</v>
      </c>
    </row>
    <row r="16" spans="1:12" outlineLevel="1">
      <c r="A16" s="82"/>
      <c r="B16" s="82"/>
      <c r="C16" s="167" t="s">
        <v>73</v>
      </c>
      <c r="D16" s="52" t="s">
        <v>74</v>
      </c>
      <c r="E16" s="52" t="s">
        <v>26</v>
      </c>
      <c r="F16" s="761"/>
      <c r="G16" s="53" t="s">
        <v>25</v>
      </c>
      <c r="H16" s="53" t="s">
        <v>75</v>
      </c>
      <c r="I16" s="53" t="s">
        <v>76</v>
      </c>
      <c r="J16" s="54" t="s">
        <v>77</v>
      </c>
      <c r="K16" s="105" t="s">
        <v>78</v>
      </c>
      <c r="L16" s="106" t="s">
        <v>79</v>
      </c>
    </row>
    <row r="17" spans="1:12" outlineLevel="1">
      <c r="A17" s="82"/>
      <c r="B17" s="82"/>
      <c r="C17" s="21" t="s">
        <v>2093</v>
      </c>
      <c r="D17" s="22">
        <v>98524</v>
      </c>
      <c r="E17" s="23" t="s">
        <v>28</v>
      </c>
      <c r="F17" s="457"/>
      <c r="G17" s="24">
        <v>1</v>
      </c>
      <c r="H17" s="26"/>
      <c r="I17" s="26"/>
      <c r="J17" s="27">
        <v>2.1523199999999996</v>
      </c>
      <c r="K17" s="107"/>
      <c r="L17" s="39">
        <f>G17*J17</f>
        <v>2.1523199999999996</v>
      </c>
    </row>
    <row r="18" spans="1:12" outlineLevel="1">
      <c r="A18" s="82"/>
      <c r="B18" s="82"/>
      <c r="C18" s="168"/>
      <c r="D18" s="56"/>
      <c r="E18" s="23"/>
      <c r="F18" s="457"/>
      <c r="G18" s="24"/>
      <c r="H18" s="37"/>
      <c r="I18" s="37"/>
      <c r="J18" s="37"/>
      <c r="K18" s="39"/>
      <c r="L18" s="39">
        <f>G18*J18</f>
        <v>0</v>
      </c>
    </row>
    <row r="19" spans="1:12" ht="9" customHeight="1" outlineLevel="1">
      <c r="A19" s="82"/>
      <c r="B19" s="82"/>
      <c r="C19" s="48"/>
      <c r="D19" s="48"/>
      <c r="E19" s="49"/>
      <c r="F19" s="49"/>
      <c r="G19" s="49"/>
      <c r="H19" s="49"/>
      <c r="I19" s="49"/>
      <c r="J19" s="49"/>
      <c r="K19" s="208"/>
      <c r="L19" s="208"/>
    </row>
    <row r="20" spans="1:12" ht="15" customHeight="1" outlineLevel="1">
      <c r="A20" s="82"/>
      <c r="B20" s="82"/>
      <c r="C20" s="1162" t="s">
        <v>85</v>
      </c>
      <c r="D20" s="1163"/>
      <c r="E20" s="1163"/>
      <c r="F20" s="1164"/>
      <c r="G20" s="1165"/>
      <c r="H20" s="1163"/>
      <c r="I20" s="1163"/>
      <c r="J20" s="1163"/>
      <c r="K20" s="103" t="s">
        <v>86</v>
      </c>
      <c r="L20" s="104">
        <f>SUM(L22:L23)</f>
        <v>0</v>
      </c>
    </row>
    <row r="21" spans="1:12" outlineLevel="1">
      <c r="A21" s="82"/>
      <c r="B21" s="82"/>
      <c r="C21" s="167" t="s">
        <v>73</v>
      </c>
      <c r="D21" s="52" t="s">
        <v>74</v>
      </c>
      <c r="E21" s="52" t="s">
        <v>26</v>
      </c>
      <c r="F21" s="761"/>
      <c r="G21" s="53" t="s">
        <v>25</v>
      </c>
      <c r="H21" s="53" t="s">
        <v>75</v>
      </c>
      <c r="I21" s="53" t="s">
        <v>76</v>
      </c>
      <c r="J21" s="54" t="s">
        <v>77</v>
      </c>
      <c r="K21" s="105" t="s">
        <v>78</v>
      </c>
      <c r="L21" s="106" t="s">
        <v>79</v>
      </c>
    </row>
    <row r="22" spans="1:12" outlineLevel="1">
      <c r="A22" s="82"/>
      <c r="B22" s="82"/>
      <c r="C22" s="36"/>
      <c r="D22" s="22"/>
      <c r="E22" s="23"/>
      <c r="F22" s="457"/>
      <c r="G22" s="26"/>
      <c r="H22" s="37"/>
      <c r="I22" s="37"/>
      <c r="J22" s="27"/>
      <c r="K22" s="39"/>
      <c r="L22" s="39">
        <f>G22*J22</f>
        <v>0</v>
      </c>
    </row>
    <row r="23" spans="1:12" outlineLevel="1">
      <c r="A23" s="82"/>
      <c r="B23" s="82"/>
      <c r="C23" s="57"/>
      <c r="D23" s="57"/>
      <c r="E23" s="23"/>
      <c r="F23" s="457"/>
      <c r="G23" s="58"/>
      <c r="H23" s="24"/>
      <c r="I23" s="24"/>
      <c r="J23" s="27"/>
      <c r="K23" s="39"/>
      <c r="L23" s="39">
        <f>G23*J23</f>
        <v>0</v>
      </c>
    </row>
    <row r="24" spans="1:12" ht="9" customHeight="1" outlineLevel="1">
      <c r="A24" s="82"/>
      <c r="B24" s="82"/>
      <c r="C24" s="59"/>
      <c r="D24" s="59"/>
      <c r="E24" s="60"/>
      <c r="F24" s="60"/>
      <c r="G24" s="61"/>
      <c r="H24" s="62"/>
      <c r="I24" s="62"/>
      <c r="J24" s="63"/>
      <c r="K24" s="108"/>
      <c r="L24" s="64"/>
    </row>
    <row r="25" spans="1:12" ht="15" customHeight="1" outlineLevel="1">
      <c r="A25" s="82"/>
      <c r="B25" s="82"/>
      <c r="C25" s="1162" t="s">
        <v>87</v>
      </c>
      <c r="D25" s="1163"/>
      <c r="E25" s="1163"/>
      <c r="F25" s="1164"/>
      <c r="G25" s="1165"/>
      <c r="H25" s="65"/>
      <c r="I25" s="65"/>
      <c r="J25" s="1163"/>
      <c r="K25" s="103" t="s">
        <v>88</v>
      </c>
      <c r="L25" s="104">
        <f>SUM(L27:L28)</f>
        <v>0</v>
      </c>
    </row>
    <row r="26" spans="1:12" outlineLevel="1">
      <c r="A26" s="82"/>
      <c r="B26" s="82"/>
      <c r="C26" s="167" t="s">
        <v>73</v>
      </c>
      <c r="D26" s="52" t="s">
        <v>74</v>
      </c>
      <c r="E26" s="52" t="s">
        <v>26</v>
      </c>
      <c r="F26" s="761"/>
      <c r="G26" s="53" t="s">
        <v>25</v>
      </c>
      <c r="H26" s="53" t="s">
        <v>75</v>
      </c>
      <c r="I26" s="53" t="s">
        <v>76</v>
      </c>
      <c r="J26" s="54" t="s">
        <v>77</v>
      </c>
      <c r="K26" s="105" t="s">
        <v>78</v>
      </c>
      <c r="L26" s="106" t="s">
        <v>79</v>
      </c>
    </row>
    <row r="27" spans="1:12" outlineLevel="1">
      <c r="A27" s="82"/>
      <c r="B27" s="82"/>
      <c r="C27" s="169"/>
      <c r="D27" s="23"/>
      <c r="E27" s="41"/>
      <c r="F27" s="816"/>
      <c r="G27" s="23"/>
      <c r="H27" s="41"/>
      <c r="I27" s="41"/>
      <c r="J27" s="27"/>
      <c r="K27" s="39"/>
      <c r="L27" s="39">
        <f>G27*J27</f>
        <v>0</v>
      </c>
    </row>
    <row r="28" spans="1:12" outlineLevel="1">
      <c r="A28" s="82"/>
      <c r="B28" s="82"/>
      <c r="C28" s="57"/>
      <c r="D28" s="57"/>
      <c r="E28" s="23"/>
      <c r="F28" s="457"/>
      <c r="G28" s="24"/>
      <c r="H28" s="41"/>
      <c r="I28" s="41"/>
      <c r="J28" s="27"/>
      <c r="K28" s="39"/>
      <c r="L28" s="39">
        <f>G28*J28</f>
        <v>0</v>
      </c>
    </row>
    <row r="29" spans="1:12" ht="9" customHeight="1" outlineLevel="1">
      <c r="A29" s="82"/>
      <c r="B29" s="82"/>
      <c r="C29" s="170"/>
      <c r="D29" s="66"/>
      <c r="E29" s="66"/>
      <c r="F29" s="66"/>
      <c r="G29" s="66"/>
      <c r="H29" s="66"/>
      <c r="I29" s="66"/>
      <c r="J29" s="66"/>
      <c r="K29" s="109"/>
      <c r="L29" s="99"/>
    </row>
    <row r="30" spans="1:12" ht="15" customHeight="1" outlineLevel="1">
      <c r="A30" s="82"/>
      <c r="B30" s="82"/>
      <c r="C30" s="1162" t="s">
        <v>89</v>
      </c>
      <c r="D30" s="1163"/>
      <c r="E30" s="1163"/>
      <c r="F30" s="1164"/>
      <c r="G30" s="1165"/>
      <c r="H30" s="1163"/>
      <c r="I30" s="1163"/>
      <c r="J30" s="1163"/>
      <c r="K30" s="103" t="s">
        <v>90</v>
      </c>
      <c r="L30" s="104">
        <f>SUM(L32:L33)</f>
        <v>0</v>
      </c>
    </row>
    <row r="31" spans="1:12" outlineLevel="1">
      <c r="A31" s="82"/>
      <c r="B31" s="82"/>
      <c r="C31" s="167" t="s">
        <v>73</v>
      </c>
      <c r="D31" s="52" t="s">
        <v>74</v>
      </c>
      <c r="E31" s="52" t="s">
        <v>26</v>
      </c>
      <c r="F31" s="761"/>
      <c r="G31" s="53" t="s">
        <v>25</v>
      </c>
      <c r="H31" s="53" t="s">
        <v>75</v>
      </c>
      <c r="I31" s="53" t="s">
        <v>76</v>
      </c>
      <c r="J31" s="54" t="s">
        <v>77</v>
      </c>
      <c r="K31" s="105" t="s">
        <v>78</v>
      </c>
      <c r="L31" s="106" t="s">
        <v>79</v>
      </c>
    </row>
    <row r="32" spans="1:12" outlineLevel="1">
      <c r="A32" s="82"/>
      <c r="B32" s="82"/>
      <c r="C32" s="57"/>
      <c r="D32" s="22"/>
      <c r="E32" s="23"/>
      <c r="F32" s="457"/>
      <c r="G32" s="26"/>
      <c r="H32" s="37"/>
      <c r="I32" s="37"/>
      <c r="J32" s="27"/>
      <c r="K32" s="39"/>
      <c r="L32" s="39">
        <f>G32*J32</f>
        <v>0</v>
      </c>
    </row>
    <row r="33" spans="1:12" outlineLevel="1">
      <c r="A33" s="82"/>
      <c r="B33" s="82"/>
      <c r="C33" s="57"/>
      <c r="D33" s="42"/>
      <c r="E33" s="23"/>
      <c r="F33" s="457"/>
      <c r="G33" s="24"/>
      <c r="H33" s="37"/>
      <c r="I33" s="37"/>
      <c r="J33" s="27"/>
      <c r="K33" s="39"/>
      <c r="L33" s="39">
        <f>G33*J33</f>
        <v>0</v>
      </c>
    </row>
    <row r="34" spans="1:12" ht="9" customHeight="1" outlineLevel="1">
      <c r="A34" s="82"/>
      <c r="B34" s="82"/>
      <c r="C34" s="171"/>
      <c r="D34" s="67"/>
      <c r="E34" s="67"/>
      <c r="F34" s="67"/>
      <c r="G34" s="67"/>
      <c r="H34" s="67"/>
      <c r="I34" s="67"/>
      <c r="J34" s="67"/>
      <c r="K34" s="109"/>
      <c r="L34" s="99"/>
    </row>
    <row r="35" spans="1:12" outlineLevel="1">
      <c r="A35" s="82"/>
      <c r="B35" s="82"/>
      <c r="C35" s="172" t="s">
        <v>91</v>
      </c>
      <c r="D35" s="1414" t="s">
        <v>92</v>
      </c>
      <c r="E35" s="1415"/>
      <c r="F35" s="817"/>
      <c r="G35" s="68">
        <v>1</v>
      </c>
      <c r="H35" s="1166"/>
      <c r="I35" s="1167"/>
      <c r="J35" s="1167"/>
      <c r="K35" s="103" t="s">
        <v>93</v>
      </c>
      <c r="L35" s="77">
        <f>L30+L25+L15+L20</f>
        <v>2.1523199999999996</v>
      </c>
    </row>
    <row r="36" spans="1:12" outlineLevel="1">
      <c r="A36" s="82"/>
      <c r="B36" s="82"/>
      <c r="C36" s="173"/>
      <c r="D36" s="72" t="s">
        <v>94</v>
      </c>
      <c r="E36" s="73"/>
      <c r="F36" s="818"/>
      <c r="G36" s="74"/>
      <c r="H36" s="75"/>
      <c r="I36" s="75"/>
      <c r="J36" s="75"/>
      <c r="K36" s="110" t="s">
        <v>95</v>
      </c>
      <c r="L36" s="77">
        <f>L35/G35</f>
        <v>2.1523199999999996</v>
      </c>
    </row>
    <row r="37" spans="1:12" outlineLevel="1">
      <c r="A37" s="82"/>
      <c r="B37" s="82"/>
      <c r="C37" s="173"/>
      <c r="D37" s="1416"/>
      <c r="E37" s="1417"/>
      <c r="F37" s="1417"/>
      <c r="G37" s="1418"/>
      <c r="H37" s="75"/>
      <c r="I37" s="75"/>
      <c r="J37" s="75"/>
      <c r="K37" s="110" t="s">
        <v>96</v>
      </c>
      <c r="L37" s="111">
        <f>$I$3</f>
        <v>0.2101044698987744</v>
      </c>
    </row>
    <row r="38" spans="1:12" outlineLevel="1">
      <c r="A38" s="82"/>
      <c r="B38" s="82"/>
      <c r="C38" s="173"/>
      <c r="D38" s="71"/>
      <c r="E38" s="96"/>
      <c r="F38" s="96"/>
      <c r="G38" s="97"/>
      <c r="H38" s="73"/>
      <c r="I38" s="73"/>
      <c r="J38" s="73"/>
      <c r="K38" s="110" t="s">
        <v>97</v>
      </c>
      <c r="L38" s="77">
        <f>L36*L37+L36</f>
        <v>2.6045320526525297</v>
      </c>
    </row>
    <row r="39" spans="1:12" s="99" customFormat="1" ht="12.75" customHeight="1">
      <c r="C39" s="174"/>
      <c r="D39" s="134"/>
      <c r="E39" s="134"/>
      <c r="F39" s="134"/>
      <c r="G39" s="134"/>
      <c r="H39" s="135"/>
      <c r="I39" s="135"/>
      <c r="J39" s="135"/>
      <c r="K39" s="254"/>
      <c r="L39" s="255"/>
    </row>
    <row r="40" spans="1:12" ht="50.25" customHeight="1">
      <c r="A40" s="82"/>
      <c r="B40" s="82"/>
      <c r="C40" s="888" t="str">
        <f>C44</f>
        <v>SERVIÇO: LOCACAO E NIVELAMENTO DE REDE DE CANAIS COLETORES DE IRRIGAÇÃOCOM AUXILIO DE EQUIPAMENTO TOPOGRAFICO</v>
      </c>
      <c r="D40" s="133" t="str">
        <f>I44</f>
        <v>CAC-002</v>
      </c>
      <c r="E40" s="138" t="str">
        <f>L44</f>
        <v>M</v>
      </c>
      <c r="F40" s="139" t="s">
        <v>2175</v>
      </c>
      <c r="G40" s="140">
        <f>L66</f>
        <v>1.8929654399999998</v>
      </c>
      <c r="H40" s="139"/>
      <c r="I40" s="139" t="s">
        <v>162</v>
      </c>
      <c r="J40" s="140">
        <v>2.2906859403078998</v>
      </c>
      <c r="K40" s="1423" t="s">
        <v>2233</v>
      </c>
      <c r="L40" s="1424"/>
    </row>
    <row r="41" spans="1:12" ht="30" customHeight="1" outlineLevel="1">
      <c r="A41" s="82"/>
      <c r="B41" s="82"/>
      <c r="C41" s="1395" t="s">
        <v>66</v>
      </c>
      <c r="D41" s="1396"/>
      <c r="E41" s="1396"/>
      <c r="F41" s="1396"/>
      <c r="G41" s="1396"/>
      <c r="H41" s="1396"/>
      <c r="I41" s="1396"/>
      <c r="J41" s="1397"/>
      <c r="K41" s="1393"/>
      <c r="L41" s="1394"/>
    </row>
    <row r="42" spans="1:12" ht="9" customHeight="1" outlineLevel="1">
      <c r="A42" s="82"/>
      <c r="B42" s="82"/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2" outlineLevel="1">
      <c r="A43" s="82"/>
      <c r="B43" s="82"/>
      <c r="C43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3" s="1399"/>
      <c r="E43" s="1399"/>
      <c r="F43" s="1399"/>
      <c r="G43" s="1400"/>
      <c r="H43" s="1401" t="s">
        <v>67</v>
      </c>
      <c r="I43" s="1402"/>
      <c r="J43" s="1403"/>
      <c r="K43" s="1404" t="s">
        <v>2086</v>
      </c>
      <c r="L43" s="1405"/>
    </row>
    <row r="44" spans="1:12" s="87" customFormat="1" ht="15.75" customHeight="1" outlineLevel="1">
      <c r="A44" s="82"/>
      <c r="B44" s="82"/>
      <c r="C44" s="1406" t="s">
        <v>164</v>
      </c>
      <c r="D44" s="1407"/>
      <c r="E44" s="1407"/>
      <c r="F44" s="1407"/>
      <c r="G44" s="1408"/>
      <c r="H44" s="1160" t="s">
        <v>69</v>
      </c>
      <c r="I44" s="1409" t="s">
        <v>140</v>
      </c>
      <c r="J44" s="1410"/>
      <c r="K44" s="1161" t="s">
        <v>70</v>
      </c>
      <c r="L44" s="85" t="s">
        <v>32</v>
      </c>
    </row>
    <row r="45" spans="1:12" s="87" customFormat="1" ht="9" customHeight="1" outlineLevel="1">
      <c r="A45" s="82"/>
      <c r="B45" s="82"/>
      <c r="C45" s="48"/>
      <c r="D45" s="48"/>
      <c r="E45" s="49"/>
      <c r="F45" s="49"/>
      <c r="G45" s="49"/>
      <c r="H45" s="49"/>
      <c r="I45" s="49"/>
      <c r="J45" s="49"/>
      <c r="K45" s="208"/>
      <c r="L45" s="208"/>
    </row>
    <row r="46" spans="1:12" s="87" customFormat="1" ht="15" customHeight="1" outlineLevel="1">
      <c r="A46" s="82"/>
      <c r="B46" s="82"/>
      <c r="C46" s="1411" t="s">
        <v>71</v>
      </c>
      <c r="D46" s="1412"/>
      <c r="E46" s="1412"/>
      <c r="F46" s="1412"/>
      <c r="G46" s="1413"/>
      <c r="H46" s="1163"/>
      <c r="I46" s="1163"/>
      <c r="J46" s="1163"/>
      <c r="K46" s="103" t="s">
        <v>72</v>
      </c>
      <c r="L46" s="104">
        <f>SUM(L48:L49)</f>
        <v>0</v>
      </c>
    </row>
    <row r="47" spans="1:12" s="87" customFormat="1" outlineLevel="1">
      <c r="A47" s="82"/>
      <c r="B47" s="82"/>
      <c r="C47" s="167" t="s">
        <v>73</v>
      </c>
      <c r="D47" s="52" t="s">
        <v>74</v>
      </c>
      <c r="E47" s="52" t="s">
        <v>26</v>
      </c>
      <c r="F47" s="761"/>
      <c r="G47" s="53" t="s">
        <v>25</v>
      </c>
      <c r="H47" s="53" t="s">
        <v>75</v>
      </c>
      <c r="I47" s="53" t="s">
        <v>76</v>
      </c>
      <c r="J47" s="54" t="s">
        <v>77</v>
      </c>
      <c r="K47" s="105" t="s">
        <v>78</v>
      </c>
      <c r="L47" s="106" t="s">
        <v>79</v>
      </c>
    </row>
    <row r="48" spans="1:12" s="87" customFormat="1" outlineLevel="1">
      <c r="A48" s="82"/>
      <c r="B48" s="82"/>
      <c r="C48" s="21"/>
      <c r="D48" s="22"/>
      <c r="E48" s="23"/>
      <c r="F48" s="457"/>
      <c r="G48" s="24"/>
      <c r="H48" s="26"/>
      <c r="I48" s="26"/>
      <c r="J48" s="27"/>
      <c r="K48" s="107"/>
      <c r="L48" s="39">
        <f>G48*J48</f>
        <v>0</v>
      </c>
    </row>
    <row r="49" spans="1:12" s="87" customFormat="1" outlineLevel="1">
      <c r="A49" s="82"/>
      <c r="B49" s="82"/>
      <c r="C49" s="168"/>
      <c r="D49" s="56"/>
      <c r="E49" s="23"/>
      <c r="F49" s="457"/>
      <c r="G49" s="24"/>
      <c r="H49" s="37"/>
      <c r="I49" s="37"/>
      <c r="J49" s="37"/>
      <c r="K49" s="39"/>
      <c r="L49" s="39">
        <f>G49*J49</f>
        <v>0</v>
      </c>
    </row>
    <row r="50" spans="1:12" s="87" customFormat="1" ht="9" customHeight="1" outlineLevel="1">
      <c r="A50" s="82"/>
      <c r="B50" s="82"/>
      <c r="C50" s="48"/>
      <c r="D50" s="48"/>
      <c r="E50" s="49"/>
      <c r="F50" s="49"/>
      <c r="G50" s="49"/>
      <c r="H50" s="49"/>
      <c r="I50" s="49"/>
      <c r="J50" s="49"/>
      <c r="K50" s="208"/>
      <c r="L50" s="208"/>
    </row>
    <row r="51" spans="1:12" s="87" customFormat="1" ht="15" customHeight="1" outlineLevel="1">
      <c r="A51" s="82"/>
      <c r="B51" s="82"/>
      <c r="C51" s="1411" t="s">
        <v>85</v>
      </c>
      <c r="D51" s="1412"/>
      <c r="E51" s="1412"/>
      <c r="F51" s="1412"/>
      <c r="G51" s="1413"/>
      <c r="H51" s="1163"/>
      <c r="I51" s="1163"/>
      <c r="J51" s="1163"/>
      <c r="K51" s="103" t="s">
        <v>86</v>
      </c>
      <c r="L51" s="104">
        <f>SUM(L53:L54)</f>
        <v>0.25714559999999997</v>
      </c>
    </row>
    <row r="52" spans="1:12" s="87" customFormat="1" outlineLevel="1">
      <c r="A52" s="82"/>
      <c r="B52" s="82"/>
      <c r="C52" s="167" t="s">
        <v>73</v>
      </c>
      <c r="D52" s="52" t="s">
        <v>74</v>
      </c>
      <c r="E52" s="52" t="s">
        <v>26</v>
      </c>
      <c r="F52" s="761"/>
      <c r="G52" s="53" t="s">
        <v>25</v>
      </c>
      <c r="H52" s="53" t="s">
        <v>75</v>
      </c>
      <c r="I52" s="53" t="s">
        <v>76</v>
      </c>
      <c r="J52" s="54" t="s">
        <v>77</v>
      </c>
      <c r="K52" s="105" t="s">
        <v>78</v>
      </c>
      <c r="L52" s="106" t="s">
        <v>79</v>
      </c>
    </row>
    <row r="53" spans="1:12" s="87" customFormat="1" ht="29.25" customHeight="1" outlineLevel="1">
      <c r="A53" s="82"/>
      <c r="B53" s="82"/>
      <c r="C53" s="36" t="s">
        <v>2096</v>
      </c>
      <c r="D53" s="22">
        <v>7247</v>
      </c>
      <c r="E53" s="23" t="s">
        <v>60</v>
      </c>
      <c r="F53" s="457"/>
      <c r="G53" s="26">
        <v>0.12</v>
      </c>
      <c r="H53" s="37"/>
      <c r="I53" s="37"/>
      <c r="J53" s="27">
        <v>2.1428799999999999</v>
      </c>
      <c r="K53" s="39"/>
      <c r="L53" s="39">
        <f>G53*J53</f>
        <v>0.25714559999999997</v>
      </c>
    </row>
    <row r="54" spans="1:12" s="87" customFormat="1" outlineLevel="1">
      <c r="A54" s="82"/>
      <c r="B54" s="82"/>
      <c r="C54" s="57"/>
      <c r="D54" s="57"/>
      <c r="E54" s="23"/>
      <c r="F54" s="457"/>
      <c r="G54" s="58"/>
      <c r="H54" s="24"/>
      <c r="I54" s="24"/>
      <c r="J54" s="27"/>
      <c r="K54" s="39"/>
      <c r="L54" s="39">
        <f>G54*J54</f>
        <v>0</v>
      </c>
    </row>
    <row r="55" spans="1:12" s="87" customFormat="1" ht="9" customHeight="1" outlineLevel="1">
      <c r="A55" s="82"/>
      <c r="B55" s="82"/>
      <c r="C55" s="59"/>
      <c r="D55" s="59"/>
      <c r="E55" s="60"/>
      <c r="F55" s="60"/>
      <c r="G55" s="61"/>
      <c r="H55" s="62"/>
      <c r="I55" s="62"/>
      <c r="J55" s="63"/>
      <c r="K55" s="108"/>
      <c r="L55" s="64"/>
    </row>
    <row r="56" spans="1:12" s="87" customFormat="1" ht="15" customHeight="1" outlineLevel="1">
      <c r="A56" s="82"/>
      <c r="B56" s="82"/>
      <c r="C56" s="1411" t="s">
        <v>87</v>
      </c>
      <c r="D56" s="1412"/>
      <c r="E56" s="1412"/>
      <c r="F56" s="1412"/>
      <c r="G56" s="1413"/>
      <c r="H56" s="65"/>
      <c r="I56" s="65"/>
      <c r="J56" s="1163"/>
      <c r="K56" s="103" t="s">
        <v>88</v>
      </c>
      <c r="L56" s="104">
        <f>SUM(L58:L58)</f>
        <v>0.64758400000000005</v>
      </c>
    </row>
    <row r="57" spans="1:12" s="87" customFormat="1" outlineLevel="1">
      <c r="A57" s="82"/>
      <c r="B57" s="82"/>
      <c r="C57" s="167" t="s">
        <v>73</v>
      </c>
      <c r="D57" s="52" t="s">
        <v>74</v>
      </c>
      <c r="E57" s="52" t="s">
        <v>26</v>
      </c>
      <c r="F57" s="761"/>
      <c r="G57" s="53" t="s">
        <v>25</v>
      </c>
      <c r="H57" s="53" t="s">
        <v>75</v>
      </c>
      <c r="I57" s="53" t="s">
        <v>76</v>
      </c>
      <c r="J57" s="54" t="s">
        <v>77</v>
      </c>
      <c r="K57" s="105" t="s">
        <v>78</v>
      </c>
      <c r="L57" s="106" t="s">
        <v>79</v>
      </c>
    </row>
    <row r="58" spans="1:12" s="87" customFormat="1" ht="29.25" customHeight="1" outlineLevel="1">
      <c r="A58" s="82"/>
      <c r="B58" s="82"/>
      <c r="C58" s="57" t="s">
        <v>2103</v>
      </c>
      <c r="D58" s="23">
        <v>20206</v>
      </c>
      <c r="E58" s="23" t="s">
        <v>32</v>
      </c>
      <c r="F58" s="457"/>
      <c r="G58" s="770">
        <v>0.1</v>
      </c>
      <c r="H58" s="41"/>
      <c r="I58" s="41"/>
      <c r="J58" s="27">
        <v>6.4758399999999998</v>
      </c>
      <c r="K58" s="39"/>
      <c r="L58" s="39">
        <f>G58*J58</f>
        <v>0.64758400000000005</v>
      </c>
    </row>
    <row r="59" spans="1:12" ht="9" customHeight="1" outlineLevel="1">
      <c r="A59" s="82"/>
      <c r="B59" s="82"/>
      <c r="C59" s="170"/>
      <c r="D59" s="66"/>
      <c r="E59" s="66"/>
      <c r="F59" s="66"/>
      <c r="G59" s="66"/>
      <c r="H59" s="66"/>
      <c r="I59" s="66"/>
      <c r="J59" s="66"/>
      <c r="K59" s="109"/>
      <c r="L59" s="99"/>
    </row>
    <row r="60" spans="1:12" ht="15" customHeight="1" outlineLevel="1">
      <c r="A60" s="82"/>
      <c r="B60" s="82"/>
      <c r="C60" s="1411" t="s">
        <v>89</v>
      </c>
      <c r="D60" s="1412"/>
      <c r="E60" s="1412"/>
      <c r="F60" s="1412"/>
      <c r="G60" s="1413"/>
      <c r="H60" s="1163"/>
      <c r="I60" s="1163"/>
      <c r="J60" s="1163"/>
      <c r="K60" s="103" t="s">
        <v>90</v>
      </c>
      <c r="L60" s="104">
        <f>SUM(L62:L63)</f>
        <v>0.98823583999999998</v>
      </c>
    </row>
    <row r="61" spans="1:12" outlineLevel="1">
      <c r="A61" s="82"/>
      <c r="B61" s="82"/>
      <c r="C61" s="167" t="s">
        <v>73</v>
      </c>
      <c r="D61" s="52" t="s">
        <v>74</v>
      </c>
      <c r="E61" s="52" t="s">
        <v>26</v>
      </c>
      <c r="F61" s="761"/>
      <c r="G61" s="53" t="s">
        <v>25</v>
      </c>
      <c r="H61" s="53" t="s">
        <v>75</v>
      </c>
      <c r="I61" s="53" t="s">
        <v>76</v>
      </c>
      <c r="J61" s="54" t="s">
        <v>77</v>
      </c>
      <c r="K61" s="105" t="s">
        <v>78</v>
      </c>
      <c r="L61" s="106" t="s">
        <v>79</v>
      </c>
    </row>
    <row r="62" spans="1:12" outlineLevel="1">
      <c r="A62" s="82"/>
      <c r="B62" s="82"/>
      <c r="C62" s="57" t="s">
        <v>2095</v>
      </c>
      <c r="D62" s="22">
        <v>88253</v>
      </c>
      <c r="E62" s="23" t="s">
        <v>60</v>
      </c>
      <c r="F62" s="457"/>
      <c r="G62" s="24">
        <v>3.4000000000000002E-2</v>
      </c>
      <c r="H62" s="37"/>
      <c r="I62" s="37"/>
      <c r="J62" s="27">
        <v>14.008959999999998</v>
      </c>
      <c r="K62" s="39"/>
      <c r="L62" s="39">
        <f>G62*J62</f>
        <v>0.47630464</v>
      </c>
    </row>
    <row r="63" spans="1:12" outlineLevel="1">
      <c r="A63" s="82"/>
      <c r="B63" s="82"/>
      <c r="C63" s="57" t="s">
        <v>2014</v>
      </c>
      <c r="D63" s="22">
        <v>90781</v>
      </c>
      <c r="E63" s="23" t="s">
        <v>60</v>
      </c>
      <c r="F63" s="457"/>
      <c r="G63" s="24">
        <v>1.7000000000000001E-2</v>
      </c>
      <c r="H63" s="37"/>
      <c r="I63" s="37"/>
      <c r="J63" s="27">
        <v>30.113599999999998</v>
      </c>
      <c r="K63" s="39"/>
      <c r="L63" s="39">
        <f>G63*J63</f>
        <v>0.51193120000000003</v>
      </c>
    </row>
    <row r="64" spans="1:12" ht="9" customHeight="1" outlineLevel="1">
      <c r="A64" s="82"/>
      <c r="B64" s="82"/>
      <c r="C64" s="171"/>
      <c r="D64" s="67"/>
      <c r="E64" s="67"/>
      <c r="F64" s="67"/>
      <c r="G64" s="67"/>
      <c r="H64" s="67"/>
      <c r="I64" s="67"/>
      <c r="J64" s="67"/>
      <c r="K64" s="109"/>
      <c r="L64" s="99"/>
    </row>
    <row r="65" spans="1:12" ht="20.100000000000001" customHeight="1" outlineLevel="1">
      <c r="A65" s="82"/>
      <c r="B65" s="82"/>
      <c r="C65" s="172" t="s">
        <v>91</v>
      </c>
      <c r="D65" s="1414" t="s">
        <v>92</v>
      </c>
      <c r="E65" s="1415"/>
      <c r="F65" s="817"/>
      <c r="G65" s="68">
        <v>1</v>
      </c>
      <c r="H65" s="1166"/>
      <c r="I65" s="1167"/>
      <c r="J65" s="1167"/>
      <c r="K65" s="103" t="s">
        <v>93</v>
      </c>
      <c r="L65" s="77">
        <f>L60+L56+L46+L51</f>
        <v>1.8929654399999998</v>
      </c>
    </row>
    <row r="66" spans="1:12" ht="20.100000000000001" customHeight="1" outlineLevel="1">
      <c r="A66" s="82"/>
      <c r="B66" s="82"/>
      <c r="C66" s="173"/>
      <c r="D66" s="72" t="s">
        <v>94</v>
      </c>
      <c r="E66" s="73"/>
      <c r="F66" s="818"/>
      <c r="G66" s="74"/>
      <c r="H66" s="75"/>
      <c r="I66" s="75"/>
      <c r="J66" s="75"/>
      <c r="K66" s="110" t="s">
        <v>95</v>
      </c>
      <c r="L66" s="77">
        <f>L65/G65</f>
        <v>1.8929654399999998</v>
      </c>
    </row>
    <row r="67" spans="1:12" ht="20.100000000000001" customHeight="1" outlineLevel="1">
      <c r="A67" s="82"/>
      <c r="B67" s="82"/>
      <c r="C67" s="173"/>
      <c r="D67" s="1416"/>
      <c r="E67" s="1417"/>
      <c r="F67" s="1417"/>
      <c r="G67" s="1418"/>
      <c r="H67" s="75"/>
      <c r="I67" s="75"/>
      <c r="J67" s="75"/>
      <c r="K67" s="110" t="s">
        <v>96</v>
      </c>
      <c r="L67" s="111">
        <f>$I$3</f>
        <v>0.2101044698987744</v>
      </c>
    </row>
    <row r="68" spans="1:12" ht="20.100000000000001" customHeight="1" outlineLevel="1">
      <c r="A68" s="82"/>
      <c r="B68" s="82"/>
      <c r="C68" s="173"/>
      <c r="D68" s="71"/>
      <c r="E68" s="96"/>
      <c r="F68" s="96"/>
      <c r="G68" s="97"/>
      <c r="H68" s="73"/>
      <c r="I68" s="73"/>
      <c r="J68" s="73"/>
      <c r="K68" s="210" t="s">
        <v>97</v>
      </c>
      <c r="L68" s="211">
        <f>L66*L67+L66</f>
        <v>2.2906859403078998</v>
      </c>
    </row>
    <row r="69" spans="1:12" s="99" customFormat="1" ht="9" customHeight="1">
      <c r="C69" s="253"/>
      <c r="D69" s="254"/>
      <c r="E69" s="254"/>
      <c r="F69" s="819"/>
      <c r="G69" s="254"/>
      <c r="H69" s="254"/>
      <c r="I69" s="254"/>
      <c r="J69" s="254"/>
      <c r="K69" s="254"/>
      <c r="L69" s="255"/>
    </row>
    <row r="70" spans="1:12" ht="50.25" customHeight="1">
      <c r="A70" s="82"/>
      <c r="B70" s="82"/>
      <c r="C70" s="888" t="str">
        <f>C74</f>
        <v>SERVIÇO: DEMOLIÇÃO DE PLACAS DE CONCRETO (MECANICAMENTE)</v>
      </c>
      <c r="D70" s="133" t="str">
        <f>I74</f>
        <v>CAC-003</v>
      </c>
      <c r="E70" s="138" t="str">
        <f>L74</f>
        <v>M3</v>
      </c>
      <c r="F70" s="815" t="s">
        <v>2175</v>
      </c>
      <c r="G70" s="140">
        <f>L97</f>
        <v>40.319532000000002</v>
      </c>
      <c r="H70" s="139"/>
      <c r="I70" s="139" t="s">
        <v>162</v>
      </c>
      <c r="J70" s="140">
        <v>48.790845897426678</v>
      </c>
      <c r="K70" s="1423" t="s">
        <v>2233</v>
      </c>
      <c r="L70" s="1424"/>
    </row>
    <row r="71" spans="1:12" ht="30" customHeight="1" outlineLevel="1">
      <c r="A71" s="82"/>
      <c r="B71" s="82"/>
      <c r="C71" s="1395" t="s">
        <v>66</v>
      </c>
      <c r="D71" s="1396"/>
      <c r="E71" s="1396"/>
      <c r="F71" s="1396"/>
      <c r="G71" s="1396"/>
      <c r="H71" s="1396"/>
      <c r="I71" s="1396"/>
      <c r="J71" s="1397"/>
      <c r="K71" s="1393"/>
      <c r="L71" s="1394"/>
    </row>
    <row r="72" spans="1:12" ht="9" customHeight="1" outlineLevel="1">
      <c r="A72" s="82"/>
      <c r="B72" s="82"/>
      <c r="C72" s="45"/>
      <c r="D72" s="45"/>
      <c r="E72" s="45"/>
      <c r="F72" s="45"/>
      <c r="G72" s="45"/>
      <c r="H72" s="45"/>
      <c r="I72" s="45"/>
      <c r="J72" s="45"/>
      <c r="K72" s="45"/>
      <c r="L72" s="45"/>
    </row>
    <row r="73" spans="1:12" ht="39.950000000000003" customHeight="1" outlineLevel="1">
      <c r="A73" s="82"/>
      <c r="B73" s="82"/>
      <c r="C73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73" s="1399"/>
      <c r="E73" s="1399"/>
      <c r="F73" s="1399"/>
      <c r="G73" s="1400"/>
      <c r="H73" s="1401" t="s">
        <v>67</v>
      </c>
      <c r="I73" s="1402"/>
      <c r="J73" s="1403"/>
      <c r="K73" s="1404" t="s">
        <v>2086</v>
      </c>
      <c r="L73" s="1405"/>
    </row>
    <row r="74" spans="1:12" ht="39.950000000000003" customHeight="1" outlineLevel="1">
      <c r="A74" s="82"/>
      <c r="B74" s="82"/>
      <c r="C74" s="1428" t="s">
        <v>2280</v>
      </c>
      <c r="D74" s="1429"/>
      <c r="E74" s="1429"/>
      <c r="F74" s="1429"/>
      <c r="G74" s="1430"/>
      <c r="H74" s="1160" t="s">
        <v>69</v>
      </c>
      <c r="I74" s="1409" t="s">
        <v>213</v>
      </c>
      <c r="J74" s="1410"/>
      <c r="K74" s="1161" t="s">
        <v>70</v>
      </c>
      <c r="L74" s="85" t="s">
        <v>31</v>
      </c>
    </row>
    <row r="75" spans="1:12" s="87" customFormat="1" ht="9" customHeight="1" outlineLevel="1">
      <c r="A75" s="82"/>
      <c r="B75" s="82"/>
      <c r="C75" s="48"/>
      <c r="D75" s="48"/>
      <c r="E75" s="49"/>
      <c r="F75" s="49"/>
      <c r="G75" s="49"/>
      <c r="H75" s="49"/>
      <c r="I75" s="49"/>
      <c r="J75" s="49"/>
      <c r="K75" s="208"/>
      <c r="L75" s="208"/>
    </row>
    <row r="76" spans="1:12" s="87" customFormat="1" ht="15" customHeight="1" outlineLevel="1">
      <c r="A76" s="82"/>
      <c r="B76" s="82"/>
      <c r="C76" s="1411" t="s">
        <v>71</v>
      </c>
      <c r="D76" s="1412"/>
      <c r="E76" s="1412"/>
      <c r="F76" s="1412"/>
      <c r="G76" s="1413"/>
      <c r="H76" s="1163"/>
      <c r="I76" s="1163"/>
      <c r="J76" s="1163"/>
      <c r="K76" s="103" t="s">
        <v>72</v>
      </c>
      <c r="L76" s="104">
        <f>SUM(L78:L79)</f>
        <v>0</v>
      </c>
    </row>
    <row r="77" spans="1:12" s="87" customFormat="1" ht="20.100000000000001" customHeight="1" outlineLevel="1">
      <c r="A77" s="82"/>
      <c r="B77" s="82"/>
      <c r="C77" s="167" t="s">
        <v>73</v>
      </c>
      <c r="D77" s="52" t="s">
        <v>2037</v>
      </c>
      <c r="E77" s="52" t="s">
        <v>26</v>
      </c>
      <c r="F77" s="761"/>
      <c r="G77" s="53" t="s">
        <v>25</v>
      </c>
      <c r="H77" s="53" t="s">
        <v>75</v>
      </c>
      <c r="I77" s="53" t="s">
        <v>76</v>
      </c>
      <c r="J77" s="54" t="s">
        <v>77</v>
      </c>
      <c r="K77" s="105" t="s">
        <v>78</v>
      </c>
      <c r="L77" s="106" t="s">
        <v>79</v>
      </c>
    </row>
    <row r="78" spans="1:12" s="87" customFormat="1" outlineLevel="1">
      <c r="A78" s="82"/>
      <c r="B78" s="82"/>
      <c r="C78" s="21"/>
      <c r="D78" s="22"/>
      <c r="E78" s="23"/>
      <c r="F78" s="457"/>
      <c r="G78" s="24"/>
      <c r="H78" s="26"/>
      <c r="I78" s="26"/>
      <c r="J78" s="27"/>
      <c r="K78" s="39"/>
      <c r="L78" s="39"/>
    </row>
    <row r="79" spans="1:12" s="87" customFormat="1" outlineLevel="1">
      <c r="A79" s="82"/>
      <c r="B79" s="82"/>
      <c r="C79" s="168"/>
      <c r="D79" s="56"/>
      <c r="E79" s="23"/>
      <c r="F79" s="457"/>
      <c r="G79" s="24"/>
      <c r="H79" s="37"/>
      <c r="I79" s="37"/>
      <c r="J79" s="37"/>
      <c r="K79" s="39"/>
      <c r="L79" s="39">
        <f>G79*J79</f>
        <v>0</v>
      </c>
    </row>
    <row r="80" spans="1:12" s="87" customFormat="1" ht="9" customHeight="1" outlineLevel="1">
      <c r="A80" s="82"/>
      <c r="B80" s="82"/>
      <c r="C80" s="48"/>
      <c r="D80" s="48"/>
      <c r="E80" s="49"/>
      <c r="F80" s="49"/>
      <c r="G80" s="49"/>
      <c r="H80" s="49"/>
      <c r="I80" s="49"/>
      <c r="J80" s="49"/>
      <c r="K80" s="208"/>
      <c r="L80" s="208"/>
    </row>
    <row r="81" spans="1:12" s="87" customFormat="1" ht="15" customHeight="1" outlineLevel="1">
      <c r="A81" s="82"/>
      <c r="B81" s="82"/>
      <c r="C81" s="1411" t="s">
        <v>85</v>
      </c>
      <c r="D81" s="1412"/>
      <c r="E81" s="1412"/>
      <c r="F81" s="1412"/>
      <c r="G81" s="1413"/>
      <c r="H81" s="1163"/>
      <c r="I81" s="1163"/>
      <c r="J81" s="1163"/>
      <c r="K81" s="103" t="s">
        <v>86</v>
      </c>
      <c r="L81" s="104">
        <f>SUM(L83:L84)</f>
        <v>40.319532000000002</v>
      </c>
    </row>
    <row r="82" spans="1:12" s="87" customFormat="1" outlineLevel="1">
      <c r="A82" s="82"/>
      <c r="B82" s="82"/>
      <c r="C82" s="167" t="s">
        <v>73</v>
      </c>
      <c r="D82" s="52" t="s">
        <v>74</v>
      </c>
      <c r="E82" s="52" t="s">
        <v>26</v>
      </c>
      <c r="F82" s="761"/>
      <c r="G82" s="53" t="s">
        <v>25</v>
      </c>
      <c r="H82" s="53" t="s">
        <v>75</v>
      </c>
      <c r="I82" s="53" t="s">
        <v>76</v>
      </c>
      <c r="J82" s="54" t="s">
        <v>77</v>
      </c>
      <c r="K82" s="105" t="s">
        <v>78</v>
      </c>
      <c r="L82" s="106" t="s">
        <v>79</v>
      </c>
    </row>
    <row r="83" spans="1:12" s="87" customFormat="1" ht="54.75" customHeight="1" outlineLevel="1">
      <c r="A83" s="82"/>
      <c r="B83" s="82"/>
      <c r="C83" s="36" t="s">
        <v>2279</v>
      </c>
      <c r="D83" s="22">
        <v>5680</v>
      </c>
      <c r="E83" s="23" t="s">
        <v>62</v>
      </c>
      <c r="F83" s="457"/>
      <c r="G83" s="637">
        <v>0.45</v>
      </c>
      <c r="H83" s="37"/>
      <c r="I83" s="37"/>
      <c r="J83" s="27">
        <v>73.008960000000002</v>
      </c>
      <c r="K83" s="39"/>
      <c r="L83" s="39">
        <f>G83*J83</f>
        <v>32.854032000000004</v>
      </c>
    </row>
    <row r="84" spans="1:12" s="87" customFormat="1" ht="72" customHeight="1" outlineLevel="1">
      <c r="A84" s="82"/>
      <c r="B84" s="82"/>
      <c r="C84" s="36" t="s">
        <v>2279</v>
      </c>
      <c r="D84" s="169">
        <v>5681</v>
      </c>
      <c r="E84" s="23" t="s">
        <v>100</v>
      </c>
      <c r="F84" s="457"/>
      <c r="G84" s="637">
        <v>0.22500000000000001</v>
      </c>
      <c r="H84" s="24"/>
      <c r="I84" s="24"/>
      <c r="J84" s="24"/>
      <c r="K84" s="27">
        <v>33.18</v>
      </c>
      <c r="L84" s="39">
        <f>G84*K84</f>
        <v>7.4655000000000005</v>
      </c>
    </row>
    <row r="85" spans="1:12" s="87" customFormat="1" ht="9" customHeight="1" outlineLevel="1">
      <c r="A85" s="82"/>
      <c r="B85" s="82"/>
      <c r="C85" s="59"/>
      <c r="D85" s="59"/>
      <c r="E85" s="60"/>
      <c r="F85" s="60"/>
      <c r="G85" s="61"/>
      <c r="H85" s="62"/>
      <c r="I85" s="62"/>
      <c r="J85" s="63"/>
      <c r="K85" s="108"/>
      <c r="L85" s="64"/>
    </row>
    <row r="86" spans="1:12" s="87" customFormat="1" ht="15" customHeight="1" outlineLevel="1">
      <c r="A86" s="82"/>
      <c r="B86" s="82"/>
      <c r="C86" s="1411" t="s">
        <v>87</v>
      </c>
      <c r="D86" s="1412"/>
      <c r="E86" s="1412"/>
      <c r="F86" s="1412"/>
      <c r="G86" s="1413"/>
      <c r="H86" s="65"/>
      <c r="I86" s="65"/>
      <c r="J86" s="1163"/>
      <c r="K86" s="103" t="s">
        <v>88</v>
      </c>
      <c r="L86" s="104">
        <f>SUM(L88:L89)</f>
        <v>0</v>
      </c>
    </row>
    <row r="87" spans="1:12" s="87" customFormat="1" outlineLevel="1">
      <c r="A87" s="82"/>
      <c r="B87" s="82"/>
      <c r="C87" s="167" t="s">
        <v>73</v>
      </c>
      <c r="D87" s="52" t="s">
        <v>74</v>
      </c>
      <c r="E87" s="52" t="s">
        <v>26</v>
      </c>
      <c r="F87" s="761"/>
      <c r="G87" s="53" t="s">
        <v>25</v>
      </c>
      <c r="H87" s="53" t="s">
        <v>75</v>
      </c>
      <c r="I87" s="53" t="s">
        <v>76</v>
      </c>
      <c r="J87" s="54" t="s">
        <v>77</v>
      </c>
      <c r="K87" s="105" t="s">
        <v>78</v>
      </c>
      <c r="L87" s="106" t="s">
        <v>79</v>
      </c>
    </row>
    <row r="88" spans="1:12" s="87" customFormat="1" outlineLevel="1">
      <c r="A88" s="82"/>
      <c r="B88" s="82"/>
      <c r="C88" s="169"/>
      <c r="D88" s="23"/>
      <c r="E88" s="41"/>
      <c r="F88" s="816"/>
      <c r="G88" s="23"/>
      <c r="H88" s="41"/>
      <c r="I88" s="41"/>
      <c r="J88" s="27"/>
      <c r="K88" s="39"/>
      <c r="L88" s="39">
        <f>G88*J88</f>
        <v>0</v>
      </c>
    </row>
    <row r="89" spans="1:12" s="87" customFormat="1" outlineLevel="1">
      <c r="A89" s="82"/>
      <c r="B89" s="82"/>
      <c r="C89" s="57"/>
      <c r="D89" s="57"/>
      <c r="E89" s="23"/>
      <c r="F89" s="457"/>
      <c r="G89" s="24"/>
      <c r="H89" s="41"/>
      <c r="I89" s="41"/>
      <c r="J89" s="27"/>
      <c r="K89" s="39"/>
      <c r="L89" s="39">
        <f>G89*J89</f>
        <v>0</v>
      </c>
    </row>
    <row r="90" spans="1:12" s="87" customFormat="1" ht="9" customHeight="1" outlineLevel="1">
      <c r="A90" s="82"/>
      <c r="B90" s="82"/>
      <c r="C90" s="170"/>
      <c r="D90" s="66"/>
      <c r="E90" s="66"/>
      <c r="F90" s="66"/>
      <c r="G90" s="66"/>
      <c r="H90" s="66"/>
      <c r="I90" s="66"/>
      <c r="J90" s="66"/>
      <c r="K90" s="109"/>
      <c r="L90" s="99"/>
    </row>
    <row r="91" spans="1:12" ht="15" customHeight="1" outlineLevel="1">
      <c r="A91" s="82"/>
      <c r="B91" s="82"/>
      <c r="C91" s="1411" t="s">
        <v>89</v>
      </c>
      <c r="D91" s="1412"/>
      <c r="E91" s="1412"/>
      <c r="F91" s="1412"/>
      <c r="G91" s="1413"/>
      <c r="H91" s="1163"/>
      <c r="I91" s="1163"/>
      <c r="J91" s="1163"/>
      <c r="K91" s="103" t="s">
        <v>90</v>
      </c>
      <c r="L91" s="104">
        <f>SUM(L93:L94)</f>
        <v>0</v>
      </c>
    </row>
    <row r="92" spans="1:12" outlineLevel="1">
      <c r="A92" s="82"/>
      <c r="B92" s="82"/>
      <c r="C92" s="167" t="s">
        <v>73</v>
      </c>
      <c r="D92" s="52" t="s">
        <v>74</v>
      </c>
      <c r="E92" s="52" t="s">
        <v>26</v>
      </c>
      <c r="F92" s="761"/>
      <c r="G92" s="53" t="s">
        <v>25</v>
      </c>
      <c r="H92" s="53" t="s">
        <v>75</v>
      </c>
      <c r="I92" s="53" t="s">
        <v>76</v>
      </c>
      <c r="J92" s="54" t="s">
        <v>77</v>
      </c>
      <c r="K92" s="105" t="s">
        <v>78</v>
      </c>
      <c r="L92" s="106" t="s">
        <v>79</v>
      </c>
    </row>
    <row r="93" spans="1:12" outlineLevel="1">
      <c r="A93" s="82"/>
      <c r="B93" s="82"/>
      <c r="C93" s="759"/>
      <c r="D93" s="726"/>
      <c r="E93" s="457"/>
      <c r="F93" s="457"/>
      <c r="G93" s="458"/>
      <c r="H93" s="37"/>
      <c r="I93" s="27"/>
      <c r="J93" s="39"/>
      <c r="K93" s="39"/>
      <c r="L93" s="39"/>
    </row>
    <row r="94" spans="1:12" outlineLevel="1">
      <c r="A94" s="82"/>
      <c r="B94" s="82"/>
      <c r="C94" s="57"/>
      <c r="D94" s="42"/>
      <c r="E94" s="23"/>
      <c r="F94" s="457"/>
      <c r="G94" s="24"/>
      <c r="H94" s="37"/>
      <c r="I94" s="37"/>
      <c r="J94" s="27"/>
      <c r="K94" s="39"/>
      <c r="L94" s="39">
        <f>G94*J94</f>
        <v>0</v>
      </c>
    </row>
    <row r="95" spans="1:12" ht="9" customHeight="1" outlineLevel="1">
      <c r="A95" s="82"/>
      <c r="B95" s="82"/>
      <c r="C95" s="171"/>
      <c r="D95" s="67"/>
      <c r="E95" s="67"/>
      <c r="F95" s="67"/>
      <c r="G95" s="67"/>
      <c r="H95" s="67"/>
      <c r="I95" s="67"/>
      <c r="J95" s="67"/>
      <c r="K95" s="109"/>
      <c r="L95" s="99"/>
    </row>
    <row r="96" spans="1:12" ht="20.100000000000001" customHeight="1" outlineLevel="1">
      <c r="A96" s="82"/>
      <c r="B96" s="82"/>
      <c r="C96" s="172" t="s">
        <v>91</v>
      </c>
      <c r="D96" s="1414" t="s">
        <v>92</v>
      </c>
      <c r="E96" s="1415"/>
      <c r="F96" s="817"/>
      <c r="G96" s="68">
        <v>1</v>
      </c>
      <c r="H96" s="1166"/>
      <c r="I96" s="1167"/>
      <c r="J96" s="1167"/>
      <c r="K96" s="103" t="s">
        <v>93</v>
      </c>
      <c r="L96" s="77">
        <f>L91+L86+L76+L81</f>
        <v>40.319532000000002</v>
      </c>
    </row>
    <row r="97" spans="1:12" ht="20.100000000000001" customHeight="1" outlineLevel="1">
      <c r="A97" s="82"/>
      <c r="B97" s="82"/>
      <c r="C97" s="173"/>
      <c r="D97" s="72" t="s">
        <v>94</v>
      </c>
      <c r="E97" s="73"/>
      <c r="F97" s="818"/>
      <c r="G97" s="74"/>
      <c r="H97" s="75"/>
      <c r="I97" s="75"/>
      <c r="J97" s="75"/>
      <c r="K97" s="110" t="s">
        <v>95</v>
      </c>
      <c r="L97" s="77">
        <f>L96/G96</f>
        <v>40.319532000000002</v>
      </c>
    </row>
    <row r="98" spans="1:12" ht="20.100000000000001" customHeight="1" outlineLevel="1">
      <c r="A98" s="82"/>
      <c r="B98" s="82"/>
      <c r="C98" s="173"/>
      <c r="D98" s="1416"/>
      <c r="E98" s="1417"/>
      <c r="F98" s="1417"/>
      <c r="G98" s="1418"/>
      <c r="H98" s="75"/>
      <c r="I98" s="75"/>
      <c r="J98" s="75"/>
      <c r="K98" s="110" t="s">
        <v>96</v>
      </c>
      <c r="L98" s="111">
        <f>$I$3</f>
        <v>0.2101044698987744</v>
      </c>
    </row>
    <row r="99" spans="1:12" ht="20.100000000000001" customHeight="1" outlineLevel="1">
      <c r="A99" s="82"/>
      <c r="B99" s="82"/>
      <c r="C99" s="173"/>
      <c r="D99" s="71"/>
      <c r="E99" s="96"/>
      <c r="F99" s="96"/>
      <c r="G99" s="97"/>
      <c r="H99" s="73"/>
      <c r="I99" s="73"/>
      <c r="J99" s="73"/>
      <c r="K99" s="110" t="s">
        <v>97</v>
      </c>
      <c r="L99" s="77">
        <f>L97*L98+L97</f>
        <v>48.790845897426678</v>
      </c>
    </row>
    <row r="100" spans="1:12" s="99" customFormat="1" ht="9" customHeight="1">
      <c r="C100" s="174"/>
      <c r="D100" s="134"/>
      <c r="E100" s="134"/>
      <c r="F100" s="134"/>
      <c r="G100" s="134"/>
      <c r="H100" s="135"/>
      <c r="I100" s="135"/>
      <c r="J100" s="135"/>
      <c r="K100" s="254"/>
      <c r="L100" s="255"/>
    </row>
    <row r="101" spans="1:12" ht="24" customHeight="1">
      <c r="A101" s="82"/>
      <c r="B101" s="82"/>
      <c r="C101" s="132" t="str">
        <f>C105</f>
        <v>SERVIÇO: CARGA, TRANSPORTE ATÉ 1 KM E DESCARGA DE ENTULHO DE CONCRETO ARMADO</v>
      </c>
      <c r="D101" s="133" t="str">
        <f>I105</f>
        <v>CAC-004</v>
      </c>
      <c r="E101" s="138" t="str">
        <f>L105</f>
        <v>M3</v>
      </c>
      <c r="F101" s="815"/>
      <c r="G101" s="32"/>
      <c r="H101" s="139"/>
      <c r="I101" s="139" t="s">
        <v>162</v>
      </c>
      <c r="J101" s="140">
        <v>0</v>
      </c>
      <c r="K101" s="1423" t="s">
        <v>2233</v>
      </c>
      <c r="L101" s="1424"/>
    </row>
    <row r="102" spans="1:12" ht="30" customHeight="1" outlineLevel="1">
      <c r="A102" s="82"/>
      <c r="B102" s="82"/>
      <c r="C102" s="1395" t="s">
        <v>66</v>
      </c>
      <c r="D102" s="1396"/>
      <c r="E102" s="1396"/>
      <c r="F102" s="1396"/>
      <c r="G102" s="1396"/>
      <c r="H102" s="1396"/>
      <c r="I102" s="1396"/>
      <c r="J102" s="1397"/>
      <c r="K102" s="1393"/>
      <c r="L102" s="1394"/>
    </row>
    <row r="103" spans="1:12" ht="9" customHeight="1" outlineLevel="1">
      <c r="A103" s="82"/>
      <c r="B103" s="82"/>
      <c r="C103" s="45"/>
      <c r="D103" s="45"/>
      <c r="E103" s="45"/>
      <c r="F103" s="45"/>
      <c r="G103" s="45"/>
      <c r="H103" s="45"/>
      <c r="I103" s="45"/>
      <c r="J103" s="45"/>
      <c r="K103" s="45"/>
      <c r="L103" s="45"/>
    </row>
    <row r="104" spans="1:12" ht="39.950000000000003" customHeight="1" outlineLevel="1">
      <c r="A104" s="82"/>
      <c r="B104" s="82"/>
      <c r="C104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04" s="1399"/>
      <c r="E104" s="1399"/>
      <c r="F104" s="1399"/>
      <c r="G104" s="1400"/>
      <c r="H104" s="1401" t="s">
        <v>67</v>
      </c>
      <c r="I104" s="1402"/>
      <c r="J104" s="1403"/>
      <c r="K104" s="1404" t="s">
        <v>2086</v>
      </c>
      <c r="L104" s="1405"/>
    </row>
    <row r="105" spans="1:12" ht="39.950000000000003" customHeight="1" outlineLevel="1">
      <c r="A105" s="82"/>
      <c r="B105" s="82"/>
      <c r="C105" s="1428" t="s">
        <v>165</v>
      </c>
      <c r="D105" s="1429"/>
      <c r="E105" s="1429"/>
      <c r="F105" s="1429"/>
      <c r="G105" s="1430"/>
      <c r="H105" s="1160" t="s">
        <v>69</v>
      </c>
      <c r="I105" s="1409" t="s">
        <v>141</v>
      </c>
      <c r="J105" s="1410"/>
      <c r="K105" s="1161" t="s">
        <v>70</v>
      </c>
      <c r="L105" s="85" t="s">
        <v>31</v>
      </c>
    </row>
    <row r="106" spans="1:12" ht="9" customHeight="1" outlineLevel="1">
      <c r="A106" s="82"/>
      <c r="B106" s="82"/>
      <c r="C106" s="48"/>
      <c r="D106" s="48"/>
      <c r="E106" s="49"/>
      <c r="F106" s="49"/>
      <c r="G106" s="49"/>
      <c r="H106" s="49"/>
      <c r="I106" s="49"/>
      <c r="J106" s="49"/>
      <c r="K106" s="208"/>
      <c r="L106" s="208"/>
    </row>
    <row r="107" spans="1:12" ht="15" customHeight="1" outlineLevel="1">
      <c r="A107" s="82"/>
      <c r="B107" s="82"/>
      <c r="C107" s="1411" t="s">
        <v>71</v>
      </c>
      <c r="D107" s="1412"/>
      <c r="E107" s="1412"/>
      <c r="F107" s="1412"/>
      <c r="G107" s="1413"/>
      <c r="H107" s="1163"/>
      <c r="I107" s="1163"/>
      <c r="J107" s="1163"/>
      <c r="K107" s="103" t="s">
        <v>72</v>
      </c>
      <c r="L107" s="104">
        <f>SUM(L109:L111)</f>
        <v>0</v>
      </c>
    </row>
    <row r="108" spans="1:12" outlineLevel="1">
      <c r="A108" s="82"/>
      <c r="B108" s="82"/>
      <c r="C108" s="167" t="s">
        <v>73</v>
      </c>
      <c r="D108" s="52" t="s">
        <v>74</v>
      </c>
      <c r="E108" s="52" t="s">
        <v>26</v>
      </c>
      <c r="F108" s="761"/>
      <c r="G108" s="53" t="s">
        <v>25</v>
      </c>
      <c r="H108" s="53" t="s">
        <v>75</v>
      </c>
      <c r="I108" s="53" t="s">
        <v>76</v>
      </c>
      <c r="J108" s="54" t="s">
        <v>77</v>
      </c>
      <c r="K108" s="105" t="s">
        <v>78</v>
      </c>
      <c r="L108" s="106" t="s">
        <v>79</v>
      </c>
    </row>
    <row r="109" spans="1:12" ht="29.25" customHeight="1" outlineLevel="1">
      <c r="A109" s="82"/>
      <c r="B109" s="82"/>
      <c r="C109" s="21" t="s">
        <v>105</v>
      </c>
      <c r="D109" s="22">
        <v>72895</v>
      </c>
      <c r="E109" s="23" t="s">
        <v>31</v>
      </c>
      <c r="F109" s="457"/>
      <c r="G109" s="24">
        <v>0.8</v>
      </c>
      <c r="H109" s="26"/>
      <c r="I109" s="26"/>
      <c r="J109" s="27">
        <v>0</v>
      </c>
      <c r="K109" s="39"/>
      <c r="L109" s="39">
        <f>G109*J109</f>
        <v>0</v>
      </c>
    </row>
    <row r="110" spans="1:12" outlineLevel="1">
      <c r="A110" s="82"/>
      <c r="B110" s="82"/>
      <c r="C110" s="21" t="s">
        <v>106</v>
      </c>
      <c r="D110" s="22">
        <v>72897</v>
      </c>
      <c r="E110" s="23" t="s">
        <v>31</v>
      </c>
      <c r="F110" s="457"/>
      <c r="G110" s="24">
        <v>0.2</v>
      </c>
      <c r="H110" s="26"/>
      <c r="I110" s="26"/>
      <c r="J110" s="27">
        <v>0</v>
      </c>
      <c r="K110" s="39"/>
      <c r="L110" s="39">
        <f>G110*J110</f>
        <v>0</v>
      </c>
    </row>
    <row r="111" spans="1:12" outlineLevel="1">
      <c r="A111" s="82"/>
      <c r="B111" s="82"/>
      <c r="C111" s="168"/>
      <c r="D111" s="56"/>
      <c r="E111" s="23"/>
      <c r="F111" s="457"/>
      <c r="G111" s="24"/>
      <c r="H111" s="37"/>
      <c r="I111" s="37"/>
      <c r="J111" s="37"/>
      <c r="K111" s="39"/>
      <c r="L111" s="39">
        <f>G111*J111</f>
        <v>0</v>
      </c>
    </row>
    <row r="112" spans="1:12" ht="9" customHeight="1" outlineLevel="1">
      <c r="A112" s="82"/>
      <c r="B112" s="82"/>
      <c r="C112" s="48"/>
      <c r="D112" s="48"/>
      <c r="E112" s="49"/>
      <c r="F112" s="49"/>
      <c r="G112" s="49"/>
      <c r="H112" s="49"/>
      <c r="I112" s="49"/>
      <c r="J112" s="49"/>
      <c r="K112" s="208"/>
      <c r="L112" s="208"/>
    </row>
    <row r="113" spans="1:12" ht="15" customHeight="1" outlineLevel="1">
      <c r="A113" s="82"/>
      <c r="B113" s="82"/>
      <c r="C113" s="1411" t="s">
        <v>85</v>
      </c>
      <c r="D113" s="1412"/>
      <c r="E113" s="1412"/>
      <c r="F113" s="1412"/>
      <c r="G113" s="1413"/>
      <c r="H113" s="1163"/>
      <c r="I113" s="1163"/>
      <c r="J113" s="1163"/>
      <c r="K113" s="103" t="s">
        <v>86</v>
      </c>
      <c r="L113" s="104">
        <f>SUM(L115:L116)</f>
        <v>0</v>
      </c>
    </row>
    <row r="114" spans="1:12" outlineLevel="1">
      <c r="A114" s="82"/>
      <c r="B114" s="82"/>
      <c r="C114" s="167" t="s">
        <v>73</v>
      </c>
      <c r="D114" s="52" t="s">
        <v>74</v>
      </c>
      <c r="E114" s="52" t="s">
        <v>26</v>
      </c>
      <c r="F114" s="761"/>
      <c r="G114" s="53" t="s">
        <v>25</v>
      </c>
      <c r="H114" s="53" t="s">
        <v>75</v>
      </c>
      <c r="I114" s="53" t="s">
        <v>76</v>
      </c>
      <c r="J114" s="54" t="s">
        <v>77</v>
      </c>
      <c r="K114" s="105" t="s">
        <v>78</v>
      </c>
      <c r="L114" s="106" t="s">
        <v>79</v>
      </c>
    </row>
    <row r="115" spans="1:12" outlineLevel="1">
      <c r="A115" s="82"/>
      <c r="B115" s="82"/>
      <c r="C115" s="57"/>
      <c r="D115" s="22"/>
      <c r="E115" s="23"/>
      <c r="F115" s="457"/>
      <c r="G115" s="83"/>
      <c r="H115" s="41"/>
      <c r="I115" s="41"/>
      <c r="J115" s="27"/>
      <c r="K115" s="39"/>
      <c r="L115" s="39">
        <f>G115*J115</f>
        <v>0</v>
      </c>
    </row>
    <row r="116" spans="1:12" outlineLevel="1">
      <c r="A116" s="82"/>
      <c r="B116" s="82"/>
      <c r="C116" s="57"/>
      <c r="D116" s="57"/>
      <c r="E116" s="23"/>
      <c r="F116" s="457"/>
      <c r="G116" s="58"/>
      <c r="H116" s="24"/>
      <c r="I116" s="24"/>
      <c r="J116" s="27"/>
      <c r="K116" s="39"/>
      <c r="L116" s="39">
        <f>G116*J116</f>
        <v>0</v>
      </c>
    </row>
    <row r="117" spans="1:12" ht="9" customHeight="1" outlineLevel="1">
      <c r="A117" s="82"/>
      <c r="B117" s="82"/>
      <c r="C117" s="59"/>
      <c r="D117" s="59"/>
      <c r="E117" s="60"/>
      <c r="F117" s="60"/>
      <c r="G117" s="61"/>
      <c r="H117" s="62"/>
      <c r="I117" s="62"/>
      <c r="J117" s="63"/>
      <c r="K117" s="108"/>
      <c r="L117" s="64"/>
    </row>
    <row r="118" spans="1:12" ht="15" customHeight="1" outlineLevel="1">
      <c r="A118" s="82"/>
      <c r="B118" s="82"/>
      <c r="C118" s="1411" t="s">
        <v>87</v>
      </c>
      <c r="D118" s="1412"/>
      <c r="E118" s="1412"/>
      <c r="F118" s="1412"/>
      <c r="G118" s="1413"/>
      <c r="H118" s="65"/>
      <c r="I118" s="65"/>
      <c r="J118" s="1163"/>
      <c r="K118" s="103" t="s">
        <v>88</v>
      </c>
      <c r="L118" s="104">
        <f>SUM(L120:L121)</f>
        <v>0</v>
      </c>
    </row>
    <row r="119" spans="1:12" outlineLevel="1">
      <c r="A119" s="82"/>
      <c r="B119" s="82"/>
      <c r="C119" s="167" t="s">
        <v>73</v>
      </c>
      <c r="D119" s="52" t="s">
        <v>74</v>
      </c>
      <c r="E119" s="52" t="s">
        <v>26</v>
      </c>
      <c r="F119" s="761"/>
      <c r="G119" s="53" t="s">
        <v>25</v>
      </c>
      <c r="H119" s="53" t="s">
        <v>75</v>
      </c>
      <c r="I119" s="53" t="s">
        <v>76</v>
      </c>
      <c r="J119" s="54" t="s">
        <v>77</v>
      </c>
      <c r="K119" s="105" t="s">
        <v>78</v>
      </c>
      <c r="L119" s="106" t="s">
        <v>79</v>
      </c>
    </row>
    <row r="120" spans="1:12" outlineLevel="1">
      <c r="A120" s="82"/>
      <c r="B120" s="82"/>
      <c r="C120" s="57"/>
      <c r="D120" s="22"/>
      <c r="E120" s="23"/>
      <c r="F120" s="457"/>
      <c r="G120" s="83"/>
      <c r="H120" s="41"/>
      <c r="I120" s="41"/>
      <c r="J120" s="27"/>
      <c r="K120" s="39"/>
      <c r="L120" s="39">
        <f>G120*J120</f>
        <v>0</v>
      </c>
    </row>
    <row r="121" spans="1:12" outlineLevel="1">
      <c r="A121" s="82"/>
      <c r="B121" s="82"/>
      <c r="C121" s="57"/>
      <c r="D121" s="84"/>
      <c r="E121" s="23"/>
      <c r="F121" s="457"/>
      <c r="G121" s="83"/>
      <c r="H121" s="41"/>
      <c r="I121" s="41"/>
      <c r="J121" s="27"/>
      <c r="K121" s="39"/>
      <c r="L121" s="39">
        <f>G121*J121</f>
        <v>0</v>
      </c>
    </row>
    <row r="122" spans="1:12" ht="9" customHeight="1" outlineLevel="1">
      <c r="A122" s="82"/>
      <c r="B122" s="82"/>
      <c r="C122" s="170"/>
      <c r="D122" s="66"/>
      <c r="E122" s="66"/>
      <c r="F122" s="66"/>
      <c r="G122" s="66"/>
      <c r="H122" s="66"/>
      <c r="I122" s="66"/>
      <c r="J122" s="66"/>
      <c r="K122" s="109"/>
      <c r="L122" s="99"/>
    </row>
    <row r="123" spans="1:12" ht="15" customHeight="1" outlineLevel="1">
      <c r="A123" s="82"/>
      <c r="B123" s="82"/>
      <c r="C123" s="1411" t="s">
        <v>89</v>
      </c>
      <c r="D123" s="1412"/>
      <c r="E123" s="1412"/>
      <c r="F123" s="1412"/>
      <c r="G123" s="1413"/>
      <c r="H123" s="1163"/>
      <c r="I123" s="1163"/>
      <c r="J123" s="1163"/>
      <c r="K123" s="103" t="s">
        <v>90</v>
      </c>
      <c r="L123" s="104">
        <f>SUM(L125:L126)</f>
        <v>0</v>
      </c>
    </row>
    <row r="124" spans="1:12" outlineLevel="1">
      <c r="A124" s="82"/>
      <c r="B124" s="82"/>
      <c r="C124" s="167" t="s">
        <v>73</v>
      </c>
      <c r="D124" s="52" t="s">
        <v>74</v>
      </c>
      <c r="E124" s="52" t="s">
        <v>26</v>
      </c>
      <c r="F124" s="761"/>
      <c r="G124" s="53" t="s">
        <v>25</v>
      </c>
      <c r="H124" s="53" t="s">
        <v>75</v>
      </c>
      <c r="I124" s="53" t="s">
        <v>76</v>
      </c>
      <c r="J124" s="54" t="s">
        <v>77</v>
      </c>
      <c r="K124" s="105" t="s">
        <v>78</v>
      </c>
      <c r="L124" s="106" t="s">
        <v>79</v>
      </c>
    </row>
    <row r="125" spans="1:12" outlineLevel="1">
      <c r="A125" s="82"/>
      <c r="B125" s="82"/>
      <c r="C125" s="57"/>
      <c r="D125" s="22"/>
      <c r="E125" s="23"/>
      <c r="F125" s="457"/>
      <c r="G125" s="83"/>
      <c r="H125" s="37"/>
      <c r="I125" s="37"/>
      <c r="J125" s="27"/>
      <c r="K125" s="39"/>
      <c r="L125" s="39">
        <f>G125*J125</f>
        <v>0</v>
      </c>
    </row>
    <row r="126" spans="1:12" outlineLevel="1">
      <c r="A126" s="82"/>
      <c r="B126" s="82"/>
      <c r="C126" s="57"/>
      <c r="D126" s="42"/>
      <c r="E126" s="23"/>
      <c r="F126" s="457"/>
      <c r="G126" s="24"/>
      <c r="H126" s="37"/>
      <c r="I126" s="37"/>
      <c r="J126" s="27"/>
      <c r="K126" s="39"/>
      <c r="L126" s="39">
        <f>G126*J126</f>
        <v>0</v>
      </c>
    </row>
    <row r="127" spans="1:12" ht="9" customHeight="1" outlineLevel="1">
      <c r="A127" s="82"/>
      <c r="B127" s="82"/>
      <c r="C127" s="171"/>
      <c r="D127" s="67"/>
      <c r="E127" s="67"/>
      <c r="F127" s="67"/>
      <c r="G127" s="67"/>
      <c r="H127" s="67"/>
      <c r="I127" s="67"/>
      <c r="J127" s="67"/>
      <c r="K127" s="109"/>
      <c r="L127" s="99"/>
    </row>
    <row r="128" spans="1:12" ht="20.100000000000001" customHeight="1" outlineLevel="1">
      <c r="A128" s="82"/>
      <c r="B128" s="82"/>
      <c r="C128" s="172" t="s">
        <v>91</v>
      </c>
      <c r="D128" s="1414" t="s">
        <v>92</v>
      </c>
      <c r="E128" s="1415"/>
      <c r="F128" s="817"/>
      <c r="G128" s="68">
        <v>1</v>
      </c>
      <c r="H128" s="1166"/>
      <c r="I128" s="1167"/>
      <c r="J128" s="1167"/>
      <c r="K128" s="103" t="s">
        <v>93</v>
      </c>
      <c r="L128" s="77">
        <f>L123+L118+L107+L113</f>
        <v>0</v>
      </c>
    </row>
    <row r="129" spans="1:12" ht="20.100000000000001" customHeight="1" outlineLevel="1">
      <c r="A129" s="82"/>
      <c r="B129" s="82"/>
      <c r="C129" s="173"/>
      <c r="D129" s="72" t="s">
        <v>94</v>
      </c>
      <c r="E129" s="73"/>
      <c r="F129" s="818"/>
      <c r="G129" s="74"/>
      <c r="H129" s="75"/>
      <c r="I129" s="75"/>
      <c r="J129" s="75"/>
      <c r="K129" s="110" t="s">
        <v>95</v>
      </c>
      <c r="L129" s="77">
        <f>L128/G128</f>
        <v>0</v>
      </c>
    </row>
    <row r="130" spans="1:12" ht="20.100000000000001" customHeight="1" outlineLevel="1">
      <c r="A130" s="82"/>
      <c r="B130" s="82"/>
      <c r="C130" s="173"/>
      <c r="D130" s="1416"/>
      <c r="E130" s="1417"/>
      <c r="F130" s="1417"/>
      <c r="G130" s="1418"/>
      <c r="H130" s="75"/>
      <c r="I130" s="75"/>
      <c r="J130" s="75"/>
      <c r="K130" s="110" t="s">
        <v>96</v>
      </c>
      <c r="L130" s="111">
        <f>$I$3</f>
        <v>0.2101044698987744</v>
      </c>
    </row>
    <row r="131" spans="1:12" ht="20.100000000000001" customHeight="1" outlineLevel="1">
      <c r="A131" s="82"/>
      <c r="B131" s="82"/>
      <c r="C131" s="173"/>
      <c r="D131" s="71"/>
      <c r="E131" s="96"/>
      <c r="F131" s="96"/>
      <c r="G131" s="97"/>
      <c r="H131" s="73"/>
      <c r="I131" s="73"/>
      <c r="J131" s="73"/>
      <c r="K131" s="110" t="s">
        <v>97</v>
      </c>
      <c r="L131" s="77">
        <f>L129*L130+L129</f>
        <v>0</v>
      </c>
    </row>
    <row r="132" spans="1:12" s="99" customFormat="1" ht="9" customHeight="1">
      <c r="C132" s="174"/>
      <c r="D132" s="134"/>
      <c r="E132" s="134"/>
      <c r="F132" s="134"/>
      <c r="G132" s="134"/>
      <c r="H132" s="135"/>
      <c r="I132" s="135"/>
      <c r="J132" s="135"/>
      <c r="K132" s="254"/>
      <c r="L132" s="255"/>
    </row>
    <row r="133" spans="1:12" ht="50.25" customHeight="1">
      <c r="A133" s="82"/>
      <c r="B133" s="82"/>
      <c r="C133" s="888" t="str">
        <f>C137</f>
        <v>SERVIÇO: CARGA E DESCARGA MECANIZADAS DE ENTULHO EM CAMINHAO BASCULANTE 6 M3 (C/ RETROESCAVADEIRA)</v>
      </c>
      <c r="D133" s="133" t="str">
        <f>I137</f>
        <v>CAC-005</v>
      </c>
      <c r="E133" s="138" t="str">
        <f>L137</f>
        <v>M3</v>
      </c>
      <c r="F133" s="815" t="s">
        <v>2175</v>
      </c>
      <c r="G133" s="140">
        <f>L160</f>
        <v>2.9004399999999997</v>
      </c>
      <c r="H133" s="139"/>
      <c r="I133" s="139" t="s">
        <v>162</v>
      </c>
      <c r="J133" s="140">
        <v>3.5098354086732009</v>
      </c>
      <c r="K133" s="1423" t="s">
        <v>2233</v>
      </c>
      <c r="L133" s="1424"/>
    </row>
    <row r="134" spans="1:12" ht="30" customHeight="1" outlineLevel="1">
      <c r="A134" s="82"/>
      <c r="B134" s="82"/>
      <c r="C134" s="1395" t="s">
        <v>66</v>
      </c>
      <c r="D134" s="1396"/>
      <c r="E134" s="1396"/>
      <c r="F134" s="1396"/>
      <c r="G134" s="1396"/>
      <c r="H134" s="1396"/>
      <c r="I134" s="1396"/>
      <c r="J134" s="1397"/>
      <c r="K134" s="1393"/>
      <c r="L134" s="1394"/>
    </row>
    <row r="135" spans="1:12" ht="9" customHeight="1" outlineLevel="1">
      <c r="A135" s="82"/>
      <c r="B135" s="82"/>
      <c r="C135" s="45"/>
      <c r="D135" s="45"/>
      <c r="E135" s="45"/>
      <c r="F135" s="45"/>
      <c r="G135" s="45"/>
      <c r="H135" s="45"/>
      <c r="I135" s="45"/>
      <c r="J135" s="45"/>
      <c r="K135" s="45"/>
      <c r="L135" s="45"/>
    </row>
    <row r="136" spans="1:12" ht="39.950000000000003" customHeight="1" outlineLevel="1">
      <c r="A136" s="82"/>
      <c r="B136" s="82"/>
      <c r="C136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36" s="1399"/>
      <c r="E136" s="1399"/>
      <c r="F136" s="1399"/>
      <c r="G136" s="1400"/>
      <c r="H136" s="1401" t="s">
        <v>67</v>
      </c>
      <c r="I136" s="1402"/>
      <c r="J136" s="1403"/>
      <c r="K136" s="1404" t="s">
        <v>2086</v>
      </c>
      <c r="L136" s="1405"/>
    </row>
    <row r="137" spans="1:12" ht="54.95" customHeight="1" outlineLevel="1">
      <c r="A137" s="82"/>
      <c r="B137" s="82"/>
      <c r="C137" s="1445" t="s">
        <v>2310</v>
      </c>
      <c r="D137" s="1446"/>
      <c r="E137" s="1446"/>
      <c r="F137" s="1446"/>
      <c r="G137" s="1447"/>
      <c r="H137" s="1160" t="s">
        <v>69</v>
      </c>
      <c r="I137" s="1409" t="s">
        <v>142</v>
      </c>
      <c r="J137" s="1410"/>
      <c r="K137" s="1161" t="s">
        <v>70</v>
      </c>
      <c r="L137" s="85" t="s">
        <v>31</v>
      </c>
    </row>
    <row r="138" spans="1:12" ht="9" customHeight="1" outlineLevel="1">
      <c r="A138" s="82"/>
      <c r="B138" s="82"/>
      <c r="C138" s="48"/>
      <c r="D138" s="48"/>
      <c r="E138" s="49"/>
      <c r="F138" s="49"/>
      <c r="G138" s="49"/>
      <c r="H138" s="49"/>
      <c r="I138" s="49"/>
      <c r="J138" s="49"/>
      <c r="K138" s="208"/>
      <c r="L138" s="208"/>
    </row>
    <row r="139" spans="1:12" s="87" customFormat="1" ht="15" customHeight="1" outlineLevel="1">
      <c r="A139" s="82"/>
      <c r="B139" s="82"/>
      <c r="C139" s="1411" t="s">
        <v>71</v>
      </c>
      <c r="D139" s="1412"/>
      <c r="E139" s="1412"/>
      <c r="F139" s="1412"/>
      <c r="G139" s="1413"/>
      <c r="H139" s="1163"/>
      <c r="I139" s="1163"/>
      <c r="J139" s="1163"/>
      <c r="K139" s="103" t="s">
        <v>72</v>
      </c>
      <c r="L139" s="104">
        <f>SUM(L141:L142)</f>
        <v>0</v>
      </c>
    </row>
    <row r="140" spans="1:12" s="87" customFormat="1" outlineLevel="1">
      <c r="A140" s="82"/>
      <c r="B140" s="82"/>
      <c r="C140" s="167" t="s">
        <v>73</v>
      </c>
      <c r="D140" s="52" t="s">
        <v>74</v>
      </c>
      <c r="E140" s="52" t="s">
        <v>26</v>
      </c>
      <c r="F140" s="761"/>
      <c r="G140" s="53" t="s">
        <v>25</v>
      </c>
      <c r="H140" s="53" t="s">
        <v>75</v>
      </c>
      <c r="I140" s="53" t="s">
        <v>76</v>
      </c>
      <c r="J140" s="54" t="s">
        <v>77</v>
      </c>
      <c r="K140" s="105" t="s">
        <v>78</v>
      </c>
      <c r="L140" s="106" t="s">
        <v>79</v>
      </c>
    </row>
    <row r="141" spans="1:12" s="87" customFormat="1" outlineLevel="1">
      <c r="A141" s="82"/>
      <c r="B141" s="82"/>
      <c r="C141" s="21"/>
      <c r="D141" s="22"/>
      <c r="E141" s="23"/>
      <c r="F141" s="457"/>
      <c r="G141" s="24"/>
      <c r="H141" s="26"/>
      <c r="I141" s="26"/>
      <c r="J141" s="27"/>
      <c r="K141" s="39"/>
      <c r="L141" s="39">
        <f>G141*J141</f>
        <v>0</v>
      </c>
    </row>
    <row r="142" spans="1:12" s="87" customFormat="1" outlineLevel="1">
      <c r="A142" s="82"/>
      <c r="B142" s="82"/>
      <c r="C142" s="168"/>
      <c r="D142" s="56"/>
      <c r="E142" s="23"/>
      <c r="F142" s="457"/>
      <c r="G142" s="24"/>
      <c r="H142" s="37"/>
      <c r="I142" s="37"/>
      <c r="J142" s="37"/>
      <c r="K142" s="39"/>
      <c r="L142" s="39">
        <f>G142*J142</f>
        <v>0</v>
      </c>
    </row>
    <row r="143" spans="1:12" s="87" customFormat="1" ht="9" customHeight="1" outlineLevel="1">
      <c r="A143" s="82"/>
      <c r="B143" s="82"/>
      <c r="C143" s="48"/>
      <c r="D143" s="48"/>
      <c r="E143" s="49"/>
      <c r="F143" s="49"/>
      <c r="G143" s="49"/>
      <c r="H143" s="49"/>
      <c r="I143" s="49"/>
      <c r="J143" s="49"/>
      <c r="K143" s="208"/>
      <c r="L143" s="208"/>
    </row>
    <row r="144" spans="1:12" s="87" customFormat="1" ht="15" customHeight="1" outlineLevel="1">
      <c r="A144" s="82"/>
      <c r="B144" s="82"/>
      <c r="C144" s="1411" t="s">
        <v>85</v>
      </c>
      <c r="D144" s="1412"/>
      <c r="E144" s="1412"/>
      <c r="F144" s="1412"/>
      <c r="G144" s="1413"/>
      <c r="H144" s="1163"/>
      <c r="I144" s="1163"/>
      <c r="J144" s="1163"/>
      <c r="K144" s="103" t="s">
        <v>86</v>
      </c>
      <c r="L144" s="104">
        <f>SUM(L146:L147)</f>
        <v>2.6034575999999996</v>
      </c>
    </row>
    <row r="145" spans="1:12" s="87" customFormat="1" outlineLevel="1">
      <c r="A145" s="82"/>
      <c r="B145" s="82"/>
      <c r="C145" s="167" t="s">
        <v>73</v>
      </c>
      <c r="D145" s="52" t="s">
        <v>74</v>
      </c>
      <c r="E145" s="52" t="s">
        <v>26</v>
      </c>
      <c r="F145" s="761"/>
      <c r="G145" s="53" t="s">
        <v>25</v>
      </c>
      <c r="H145" s="53" t="s">
        <v>75</v>
      </c>
      <c r="I145" s="53" t="s">
        <v>76</v>
      </c>
      <c r="J145" s="54" t="s">
        <v>77</v>
      </c>
      <c r="K145" s="105" t="s">
        <v>78</v>
      </c>
      <c r="L145" s="106" t="s">
        <v>79</v>
      </c>
    </row>
    <row r="146" spans="1:12" s="87" customFormat="1" ht="66.75" customHeight="1" outlineLevel="1">
      <c r="A146" s="82"/>
      <c r="B146" s="82"/>
      <c r="C146" s="36" t="s">
        <v>2279</v>
      </c>
      <c r="D146" s="22">
        <v>5680</v>
      </c>
      <c r="E146" s="23" t="s">
        <v>62</v>
      </c>
      <c r="F146" s="457"/>
      <c r="G146" s="637">
        <v>2.1999999999999999E-2</v>
      </c>
      <c r="H146" s="37"/>
      <c r="I146" s="37"/>
      <c r="J146" s="27">
        <v>73.008960000000002</v>
      </c>
      <c r="K146" s="39"/>
      <c r="L146" s="39">
        <f>G146*J146</f>
        <v>1.60619712</v>
      </c>
    </row>
    <row r="147" spans="1:12" s="87" customFormat="1" ht="57.75" customHeight="1" outlineLevel="1">
      <c r="A147" s="82"/>
      <c r="B147" s="82"/>
      <c r="C147" s="57" t="s">
        <v>125</v>
      </c>
      <c r="D147" s="169">
        <v>5811</v>
      </c>
      <c r="E147" s="23" t="s">
        <v>62</v>
      </c>
      <c r="F147" s="457"/>
      <c r="G147" s="637">
        <v>8.9999999999999993E-3</v>
      </c>
      <c r="H147" s="24"/>
      <c r="I147" s="24"/>
      <c r="J147" s="27">
        <v>110.80671999999998</v>
      </c>
      <c r="K147" s="39"/>
      <c r="L147" s="39">
        <f>G147*J147</f>
        <v>0.99726047999999978</v>
      </c>
    </row>
    <row r="148" spans="1:12" s="87" customFormat="1" ht="9" customHeight="1" outlineLevel="1">
      <c r="A148" s="82"/>
      <c r="B148" s="82"/>
      <c r="C148" s="59"/>
      <c r="D148" s="59"/>
      <c r="E148" s="60"/>
      <c r="F148" s="60"/>
      <c r="G148" s="61"/>
      <c r="H148" s="62"/>
      <c r="I148" s="62"/>
      <c r="J148" s="63"/>
      <c r="K148" s="108"/>
      <c r="L148" s="64"/>
    </row>
    <row r="149" spans="1:12" s="87" customFormat="1" ht="15" customHeight="1" outlineLevel="1">
      <c r="A149" s="82"/>
      <c r="B149" s="82"/>
      <c r="C149" s="1411" t="s">
        <v>87</v>
      </c>
      <c r="D149" s="1412"/>
      <c r="E149" s="1412"/>
      <c r="F149" s="1412"/>
      <c r="G149" s="1413"/>
      <c r="H149" s="65"/>
      <c r="I149" s="65"/>
      <c r="J149" s="1163"/>
      <c r="K149" s="103" t="s">
        <v>88</v>
      </c>
      <c r="L149" s="104">
        <f>SUM(L151:L152)</f>
        <v>0</v>
      </c>
    </row>
    <row r="150" spans="1:12" s="87" customFormat="1" outlineLevel="1">
      <c r="A150" s="82"/>
      <c r="B150" s="82"/>
      <c r="C150" s="167" t="s">
        <v>73</v>
      </c>
      <c r="D150" s="52" t="s">
        <v>74</v>
      </c>
      <c r="E150" s="52" t="s">
        <v>26</v>
      </c>
      <c r="F150" s="761"/>
      <c r="G150" s="53" t="s">
        <v>25</v>
      </c>
      <c r="H150" s="53" t="s">
        <v>75</v>
      </c>
      <c r="I150" s="53" t="s">
        <v>76</v>
      </c>
      <c r="J150" s="54" t="s">
        <v>77</v>
      </c>
      <c r="K150" s="105" t="s">
        <v>78</v>
      </c>
      <c r="L150" s="106" t="s">
        <v>79</v>
      </c>
    </row>
    <row r="151" spans="1:12" s="87" customFormat="1" outlineLevel="1">
      <c r="A151" s="82"/>
      <c r="B151" s="82"/>
      <c r="C151" s="57"/>
      <c r="D151" s="22"/>
      <c r="E151" s="23"/>
      <c r="F151" s="457"/>
      <c r="G151" s="83"/>
      <c r="H151" s="41"/>
      <c r="I151" s="41"/>
      <c r="J151" s="27"/>
      <c r="K151" s="39"/>
      <c r="L151" s="39">
        <f>G151*J151</f>
        <v>0</v>
      </c>
    </row>
    <row r="152" spans="1:12" s="87" customFormat="1" outlineLevel="1">
      <c r="A152" s="82"/>
      <c r="B152" s="82"/>
      <c r="C152" s="57"/>
      <c r="D152" s="84"/>
      <c r="E152" s="23"/>
      <c r="F152" s="457"/>
      <c r="G152" s="83"/>
      <c r="H152" s="41"/>
      <c r="I152" s="41"/>
      <c r="J152" s="27"/>
      <c r="K152" s="39"/>
      <c r="L152" s="39">
        <f>G152*J152</f>
        <v>0</v>
      </c>
    </row>
    <row r="153" spans="1:12" s="87" customFormat="1" ht="9" customHeight="1" outlineLevel="1">
      <c r="A153" s="82"/>
      <c r="B153" s="82"/>
      <c r="C153" s="170"/>
      <c r="D153" s="66"/>
      <c r="E153" s="66"/>
      <c r="F153" s="66"/>
      <c r="G153" s="66"/>
      <c r="H153" s="66"/>
      <c r="I153" s="66"/>
      <c r="J153" s="66"/>
      <c r="K153" s="109"/>
      <c r="L153" s="99"/>
    </row>
    <row r="154" spans="1:12" ht="15" customHeight="1" outlineLevel="1">
      <c r="A154" s="82"/>
      <c r="B154" s="82"/>
      <c r="C154" s="1411" t="s">
        <v>89</v>
      </c>
      <c r="D154" s="1412"/>
      <c r="E154" s="1412"/>
      <c r="F154" s="1412"/>
      <c r="G154" s="1413"/>
      <c r="H154" s="1163"/>
      <c r="I154" s="1163"/>
      <c r="J154" s="1163"/>
      <c r="K154" s="103" t="s">
        <v>90</v>
      </c>
      <c r="L154" s="104">
        <f>SUM(L156:L157)</f>
        <v>0.29698239999999998</v>
      </c>
    </row>
    <row r="155" spans="1:12" outlineLevel="1">
      <c r="A155" s="82"/>
      <c r="B155" s="82"/>
      <c r="C155" s="167" t="s">
        <v>73</v>
      </c>
      <c r="D155" s="52" t="s">
        <v>74</v>
      </c>
      <c r="E155" s="52" t="s">
        <v>26</v>
      </c>
      <c r="F155" s="761"/>
      <c r="G155" s="53" t="s">
        <v>25</v>
      </c>
      <c r="H155" s="53" t="s">
        <v>75</v>
      </c>
      <c r="I155" s="53" t="s">
        <v>76</v>
      </c>
      <c r="J155" s="54" t="s">
        <v>77</v>
      </c>
      <c r="K155" s="105" t="s">
        <v>78</v>
      </c>
      <c r="L155" s="106" t="s">
        <v>79</v>
      </c>
    </row>
    <row r="156" spans="1:12" outlineLevel="1">
      <c r="A156" s="82"/>
      <c r="B156" s="82"/>
      <c r="C156" s="21" t="s">
        <v>84</v>
      </c>
      <c r="D156" s="22">
        <v>88316</v>
      </c>
      <c r="E156" s="23"/>
      <c r="F156" s="457"/>
      <c r="G156" s="637">
        <v>2.1999999999999999E-2</v>
      </c>
      <c r="H156" s="37"/>
      <c r="I156" s="37"/>
      <c r="J156" s="27">
        <v>13.4992</v>
      </c>
      <c r="K156" s="39"/>
      <c r="L156" s="39">
        <f>G156*J156</f>
        <v>0.29698239999999998</v>
      </c>
    </row>
    <row r="157" spans="1:12" outlineLevel="1">
      <c r="A157" s="82"/>
      <c r="B157" s="82"/>
      <c r="C157" s="759"/>
      <c r="D157" s="726"/>
      <c r="E157" s="457"/>
      <c r="F157" s="457"/>
      <c r="G157" s="920"/>
      <c r="H157" s="37"/>
      <c r="I157" s="37"/>
      <c r="J157" s="27"/>
      <c r="K157" s="39"/>
      <c r="L157" s="39"/>
    </row>
    <row r="158" spans="1:12" ht="9" customHeight="1" outlineLevel="1">
      <c r="A158" s="82"/>
      <c r="B158" s="82"/>
      <c r="C158" s="171"/>
      <c r="D158" s="67"/>
      <c r="E158" s="67"/>
      <c r="F158" s="67"/>
      <c r="G158" s="67"/>
      <c r="H158" s="67"/>
      <c r="I158" s="67"/>
      <c r="J158" s="67"/>
      <c r="K158" s="109"/>
      <c r="L158" s="99"/>
    </row>
    <row r="159" spans="1:12" ht="20.100000000000001" customHeight="1" outlineLevel="1">
      <c r="A159" s="82"/>
      <c r="B159" s="82"/>
      <c r="C159" s="172" t="s">
        <v>91</v>
      </c>
      <c r="D159" s="1414" t="s">
        <v>92</v>
      </c>
      <c r="E159" s="1415"/>
      <c r="F159" s="817"/>
      <c r="G159" s="68">
        <v>1</v>
      </c>
      <c r="H159" s="1166"/>
      <c r="I159" s="1167"/>
      <c r="J159" s="1167"/>
      <c r="K159" s="103" t="s">
        <v>93</v>
      </c>
      <c r="L159" s="77">
        <f>L154+L149+L139+L144</f>
        <v>2.9004399999999997</v>
      </c>
    </row>
    <row r="160" spans="1:12" ht="20.100000000000001" customHeight="1" outlineLevel="1">
      <c r="A160" s="82"/>
      <c r="B160" s="82"/>
      <c r="C160" s="173"/>
      <c r="D160" s="72" t="s">
        <v>94</v>
      </c>
      <c r="E160" s="73"/>
      <c r="F160" s="818"/>
      <c r="G160" s="74"/>
      <c r="H160" s="75"/>
      <c r="I160" s="75"/>
      <c r="J160" s="75"/>
      <c r="K160" s="110" t="s">
        <v>95</v>
      </c>
      <c r="L160" s="77">
        <f>L159/G159</f>
        <v>2.9004399999999997</v>
      </c>
    </row>
    <row r="161" spans="1:12" ht="20.100000000000001" customHeight="1" outlineLevel="1">
      <c r="A161" s="82"/>
      <c r="B161" s="82"/>
      <c r="C161" s="173"/>
      <c r="D161" s="1416"/>
      <c r="E161" s="1417"/>
      <c r="F161" s="1417"/>
      <c r="G161" s="1418"/>
      <c r="H161" s="75"/>
      <c r="I161" s="75"/>
      <c r="J161" s="75"/>
      <c r="K161" s="110" t="s">
        <v>96</v>
      </c>
      <c r="L161" s="111">
        <f>$I$3</f>
        <v>0.2101044698987744</v>
      </c>
    </row>
    <row r="162" spans="1:12" ht="20.100000000000001" customHeight="1" outlineLevel="1">
      <c r="A162" s="82"/>
      <c r="B162" s="82"/>
      <c r="C162" s="173"/>
      <c r="D162" s="71"/>
      <c r="E162" s="96"/>
      <c r="F162" s="96"/>
      <c r="G162" s="97"/>
      <c r="H162" s="73"/>
      <c r="I162" s="73"/>
      <c r="J162" s="73"/>
      <c r="K162" s="110" t="s">
        <v>97</v>
      </c>
      <c r="L162" s="77">
        <f>L160*L161+L160</f>
        <v>3.5098354086732009</v>
      </c>
    </row>
    <row r="163" spans="1:12" s="99" customFormat="1" ht="9" customHeight="1">
      <c r="C163" s="174"/>
      <c r="D163" s="134"/>
      <c r="E163" s="134"/>
      <c r="F163" s="134"/>
      <c r="G163" s="134"/>
      <c r="H163" s="135"/>
      <c r="I163" s="135"/>
      <c r="J163" s="135"/>
      <c r="K163" s="254"/>
      <c r="L163" s="255"/>
    </row>
    <row r="164" spans="1:12" ht="24" customHeight="1">
      <c r="A164" s="82"/>
      <c r="B164" s="82"/>
      <c r="C164" s="132" t="str">
        <f>C168</f>
        <v>SERVIÇO: CARGA, TRANSPORTE ATÉ 1 KM E DESCARGA DE ENTULHO DE CONCRETO SIMPLES</v>
      </c>
      <c r="D164" s="133" t="str">
        <f>I168</f>
        <v>CAC-006</v>
      </c>
      <c r="E164" s="138" t="str">
        <f>L168</f>
        <v>M3</v>
      </c>
      <c r="F164" s="815"/>
      <c r="G164" s="32"/>
      <c r="H164" s="139"/>
      <c r="I164" s="139" t="s">
        <v>162</v>
      </c>
      <c r="J164" s="140">
        <v>0</v>
      </c>
      <c r="K164" s="1423" t="s">
        <v>2233</v>
      </c>
      <c r="L164" s="1424"/>
    </row>
    <row r="165" spans="1:12" ht="30" customHeight="1" outlineLevel="1">
      <c r="A165" s="82"/>
      <c r="B165" s="82"/>
      <c r="C165" s="1395" t="s">
        <v>66</v>
      </c>
      <c r="D165" s="1396"/>
      <c r="E165" s="1396"/>
      <c r="F165" s="1396"/>
      <c r="G165" s="1396"/>
      <c r="H165" s="1396"/>
      <c r="I165" s="1396"/>
      <c r="J165" s="1397"/>
      <c r="K165" s="1393"/>
      <c r="L165" s="1394"/>
    </row>
    <row r="166" spans="1:12" ht="9" customHeight="1" outlineLevel="1">
      <c r="A166" s="82"/>
      <c r="B166" s="82"/>
      <c r="C166" s="45"/>
      <c r="D166" s="45"/>
      <c r="E166" s="45"/>
      <c r="F166" s="45"/>
      <c r="G166" s="45"/>
      <c r="H166" s="45"/>
      <c r="I166" s="45"/>
      <c r="J166" s="45"/>
      <c r="K166" s="45"/>
      <c r="L166" s="45"/>
    </row>
    <row r="167" spans="1:12" ht="39.950000000000003" customHeight="1" outlineLevel="1">
      <c r="A167" s="82"/>
      <c r="B167" s="82"/>
      <c r="C167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67" s="1399"/>
      <c r="E167" s="1399"/>
      <c r="F167" s="1399"/>
      <c r="G167" s="1400"/>
      <c r="H167" s="1401" t="s">
        <v>67</v>
      </c>
      <c r="I167" s="1402"/>
      <c r="J167" s="1403"/>
      <c r="K167" s="1404" t="s">
        <v>2086</v>
      </c>
      <c r="L167" s="1405"/>
    </row>
    <row r="168" spans="1:12" ht="39.950000000000003" customHeight="1" outlineLevel="1">
      <c r="A168" s="82"/>
      <c r="B168" s="82"/>
      <c r="C168" s="1428" t="s">
        <v>166</v>
      </c>
      <c r="D168" s="1429"/>
      <c r="E168" s="1429"/>
      <c r="F168" s="1429"/>
      <c r="G168" s="1430"/>
      <c r="H168" s="1160" t="s">
        <v>69</v>
      </c>
      <c r="I168" s="1409" t="s">
        <v>143</v>
      </c>
      <c r="J168" s="1410"/>
      <c r="K168" s="1161" t="s">
        <v>70</v>
      </c>
      <c r="L168" s="85" t="s">
        <v>31</v>
      </c>
    </row>
    <row r="169" spans="1:12" ht="9" customHeight="1" outlineLevel="1">
      <c r="A169" s="82"/>
      <c r="B169" s="82"/>
      <c r="C169" s="48"/>
      <c r="D169" s="48"/>
      <c r="E169" s="49"/>
      <c r="F169" s="49"/>
      <c r="G169" s="49"/>
      <c r="H169" s="49"/>
      <c r="I169" s="49"/>
      <c r="J169" s="49"/>
      <c r="K169" s="208"/>
      <c r="L169" s="208"/>
    </row>
    <row r="170" spans="1:12" s="87" customFormat="1" ht="15" customHeight="1" outlineLevel="1">
      <c r="A170" s="82"/>
      <c r="B170" s="82"/>
      <c r="C170" s="1411" t="s">
        <v>71</v>
      </c>
      <c r="D170" s="1412"/>
      <c r="E170" s="1412"/>
      <c r="F170" s="1412"/>
      <c r="G170" s="1413"/>
      <c r="H170" s="1163"/>
      <c r="I170" s="1163"/>
      <c r="J170" s="1163"/>
      <c r="K170" s="103" t="s">
        <v>72</v>
      </c>
      <c r="L170" s="104">
        <f>SUM(L172:L174)</f>
        <v>0</v>
      </c>
    </row>
    <row r="171" spans="1:12" s="87" customFormat="1" outlineLevel="1">
      <c r="A171" s="82"/>
      <c r="B171" s="82"/>
      <c r="C171" s="167" t="s">
        <v>73</v>
      </c>
      <c r="D171" s="52" t="s">
        <v>74</v>
      </c>
      <c r="E171" s="52" t="s">
        <v>26</v>
      </c>
      <c r="F171" s="761"/>
      <c r="G171" s="53" t="s">
        <v>25</v>
      </c>
      <c r="H171" s="53" t="s">
        <v>75</v>
      </c>
      <c r="I171" s="53" t="s">
        <v>76</v>
      </c>
      <c r="J171" s="54" t="s">
        <v>77</v>
      </c>
      <c r="K171" s="105" t="s">
        <v>78</v>
      </c>
      <c r="L171" s="106" t="s">
        <v>79</v>
      </c>
    </row>
    <row r="172" spans="1:12" s="87" customFormat="1" ht="28.15" customHeight="1" outlineLevel="1">
      <c r="A172" s="82"/>
      <c r="B172" s="82"/>
      <c r="C172" s="21" t="s">
        <v>105</v>
      </c>
      <c r="D172" s="22">
        <v>72895</v>
      </c>
      <c r="E172" s="23" t="s">
        <v>31</v>
      </c>
      <c r="F172" s="457"/>
      <c r="G172" s="24">
        <v>0.8</v>
      </c>
      <c r="H172" s="26"/>
      <c r="I172" s="26"/>
      <c r="J172" s="27">
        <v>0</v>
      </c>
      <c r="K172" s="107"/>
      <c r="L172" s="39">
        <f>G172*J172</f>
        <v>0</v>
      </c>
    </row>
    <row r="173" spans="1:12" s="87" customFormat="1" outlineLevel="1">
      <c r="A173" s="82"/>
      <c r="B173" s="82"/>
      <c r="C173" s="21" t="s">
        <v>106</v>
      </c>
      <c r="D173" s="22">
        <v>72897</v>
      </c>
      <c r="E173" s="23" t="s">
        <v>31</v>
      </c>
      <c r="F173" s="457"/>
      <c r="G173" s="24">
        <v>0.2</v>
      </c>
      <c r="H173" s="26"/>
      <c r="I173" s="26"/>
      <c r="J173" s="27">
        <v>0</v>
      </c>
      <c r="K173" s="107"/>
      <c r="L173" s="39">
        <f>G173*J173</f>
        <v>0</v>
      </c>
    </row>
    <row r="174" spans="1:12" s="87" customFormat="1" outlineLevel="1">
      <c r="A174" s="82"/>
      <c r="B174" s="82"/>
      <c r="C174" s="168"/>
      <c r="D174" s="56"/>
      <c r="E174" s="23"/>
      <c r="F174" s="457"/>
      <c r="G174" s="24"/>
      <c r="H174" s="37"/>
      <c r="I174" s="37"/>
      <c r="J174" s="37"/>
      <c r="K174" s="39"/>
      <c r="L174" s="39">
        <f>G174*J174</f>
        <v>0</v>
      </c>
    </row>
    <row r="175" spans="1:12" s="87" customFormat="1" ht="9" customHeight="1" outlineLevel="1">
      <c r="A175" s="82"/>
      <c r="B175" s="82"/>
      <c r="C175" s="48"/>
      <c r="D175" s="48"/>
      <c r="E175" s="49"/>
      <c r="F175" s="49"/>
      <c r="G175" s="49"/>
      <c r="H175" s="49"/>
      <c r="I175" s="49"/>
      <c r="J175" s="49"/>
      <c r="K175" s="208"/>
      <c r="L175" s="208"/>
    </row>
    <row r="176" spans="1:12" s="87" customFormat="1" ht="15" customHeight="1" outlineLevel="1">
      <c r="A176" s="82"/>
      <c r="B176" s="82"/>
      <c r="C176" s="1411" t="s">
        <v>85</v>
      </c>
      <c r="D176" s="1412"/>
      <c r="E176" s="1412"/>
      <c r="F176" s="1412"/>
      <c r="G176" s="1413"/>
      <c r="H176" s="1163"/>
      <c r="I176" s="1163"/>
      <c r="J176" s="1163"/>
      <c r="K176" s="103" t="s">
        <v>86</v>
      </c>
      <c r="L176" s="104">
        <f>SUM(L178:L179)</f>
        <v>0</v>
      </c>
    </row>
    <row r="177" spans="1:12" s="87" customFormat="1" outlineLevel="1">
      <c r="A177" s="82"/>
      <c r="B177" s="82"/>
      <c r="C177" s="167" t="s">
        <v>73</v>
      </c>
      <c r="D177" s="52" t="s">
        <v>74</v>
      </c>
      <c r="E177" s="52" t="s">
        <v>26</v>
      </c>
      <c r="F177" s="761"/>
      <c r="G177" s="53" t="s">
        <v>25</v>
      </c>
      <c r="H177" s="53" t="s">
        <v>75</v>
      </c>
      <c r="I177" s="53" t="s">
        <v>76</v>
      </c>
      <c r="J177" s="54" t="s">
        <v>77</v>
      </c>
      <c r="K177" s="105" t="s">
        <v>78</v>
      </c>
      <c r="L177" s="106" t="s">
        <v>79</v>
      </c>
    </row>
    <row r="178" spans="1:12" s="87" customFormat="1" outlineLevel="1">
      <c r="A178" s="82"/>
      <c r="B178" s="82"/>
      <c r="C178" s="36"/>
      <c r="D178" s="22"/>
      <c r="E178" s="23"/>
      <c r="F178" s="457"/>
      <c r="G178" s="26"/>
      <c r="H178" s="26"/>
      <c r="I178" s="26"/>
      <c r="J178" s="27"/>
      <c r="K178" s="39"/>
      <c r="L178" s="39">
        <f>G178*J178</f>
        <v>0</v>
      </c>
    </row>
    <row r="179" spans="1:12" s="87" customFormat="1" outlineLevel="1">
      <c r="A179" s="82"/>
      <c r="B179" s="82"/>
      <c r="C179" s="57"/>
      <c r="D179" s="57"/>
      <c r="E179" s="23"/>
      <c r="F179" s="457"/>
      <c r="G179" s="58"/>
      <c r="H179" s="24"/>
      <c r="I179" s="24"/>
      <c r="J179" s="27"/>
      <c r="K179" s="39"/>
      <c r="L179" s="39">
        <f>G179*J179</f>
        <v>0</v>
      </c>
    </row>
    <row r="180" spans="1:12" s="87" customFormat="1" ht="9" customHeight="1" outlineLevel="1">
      <c r="A180" s="82"/>
      <c r="B180" s="82"/>
      <c r="C180" s="59"/>
      <c r="D180" s="59"/>
      <c r="E180" s="60"/>
      <c r="F180" s="60"/>
      <c r="G180" s="61"/>
      <c r="H180" s="62"/>
      <c r="I180" s="62"/>
      <c r="J180" s="63"/>
      <c r="K180" s="108"/>
      <c r="L180" s="64"/>
    </row>
    <row r="181" spans="1:12" s="87" customFormat="1" ht="15" customHeight="1" outlineLevel="1">
      <c r="A181" s="82"/>
      <c r="B181" s="82"/>
      <c r="C181" s="1411" t="s">
        <v>87</v>
      </c>
      <c r="D181" s="1412"/>
      <c r="E181" s="1412"/>
      <c r="F181" s="1412"/>
      <c r="G181" s="1413"/>
      <c r="H181" s="65"/>
      <c r="I181" s="65"/>
      <c r="J181" s="1163"/>
      <c r="K181" s="103" t="s">
        <v>88</v>
      </c>
      <c r="L181" s="104">
        <f>SUM(L183:L184)</f>
        <v>0</v>
      </c>
    </row>
    <row r="182" spans="1:12" s="87" customFormat="1" outlineLevel="1">
      <c r="A182" s="82"/>
      <c r="B182" s="82"/>
      <c r="C182" s="167" t="s">
        <v>73</v>
      </c>
      <c r="D182" s="52" t="s">
        <v>74</v>
      </c>
      <c r="E182" s="52" t="s">
        <v>26</v>
      </c>
      <c r="F182" s="761"/>
      <c r="G182" s="53" t="s">
        <v>25</v>
      </c>
      <c r="H182" s="53" t="s">
        <v>75</v>
      </c>
      <c r="I182" s="53" t="s">
        <v>76</v>
      </c>
      <c r="J182" s="54" t="s">
        <v>77</v>
      </c>
      <c r="K182" s="105" t="s">
        <v>78</v>
      </c>
      <c r="L182" s="106" t="s">
        <v>79</v>
      </c>
    </row>
    <row r="183" spans="1:12" s="87" customFormat="1" outlineLevel="1">
      <c r="A183" s="82"/>
      <c r="B183" s="82"/>
      <c r="C183" s="169"/>
      <c r="D183" s="23"/>
      <c r="E183" s="41"/>
      <c r="F183" s="816"/>
      <c r="G183" s="23"/>
      <c r="H183" s="41"/>
      <c r="I183" s="41"/>
      <c r="J183" s="27"/>
      <c r="K183" s="39"/>
      <c r="L183" s="39">
        <f>G183*J183</f>
        <v>0</v>
      </c>
    </row>
    <row r="184" spans="1:12" s="87" customFormat="1" outlineLevel="1">
      <c r="A184" s="82"/>
      <c r="B184" s="82"/>
      <c r="C184" s="57"/>
      <c r="D184" s="57"/>
      <c r="E184" s="23"/>
      <c r="F184" s="457"/>
      <c r="G184" s="24"/>
      <c r="H184" s="41"/>
      <c r="I184" s="41"/>
      <c r="J184" s="27"/>
      <c r="K184" s="39"/>
      <c r="L184" s="39">
        <f>G184*J184</f>
        <v>0</v>
      </c>
    </row>
    <row r="185" spans="1:12" s="87" customFormat="1" ht="9" customHeight="1" outlineLevel="1">
      <c r="A185" s="82"/>
      <c r="B185" s="82"/>
      <c r="C185" s="170"/>
      <c r="D185" s="66"/>
      <c r="E185" s="66"/>
      <c r="F185" s="66"/>
      <c r="G185" s="66"/>
      <c r="H185" s="66"/>
      <c r="I185" s="66"/>
      <c r="J185" s="66"/>
      <c r="K185" s="109"/>
      <c r="L185" s="99"/>
    </row>
    <row r="186" spans="1:12" s="87" customFormat="1" ht="15" customHeight="1" outlineLevel="1">
      <c r="A186" s="82"/>
      <c r="B186" s="82"/>
      <c r="C186" s="1411" t="s">
        <v>89</v>
      </c>
      <c r="D186" s="1412"/>
      <c r="E186" s="1412"/>
      <c r="F186" s="1412"/>
      <c r="G186" s="1413"/>
      <c r="H186" s="1163"/>
      <c r="I186" s="1163"/>
      <c r="J186" s="1163"/>
      <c r="K186" s="103" t="s">
        <v>90</v>
      </c>
      <c r="L186" s="104">
        <f>SUM(L188:L189)</f>
        <v>0</v>
      </c>
    </row>
    <row r="187" spans="1:12" s="87" customFormat="1" outlineLevel="1">
      <c r="A187" s="82"/>
      <c r="B187" s="82"/>
      <c r="C187" s="167" t="s">
        <v>73</v>
      </c>
      <c r="D187" s="52" t="s">
        <v>74</v>
      </c>
      <c r="E187" s="52" t="s">
        <v>26</v>
      </c>
      <c r="F187" s="761"/>
      <c r="G187" s="53" t="s">
        <v>25</v>
      </c>
      <c r="H187" s="53" t="s">
        <v>75</v>
      </c>
      <c r="I187" s="53" t="s">
        <v>76</v>
      </c>
      <c r="J187" s="54" t="s">
        <v>77</v>
      </c>
      <c r="K187" s="105" t="s">
        <v>78</v>
      </c>
      <c r="L187" s="106" t="s">
        <v>79</v>
      </c>
    </row>
    <row r="188" spans="1:12" s="87" customFormat="1" outlineLevel="1">
      <c r="A188" s="82"/>
      <c r="B188" s="82"/>
      <c r="C188" s="57"/>
      <c r="D188" s="22"/>
      <c r="E188" s="23"/>
      <c r="F188" s="457"/>
      <c r="G188" s="26"/>
      <c r="H188" s="37"/>
      <c r="I188" s="37"/>
      <c r="J188" s="27"/>
      <c r="K188" s="39"/>
      <c r="L188" s="39">
        <f>G188*J188</f>
        <v>0</v>
      </c>
    </row>
    <row r="189" spans="1:12" s="87" customFormat="1" outlineLevel="1">
      <c r="A189" s="82"/>
      <c r="B189" s="82"/>
      <c r="C189" s="57"/>
      <c r="D189" s="42"/>
      <c r="E189" s="23"/>
      <c r="F189" s="457"/>
      <c r="G189" s="24"/>
      <c r="H189" s="37"/>
      <c r="I189" s="37"/>
      <c r="J189" s="27"/>
      <c r="K189" s="39"/>
      <c r="L189" s="39">
        <f>G189*J189</f>
        <v>0</v>
      </c>
    </row>
    <row r="190" spans="1:12" s="87" customFormat="1" ht="9" customHeight="1" outlineLevel="1">
      <c r="A190" s="82"/>
      <c r="B190" s="82"/>
      <c r="C190" s="171"/>
      <c r="D190" s="67"/>
      <c r="E190" s="67"/>
      <c r="F190" s="67"/>
      <c r="G190" s="67"/>
      <c r="H190" s="67"/>
      <c r="I190" s="67"/>
      <c r="J190" s="67"/>
      <c r="K190" s="109"/>
      <c r="L190" s="99"/>
    </row>
    <row r="191" spans="1:12" s="87" customFormat="1" ht="20.100000000000001" customHeight="1" outlineLevel="1">
      <c r="A191" s="82"/>
      <c r="B191" s="82"/>
      <c r="C191" s="172" t="s">
        <v>91</v>
      </c>
      <c r="D191" s="1414" t="s">
        <v>92</v>
      </c>
      <c r="E191" s="1415"/>
      <c r="F191" s="817"/>
      <c r="G191" s="68">
        <v>1</v>
      </c>
      <c r="H191" s="1166"/>
      <c r="I191" s="1167"/>
      <c r="J191" s="1167"/>
      <c r="K191" s="103" t="s">
        <v>93</v>
      </c>
      <c r="L191" s="77">
        <f>L186+L181+L170+L176</f>
        <v>0</v>
      </c>
    </row>
    <row r="192" spans="1:12" s="87" customFormat="1" ht="20.100000000000001" customHeight="1" outlineLevel="1">
      <c r="A192" s="82"/>
      <c r="B192" s="82"/>
      <c r="C192" s="173"/>
      <c r="D192" s="72" t="s">
        <v>94</v>
      </c>
      <c r="E192" s="73"/>
      <c r="F192" s="818"/>
      <c r="G192" s="74"/>
      <c r="H192" s="75"/>
      <c r="I192" s="75"/>
      <c r="J192" s="75"/>
      <c r="K192" s="110" t="s">
        <v>95</v>
      </c>
      <c r="L192" s="77">
        <f>L191/G191</f>
        <v>0</v>
      </c>
    </row>
    <row r="193" spans="1:12" s="87" customFormat="1" ht="20.100000000000001" customHeight="1" outlineLevel="1">
      <c r="A193" s="82"/>
      <c r="B193" s="82"/>
      <c r="C193" s="173"/>
      <c r="D193" s="1416"/>
      <c r="E193" s="1417"/>
      <c r="F193" s="1417"/>
      <c r="G193" s="1418"/>
      <c r="H193" s="75"/>
      <c r="I193" s="75"/>
      <c r="J193" s="75"/>
      <c r="K193" s="110" t="s">
        <v>96</v>
      </c>
      <c r="L193" s="111">
        <f>$I$3</f>
        <v>0.2101044698987744</v>
      </c>
    </row>
    <row r="194" spans="1:12" s="87" customFormat="1" ht="20.100000000000001" customHeight="1" outlineLevel="1">
      <c r="A194" s="82"/>
      <c r="B194" s="82"/>
      <c r="C194" s="173"/>
      <c r="D194" s="71"/>
      <c r="E194" s="96"/>
      <c r="F194" s="96"/>
      <c r="G194" s="97"/>
      <c r="H194" s="73"/>
      <c r="I194" s="73"/>
      <c r="J194" s="73"/>
      <c r="K194" s="110" t="s">
        <v>97</v>
      </c>
      <c r="L194" s="77">
        <f>L192*L193+L192</f>
        <v>0</v>
      </c>
    </row>
    <row r="195" spans="1:12" s="99" customFormat="1" ht="9" customHeight="1">
      <c r="C195" s="174"/>
      <c r="D195" s="134"/>
      <c r="E195" s="134"/>
      <c r="F195" s="134"/>
      <c r="G195" s="134"/>
      <c r="H195" s="135"/>
      <c r="I195" s="135"/>
      <c r="J195" s="135"/>
      <c r="K195" s="254"/>
      <c r="L195" s="255"/>
    </row>
    <row r="196" spans="1:12" ht="50.25" customHeight="1">
      <c r="A196" s="82"/>
      <c r="B196" s="82"/>
      <c r="C196" s="888" t="str">
        <f>C200</f>
        <v>SERVIÇO: CARGA E DESCARGA MECANICA DE SOLO UTILIZANDO CAMINHAO BASCULANTE 6,0M3 (C/RETROESCAVADEIRA)</v>
      </c>
      <c r="D196" s="133" t="str">
        <f>I200</f>
        <v>CAC-006</v>
      </c>
      <c r="E196" s="138" t="str">
        <f>L200</f>
        <v>M3</v>
      </c>
      <c r="F196" s="815" t="s">
        <v>2175</v>
      </c>
      <c r="G196" s="140">
        <f>L223</f>
        <v>1.2639857919999999</v>
      </c>
      <c r="H196" s="139"/>
      <c r="I196" s="139" t="s">
        <v>162</v>
      </c>
      <c r="J196" s="140">
        <v>1.5295548567877424</v>
      </c>
      <c r="K196" s="1436" t="s">
        <v>2233</v>
      </c>
      <c r="L196" s="1437"/>
    </row>
    <row r="197" spans="1:12" ht="30" customHeight="1" outlineLevel="1">
      <c r="A197" s="82"/>
      <c r="B197" s="82"/>
      <c r="C197" s="888" t="s">
        <v>66</v>
      </c>
      <c r="D197" s="133"/>
      <c r="E197" s="138"/>
      <c r="F197" s="815"/>
      <c r="G197" s="140"/>
      <c r="H197" s="139"/>
      <c r="I197" s="139"/>
      <c r="J197" s="140"/>
      <c r="K197" s="1436"/>
      <c r="L197" s="1437"/>
    </row>
    <row r="198" spans="1:12" ht="9" customHeight="1" outlineLevel="1">
      <c r="A198" s="82"/>
      <c r="B198" s="82"/>
      <c r="C198" s="45"/>
      <c r="D198" s="45"/>
      <c r="E198" s="45"/>
      <c r="F198" s="45"/>
      <c r="G198" s="45"/>
      <c r="H198" s="45"/>
      <c r="I198" s="45"/>
      <c r="J198" s="45"/>
      <c r="K198" s="45"/>
      <c r="L198" s="45"/>
    </row>
    <row r="199" spans="1:12" ht="39.950000000000003" customHeight="1" outlineLevel="1">
      <c r="A199" s="82"/>
      <c r="B199" s="82"/>
      <c r="C199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99" s="1399"/>
      <c r="E199" s="1399"/>
      <c r="F199" s="1399"/>
      <c r="G199" s="1400"/>
      <c r="H199" s="1401" t="s">
        <v>67</v>
      </c>
      <c r="I199" s="1402"/>
      <c r="J199" s="1403"/>
      <c r="K199" s="1404" t="s">
        <v>2086</v>
      </c>
      <c r="L199" s="1405"/>
    </row>
    <row r="200" spans="1:12" ht="54.95" customHeight="1" outlineLevel="1">
      <c r="A200" s="82"/>
      <c r="B200" s="82"/>
      <c r="C200" s="1445" t="s">
        <v>2311</v>
      </c>
      <c r="D200" s="1446"/>
      <c r="E200" s="1446"/>
      <c r="F200" s="1446"/>
      <c r="G200" s="1447"/>
      <c r="H200" s="1160" t="s">
        <v>69</v>
      </c>
      <c r="I200" s="1409" t="s">
        <v>143</v>
      </c>
      <c r="J200" s="1410"/>
      <c r="K200" s="1161" t="s">
        <v>70</v>
      </c>
      <c r="L200" s="85" t="s">
        <v>31</v>
      </c>
    </row>
    <row r="201" spans="1:12" ht="9" customHeight="1" outlineLevel="1">
      <c r="A201" s="82"/>
      <c r="B201" s="82"/>
      <c r="C201" s="48"/>
      <c r="D201" s="48"/>
      <c r="E201" s="49"/>
      <c r="F201" s="49"/>
      <c r="G201" s="49"/>
      <c r="H201" s="49"/>
      <c r="I201" s="49"/>
      <c r="J201" s="49"/>
      <c r="K201" s="208"/>
      <c r="L201" s="208"/>
    </row>
    <row r="202" spans="1:12" s="87" customFormat="1" ht="15" customHeight="1" outlineLevel="1">
      <c r="A202" s="82"/>
      <c r="B202" s="82"/>
      <c r="C202" s="1411" t="s">
        <v>71</v>
      </c>
      <c r="D202" s="1412"/>
      <c r="E202" s="1412"/>
      <c r="F202" s="1412"/>
      <c r="G202" s="1413"/>
      <c r="H202" s="1163"/>
      <c r="I202" s="1163"/>
      <c r="J202" s="1163"/>
      <c r="K202" s="103" t="s">
        <v>72</v>
      </c>
      <c r="L202" s="104">
        <f>SUM(L204:L205)</f>
        <v>0</v>
      </c>
    </row>
    <row r="203" spans="1:12" s="87" customFormat="1" outlineLevel="1">
      <c r="A203" s="82"/>
      <c r="B203" s="82"/>
      <c r="C203" s="167" t="s">
        <v>73</v>
      </c>
      <c r="D203" s="52" t="s">
        <v>74</v>
      </c>
      <c r="E203" s="52" t="s">
        <v>26</v>
      </c>
      <c r="F203" s="761"/>
      <c r="G203" s="53" t="s">
        <v>25</v>
      </c>
      <c r="H203" s="53" t="s">
        <v>75</v>
      </c>
      <c r="I203" s="53" t="s">
        <v>76</v>
      </c>
      <c r="J203" s="54" t="s">
        <v>77</v>
      </c>
      <c r="K203" s="105" t="s">
        <v>78</v>
      </c>
      <c r="L203" s="106" t="s">
        <v>79</v>
      </c>
    </row>
    <row r="204" spans="1:12" s="87" customFormat="1" outlineLevel="1">
      <c r="A204" s="82"/>
      <c r="B204" s="82"/>
      <c r="C204" s="21"/>
      <c r="D204" s="22"/>
      <c r="E204" s="23"/>
      <c r="F204" s="457"/>
      <c r="G204" s="24"/>
      <c r="H204" s="26"/>
      <c r="I204" s="26"/>
      <c r="J204" s="27"/>
      <c r="K204" s="39"/>
      <c r="L204" s="39">
        <f>G204*J204</f>
        <v>0</v>
      </c>
    </row>
    <row r="205" spans="1:12" s="87" customFormat="1" outlineLevel="1">
      <c r="A205" s="82"/>
      <c r="B205" s="82"/>
      <c r="C205" s="168"/>
      <c r="D205" s="56"/>
      <c r="E205" s="23"/>
      <c r="F205" s="457"/>
      <c r="G205" s="24"/>
      <c r="H205" s="37"/>
      <c r="I205" s="37"/>
      <c r="J205" s="37"/>
      <c r="K205" s="39"/>
      <c r="L205" s="39">
        <f>G205*J205</f>
        <v>0</v>
      </c>
    </row>
    <row r="206" spans="1:12" s="87" customFormat="1" ht="9" customHeight="1" outlineLevel="1">
      <c r="A206" s="82"/>
      <c r="B206" s="82"/>
      <c r="C206" s="48"/>
      <c r="D206" s="48"/>
      <c r="E206" s="49"/>
      <c r="F206" s="49"/>
      <c r="G206" s="49"/>
      <c r="H206" s="49"/>
      <c r="I206" s="49"/>
      <c r="J206" s="49"/>
      <c r="K206" s="208"/>
      <c r="L206" s="208"/>
    </row>
    <row r="207" spans="1:12" s="87" customFormat="1" ht="15" customHeight="1" outlineLevel="1">
      <c r="A207" s="82"/>
      <c r="B207" s="82"/>
      <c r="C207" s="1411" t="s">
        <v>85</v>
      </c>
      <c r="D207" s="1412"/>
      <c r="E207" s="1412"/>
      <c r="F207" s="1412"/>
      <c r="G207" s="1413"/>
      <c r="H207" s="1163"/>
      <c r="I207" s="1163"/>
      <c r="J207" s="1163"/>
      <c r="K207" s="103" t="s">
        <v>86</v>
      </c>
      <c r="L207" s="104">
        <f>SUM(L209:L211)</f>
        <v>1.1289937919999999</v>
      </c>
    </row>
    <row r="208" spans="1:12" s="87" customFormat="1" outlineLevel="1">
      <c r="A208" s="82"/>
      <c r="B208" s="82"/>
      <c r="C208" s="167" t="s">
        <v>73</v>
      </c>
      <c r="D208" s="52" t="s">
        <v>74</v>
      </c>
      <c r="E208" s="52" t="s">
        <v>26</v>
      </c>
      <c r="F208" s="761"/>
      <c r="G208" s="53" t="s">
        <v>25</v>
      </c>
      <c r="H208" s="53" t="s">
        <v>75</v>
      </c>
      <c r="I208" s="53" t="s">
        <v>76</v>
      </c>
      <c r="J208" s="54" t="s">
        <v>77</v>
      </c>
      <c r="K208" s="105" t="s">
        <v>78</v>
      </c>
      <c r="L208" s="106" t="s">
        <v>79</v>
      </c>
    </row>
    <row r="209" spans="1:12" s="87" customFormat="1" ht="55.5" customHeight="1" outlineLevel="1">
      <c r="A209" s="82"/>
      <c r="B209" s="82"/>
      <c r="C209" s="36" t="s">
        <v>2279</v>
      </c>
      <c r="D209" s="22">
        <v>5680</v>
      </c>
      <c r="E209" s="23" t="s">
        <v>62</v>
      </c>
      <c r="F209" s="457"/>
      <c r="G209" s="637">
        <v>0.01</v>
      </c>
      <c r="H209" s="37"/>
      <c r="I209" s="37"/>
      <c r="J209" s="27">
        <v>73.008960000000002</v>
      </c>
      <c r="K209" s="39"/>
      <c r="L209" s="39">
        <f>G209*J209</f>
        <v>0.73008960000000001</v>
      </c>
    </row>
    <row r="210" spans="1:12" s="87" customFormat="1" ht="79.5" customHeight="1" outlineLevel="1">
      <c r="A210" s="82"/>
      <c r="B210" s="82"/>
      <c r="C210" s="57" t="s">
        <v>125</v>
      </c>
      <c r="D210" s="169">
        <v>5811</v>
      </c>
      <c r="E210" s="23" t="s">
        <v>62</v>
      </c>
      <c r="F210" s="457"/>
      <c r="G210" s="24">
        <v>3.5999999999999999E-3</v>
      </c>
      <c r="H210" s="24"/>
      <c r="I210" s="24"/>
      <c r="J210" s="27">
        <v>110.80671999999998</v>
      </c>
      <c r="K210" s="39"/>
      <c r="L210" s="39">
        <f>G210*J210</f>
        <v>0.39890419199999994</v>
      </c>
    </row>
    <row r="211" spans="1:12" s="87" customFormat="1" outlineLevel="1">
      <c r="A211" s="82"/>
      <c r="B211" s="82"/>
      <c r="C211" s="57"/>
      <c r="D211" s="57"/>
      <c r="E211" s="23"/>
      <c r="F211" s="457"/>
      <c r="G211" s="58"/>
      <c r="H211" s="24"/>
      <c r="I211" s="24"/>
      <c r="J211" s="27"/>
      <c r="K211" s="39"/>
      <c r="L211" s="39">
        <f>G211*J211</f>
        <v>0</v>
      </c>
    </row>
    <row r="212" spans="1:12" s="87" customFormat="1" ht="9" customHeight="1" outlineLevel="1">
      <c r="A212" s="82"/>
      <c r="B212" s="82"/>
      <c r="C212" s="59"/>
      <c r="D212" s="59"/>
      <c r="E212" s="60"/>
      <c r="F212" s="60"/>
      <c r="G212" s="61"/>
      <c r="H212" s="62"/>
      <c r="I212" s="62"/>
      <c r="J212" s="63"/>
      <c r="K212" s="108"/>
      <c r="L212" s="64"/>
    </row>
    <row r="213" spans="1:12" s="87" customFormat="1" ht="15" customHeight="1" outlineLevel="1">
      <c r="A213" s="82"/>
      <c r="B213" s="82"/>
      <c r="C213" s="1411" t="s">
        <v>87</v>
      </c>
      <c r="D213" s="1412"/>
      <c r="E213" s="1412"/>
      <c r="F213" s="1412"/>
      <c r="G213" s="1413"/>
      <c r="H213" s="65"/>
      <c r="I213" s="65"/>
      <c r="J213" s="1163"/>
      <c r="K213" s="103" t="s">
        <v>88</v>
      </c>
      <c r="L213" s="104">
        <f>SUM(L215:L216)</f>
        <v>0</v>
      </c>
    </row>
    <row r="214" spans="1:12" s="87" customFormat="1" outlineLevel="1">
      <c r="A214" s="82"/>
      <c r="B214" s="82"/>
      <c r="C214" s="167" t="s">
        <v>73</v>
      </c>
      <c r="D214" s="52" t="s">
        <v>74</v>
      </c>
      <c r="E214" s="52" t="s">
        <v>26</v>
      </c>
      <c r="F214" s="761"/>
      <c r="G214" s="53" t="s">
        <v>25</v>
      </c>
      <c r="H214" s="53" t="s">
        <v>75</v>
      </c>
      <c r="I214" s="53" t="s">
        <v>76</v>
      </c>
      <c r="J214" s="54" t="s">
        <v>77</v>
      </c>
      <c r="K214" s="105" t="s">
        <v>78</v>
      </c>
      <c r="L214" s="106" t="s">
        <v>79</v>
      </c>
    </row>
    <row r="215" spans="1:12" s="87" customFormat="1" outlineLevel="1">
      <c r="A215" s="82"/>
      <c r="B215" s="82"/>
      <c r="C215" s="57"/>
      <c r="D215" s="22"/>
      <c r="E215" s="23"/>
      <c r="F215" s="457"/>
      <c r="G215" s="83"/>
      <c r="H215" s="41"/>
      <c r="I215" s="41"/>
      <c r="J215" s="27"/>
      <c r="K215" s="39"/>
      <c r="L215" s="39">
        <f>G215*J215</f>
        <v>0</v>
      </c>
    </row>
    <row r="216" spans="1:12" s="87" customFormat="1" outlineLevel="1">
      <c r="A216" s="82"/>
      <c r="B216" s="82"/>
      <c r="C216" s="57"/>
      <c r="D216" s="84"/>
      <c r="E216" s="23"/>
      <c r="F216" s="457"/>
      <c r="G216" s="83"/>
      <c r="H216" s="41"/>
      <c r="I216" s="41"/>
      <c r="J216" s="27"/>
      <c r="K216" s="39"/>
      <c r="L216" s="39">
        <f>G216*J216</f>
        <v>0</v>
      </c>
    </row>
    <row r="217" spans="1:12" s="87" customFormat="1" ht="9" customHeight="1" outlineLevel="1">
      <c r="A217" s="82"/>
      <c r="B217" s="82"/>
      <c r="C217" s="170"/>
      <c r="D217" s="66"/>
      <c r="E217" s="66"/>
      <c r="F217" s="66"/>
      <c r="G217" s="66"/>
      <c r="H217" s="66"/>
      <c r="I217" s="66"/>
      <c r="J217" s="66"/>
      <c r="K217" s="109"/>
      <c r="L217" s="99"/>
    </row>
    <row r="218" spans="1:12" ht="15" customHeight="1" outlineLevel="1">
      <c r="A218" s="82"/>
      <c r="B218" s="82"/>
      <c r="C218" s="1411" t="s">
        <v>89</v>
      </c>
      <c r="D218" s="1412"/>
      <c r="E218" s="1412"/>
      <c r="F218" s="1412"/>
      <c r="G218" s="1413"/>
      <c r="H218" s="1163"/>
      <c r="I218" s="1163"/>
      <c r="J218" s="1163"/>
      <c r="K218" s="103" t="s">
        <v>90</v>
      </c>
      <c r="L218" s="104">
        <f>SUM(L220:L220)</f>
        <v>0.134992</v>
      </c>
    </row>
    <row r="219" spans="1:12" outlineLevel="1">
      <c r="A219" s="82"/>
      <c r="B219" s="82"/>
      <c r="C219" s="167" t="s">
        <v>73</v>
      </c>
      <c r="D219" s="52" t="s">
        <v>74</v>
      </c>
      <c r="E219" s="52" t="s">
        <v>26</v>
      </c>
      <c r="F219" s="761"/>
      <c r="G219" s="53" t="s">
        <v>25</v>
      </c>
      <c r="H219" s="53" t="s">
        <v>75</v>
      </c>
      <c r="I219" s="53" t="s">
        <v>76</v>
      </c>
      <c r="J219" s="54" t="s">
        <v>77</v>
      </c>
      <c r="K219" s="105" t="s">
        <v>78</v>
      </c>
      <c r="L219" s="106" t="s">
        <v>79</v>
      </c>
    </row>
    <row r="220" spans="1:12" outlineLevel="1">
      <c r="A220" s="82"/>
      <c r="B220" s="82"/>
      <c r="C220" s="21" t="s">
        <v>84</v>
      </c>
      <c r="D220" s="22">
        <v>88316</v>
      </c>
      <c r="E220" s="23"/>
      <c r="F220" s="457"/>
      <c r="G220" s="637">
        <v>0.01</v>
      </c>
      <c r="H220" s="37"/>
      <c r="I220" s="37"/>
      <c r="J220" s="27">
        <v>13.4992</v>
      </c>
      <c r="K220" s="39"/>
      <c r="L220" s="39">
        <f>G220*J220</f>
        <v>0.134992</v>
      </c>
    </row>
    <row r="221" spans="1:12" ht="9" customHeight="1" outlineLevel="1">
      <c r="A221" s="82"/>
      <c r="B221" s="82"/>
      <c r="C221" s="171"/>
      <c r="D221" s="67"/>
      <c r="E221" s="67"/>
      <c r="F221" s="67"/>
      <c r="G221" s="67"/>
      <c r="H221" s="67"/>
      <c r="I221" s="67"/>
      <c r="J221" s="67"/>
      <c r="K221" s="109"/>
      <c r="L221" s="99"/>
    </row>
    <row r="222" spans="1:12" ht="20.100000000000001" customHeight="1" outlineLevel="1">
      <c r="A222" s="82"/>
      <c r="B222" s="82"/>
      <c r="C222" s="172" t="s">
        <v>91</v>
      </c>
      <c r="D222" s="1414" t="s">
        <v>92</v>
      </c>
      <c r="E222" s="1415"/>
      <c r="F222" s="817"/>
      <c r="G222" s="68">
        <v>1</v>
      </c>
      <c r="H222" s="1166"/>
      <c r="I222" s="1167"/>
      <c r="J222" s="1167"/>
      <c r="K222" s="103" t="s">
        <v>93</v>
      </c>
      <c r="L222" s="77">
        <f>L218+L213+L202+L207</f>
        <v>1.2639857919999999</v>
      </c>
    </row>
    <row r="223" spans="1:12" ht="20.100000000000001" customHeight="1" outlineLevel="1">
      <c r="A223" s="82"/>
      <c r="B223" s="82"/>
      <c r="C223" s="173"/>
      <c r="D223" s="72" t="s">
        <v>94</v>
      </c>
      <c r="E223" s="73"/>
      <c r="F223" s="818"/>
      <c r="G223" s="74"/>
      <c r="H223" s="75"/>
      <c r="I223" s="75"/>
      <c r="J223" s="75"/>
      <c r="K223" s="110" t="s">
        <v>95</v>
      </c>
      <c r="L223" s="77">
        <f>L222/G222</f>
        <v>1.2639857919999999</v>
      </c>
    </row>
    <row r="224" spans="1:12" ht="15" customHeight="1" outlineLevel="1">
      <c r="A224" s="82"/>
      <c r="B224" s="82"/>
      <c r="C224" s="173"/>
      <c r="D224" s="1416"/>
      <c r="E224" s="1417"/>
      <c r="F224" s="1417"/>
      <c r="G224" s="1418"/>
      <c r="H224" s="75"/>
      <c r="I224" s="75"/>
      <c r="J224" s="75"/>
      <c r="K224" s="110" t="s">
        <v>96</v>
      </c>
      <c r="L224" s="111">
        <f>$I$3</f>
        <v>0.2101044698987744</v>
      </c>
    </row>
    <row r="225" spans="1:12" ht="32.25" customHeight="1" outlineLevel="1">
      <c r="A225" s="82"/>
      <c r="B225" s="82"/>
      <c r="C225" s="173"/>
      <c r="D225" s="71"/>
      <c r="E225" s="96"/>
      <c r="F225" s="96"/>
      <c r="G225" s="97"/>
      <c r="H225" s="73"/>
      <c r="I225" s="73"/>
      <c r="J225" s="73"/>
      <c r="K225" s="110" t="s">
        <v>97</v>
      </c>
      <c r="L225" s="77">
        <f>L223*L224+L223</f>
        <v>1.5295548567877424</v>
      </c>
    </row>
    <row r="226" spans="1:12" ht="50.25" customHeight="1">
      <c r="A226" s="82"/>
      <c r="B226" s="82"/>
      <c r="C226" s="888" t="str">
        <f>C230</f>
        <v>SERVIÇO: TRANSPORTE COM CAMINHÃO BASCULANTE DE 6 M3, EM VIA URBANA EM REVESTIMENTO PRIMÁRIO</v>
      </c>
      <c r="D226" s="133" t="str">
        <f>I230</f>
        <v>CAC-007</v>
      </c>
      <c r="E226" s="138" t="str">
        <f>L230</f>
        <v>M3XKM</v>
      </c>
      <c r="F226" s="815" t="s">
        <v>2175</v>
      </c>
      <c r="G226" s="140">
        <f>L252</f>
        <v>1.1611199999999999</v>
      </c>
      <c r="H226" s="139"/>
      <c r="I226" s="139" t="s">
        <v>162</v>
      </c>
      <c r="J226" s="140">
        <v>1.4050765020888649</v>
      </c>
      <c r="K226" s="1423" t="s">
        <v>2233</v>
      </c>
      <c r="L226" s="1424"/>
    </row>
    <row r="227" spans="1:12" ht="30" customHeight="1" outlineLevel="1">
      <c r="A227" s="82"/>
      <c r="B227" s="82"/>
      <c r="C227" s="1395" t="s">
        <v>66</v>
      </c>
      <c r="D227" s="1396"/>
      <c r="E227" s="1396"/>
      <c r="F227" s="1396"/>
      <c r="G227" s="1396"/>
      <c r="H227" s="1396"/>
      <c r="I227" s="1396"/>
      <c r="J227" s="1397"/>
      <c r="K227" s="1393"/>
      <c r="L227" s="1394"/>
    </row>
    <row r="228" spans="1:12" ht="9" customHeight="1" outlineLevel="1">
      <c r="A228" s="82"/>
      <c r="B228" s="82"/>
      <c r="C228" s="45"/>
      <c r="D228" s="45"/>
      <c r="E228" s="45"/>
      <c r="F228" s="45"/>
      <c r="G228" s="45"/>
      <c r="H228" s="45"/>
      <c r="I228" s="45"/>
      <c r="J228" s="45"/>
      <c r="K228" s="45"/>
      <c r="L228" s="45"/>
    </row>
    <row r="229" spans="1:12" ht="39.950000000000003" customHeight="1" outlineLevel="1">
      <c r="A229" s="82"/>
      <c r="B229" s="82"/>
      <c r="C229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229" s="1399"/>
      <c r="E229" s="1399"/>
      <c r="F229" s="1399"/>
      <c r="G229" s="1400"/>
      <c r="H229" s="1401" t="s">
        <v>67</v>
      </c>
      <c r="I229" s="1402"/>
      <c r="J229" s="1403"/>
      <c r="K229" s="1404" t="s">
        <v>2086</v>
      </c>
      <c r="L229" s="1405"/>
    </row>
    <row r="230" spans="1:12" ht="39.950000000000003" customHeight="1" outlineLevel="1">
      <c r="A230" s="82"/>
      <c r="B230" s="82"/>
      <c r="C230" s="1428" t="s">
        <v>2325</v>
      </c>
      <c r="D230" s="1429"/>
      <c r="E230" s="1429"/>
      <c r="F230" s="1429"/>
      <c r="G230" s="1430"/>
      <c r="H230" s="1160" t="s">
        <v>69</v>
      </c>
      <c r="I230" s="1409" t="s">
        <v>145</v>
      </c>
      <c r="J230" s="1410"/>
      <c r="K230" s="1161" t="s">
        <v>70</v>
      </c>
      <c r="L230" s="85" t="s">
        <v>29</v>
      </c>
    </row>
    <row r="231" spans="1:12" ht="9" customHeight="1" outlineLevel="1">
      <c r="A231" s="82"/>
      <c r="B231" s="82"/>
      <c r="C231" s="48"/>
      <c r="D231" s="48"/>
      <c r="E231" s="49"/>
      <c r="F231" s="49"/>
      <c r="G231" s="49"/>
      <c r="H231" s="49"/>
      <c r="I231" s="49"/>
      <c r="J231" s="49"/>
      <c r="K231" s="208"/>
      <c r="L231" s="208"/>
    </row>
    <row r="232" spans="1:12" ht="15" customHeight="1" outlineLevel="1">
      <c r="A232" s="82"/>
      <c r="B232" s="82"/>
      <c r="C232" s="1411" t="s">
        <v>71</v>
      </c>
      <c r="D232" s="1412"/>
      <c r="E232" s="1412"/>
      <c r="F232" s="1412"/>
      <c r="G232" s="1413"/>
      <c r="H232" s="1163"/>
      <c r="I232" s="1163"/>
      <c r="J232" s="1163"/>
      <c r="K232" s="103" t="s">
        <v>72</v>
      </c>
      <c r="L232" s="104">
        <f>SUM(L234:L235)</f>
        <v>1.1611199999999999</v>
      </c>
    </row>
    <row r="233" spans="1:12" s="87" customFormat="1" outlineLevel="1">
      <c r="A233" s="82"/>
      <c r="B233" s="82"/>
      <c r="C233" s="167" t="s">
        <v>73</v>
      </c>
      <c r="D233" s="52" t="s">
        <v>74</v>
      </c>
      <c r="E233" s="52" t="s">
        <v>26</v>
      </c>
      <c r="F233" s="761"/>
      <c r="G233" s="53" t="s">
        <v>25</v>
      </c>
      <c r="H233" s="53" t="s">
        <v>75</v>
      </c>
      <c r="I233" s="53" t="s">
        <v>76</v>
      </c>
      <c r="J233" s="54" t="s">
        <v>77</v>
      </c>
      <c r="K233" s="105" t="s">
        <v>78</v>
      </c>
      <c r="L233" s="106" t="s">
        <v>79</v>
      </c>
    </row>
    <row r="234" spans="1:12" s="87" customFormat="1" ht="24.75" customHeight="1" outlineLevel="1">
      <c r="A234" s="82"/>
      <c r="B234" s="82"/>
      <c r="C234" s="21" t="s">
        <v>2326</v>
      </c>
      <c r="D234" s="31">
        <v>97912</v>
      </c>
      <c r="E234" s="23" t="s">
        <v>29</v>
      </c>
      <c r="F234" s="457"/>
      <c r="G234" s="24">
        <v>1</v>
      </c>
      <c r="H234" s="26"/>
      <c r="I234" s="26"/>
      <c r="J234" s="27">
        <v>1.1611199999999999</v>
      </c>
      <c r="K234" s="39"/>
      <c r="L234" s="39">
        <f>G234*J234</f>
        <v>1.1611199999999999</v>
      </c>
    </row>
    <row r="235" spans="1:12" s="87" customFormat="1" outlineLevel="1">
      <c r="A235" s="82"/>
      <c r="B235" s="82"/>
      <c r="C235" s="168"/>
      <c r="D235" s="56"/>
      <c r="E235" s="23"/>
      <c r="F235" s="457"/>
      <c r="G235" s="24"/>
      <c r="H235" s="37"/>
      <c r="I235" s="37"/>
      <c r="J235" s="37"/>
      <c r="K235" s="39"/>
      <c r="L235" s="39">
        <f>G235*J235</f>
        <v>0</v>
      </c>
    </row>
    <row r="236" spans="1:12" s="87" customFormat="1" ht="9" customHeight="1" outlineLevel="1">
      <c r="A236" s="82"/>
      <c r="B236" s="82"/>
      <c r="C236" s="48"/>
      <c r="D236" s="48"/>
      <c r="E236" s="49"/>
      <c r="F236" s="49"/>
      <c r="G236" s="49"/>
      <c r="H236" s="49"/>
      <c r="I236" s="49"/>
      <c r="J236" s="49"/>
      <c r="K236" s="208"/>
      <c r="L236" s="208"/>
    </row>
    <row r="237" spans="1:12" s="87" customFormat="1" ht="15" customHeight="1" outlineLevel="1">
      <c r="A237" s="82"/>
      <c r="B237" s="82"/>
      <c r="C237" s="1411" t="s">
        <v>85</v>
      </c>
      <c r="D237" s="1412"/>
      <c r="E237" s="1412"/>
      <c r="F237" s="1412"/>
      <c r="G237" s="1413"/>
      <c r="H237" s="1163"/>
      <c r="I237" s="1163"/>
      <c r="J237" s="1163"/>
      <c r="K237" s="103" t="s">
        <v>86</v>
      </c>
      <c r="L237" s="104">
        <f>SUM(L239:L240)</f>
        <v>0</v>
      </c>
    </row>
    <row r="238" spans="1:12" s="87" customFormat="1" outlineLevel="1">
      <c r="A238" s="82"/>
      <c r="B238" s="82"/>
      <c r="C238" s="167" t="s">
        <v>73</v>
      </c>
      <c r="D238" s="52" t="s">
        <v>74</v>
      </c>
      <c r="E238" s="52" t="s">
        <v>26</v>
      </c>
      <c r="F238" s="761"/>
      <c r="G238" s="53" t="s">
        <v>25</v>
      </c>
      <c r="H238" s="53" t="s">
        <v>75</v>
      </c>
      <c r="I238" s="53" t="s">
        <v>76</v>
      </c>
      <c r="J238" s="54" t="s">
        <v>77</v>
      </c>
      <c r="K238" s="105" t="s">
        <v>78</v>
      </c>
      <c r="L238" s="106" t="s">
        <v>79</v>
      </c>
    </row>
    <row r="239" spans="1:12" s="87" customFormat="1" outlineLevel="1">
      <c r="A239" s="82"/>
      <c r="B239" s="82"/>
      <c r="C239" s="35"/>
      <c r="D239" s="23"/>
      <c r="E239" s="23"/>
      <c r="F239" s="457"/>
      <c r="G239" s="26"/>
      <c r="H239" s="26"/>
      <c r="I239" s="26"/>
      <c r="J239" s="27"/>
      <c r="K239" s="39"/>
      <c r="L239" s="39">
        <f>G239*J239</f>
        <v>0</v>
      </c>
    </row>
    <row r="240" spans="1:12" s="87" customFormat="1" outlineLevel="1">
      <c r="A240" s="82"/>
      <c r="B240" s="82"/>
      <c r="C240" s="57"/>
      <c r="D240" s="57"/>
      <c r="E240" s="23"/>
      <c r="F240" s="457"/>
      <c r="G240" s="58"/>
      <c r="H240" s="24"/>
      <c r="I240" s="24"/>
      <c r="J240" s="27"/>
      <c r="K240" s="39"/>
      <c r="L240" s="39">
        <f>G240*J240</f>
        <v>0</v>
      </c>
    </row>
    <row r="241" spans="1:12" s="87" customFormat="1" ht="9" customHeight="1" outlineLevel="1">
      <c r="A241" s="82"/>
      <c r="B241" s="82"/>
      <c r="C241" s="59"/>
      <c r="D241" s="59"/>
      <c r="E241" s="60"/>
      <c r="F241" s="60"/>
      <c r="G241" s="61"/>
      <c r="H241" s="62"/>
      <c r="I241" s="62"/>
      <c r="J241" s="63"/>
      <c r="K241" s="108"/>
      <c r="L241" s="64"/>
    </row>
    <row r="242" spans="1:12" s="87" customFormat="1" ht="15" customHeight="1" outlineLevel="1">
      <c r="A242" s="82"/>
      <c r="B242" s="82"/>
      <c r="C242" s="1411" t="s">
        <v>87</v>
      </c>
      <c r="D242" s="1412"/>
      <c r="E242" s="1412"/>
      <c r="F242" s="1412"/>
      <c r="G242" s="1413"/>
      <c r="H242" s="65"/>
      <c r="I242" s="65"/>
      <c r="J242" s="1163"/>
      <c r="K242" s="103" t="s">
        <v>88</v>
      </c>
      <c r="L242" s="104">
        <f>SUM(L244:L244)</f>
        <v>0</v>
      </c>
    </row>
    <row r="243" spans="1:12" s="87" customFormat="1" outlineLevel="1">
      <c r="A243" s="82"/>
      <c r="B243" s="82"/>
      <c r="C243" s="167" t="s">
        <v>73</v>
      </c>
      <c r="D243" s="52" t="s">
        <v>74</v>
      </c>
      <c r="E243" s="52" t="s">
        <v>26</v>
      </c>
      <c r="F243" s="761"/>
      <c r="G243" s="53" t="s">
        <v>25</v>
      </c>
      <c r="H243" s="53" t="s">
        <v>75</v>
      </c>
      <c r="I243" s="53" t="s">
        <v>76</v>
      </c>
      <c r="J243" s="54" t="s">
        <v>77</v>
      </c>
      <c r="K243" s="105" t="s">
        <v>78</v>
      </c>
      <c r="L243" s="106" t="s">
        <v>79</v>
      </c>
    </row>
    <row r="244" spans="1:12" s="87" customFormat="1" outlineLevel="1">
      <c r="A244" s="82"/>
      <c r="B244" s="82"/>
      <c r="C244" s="169"/>
      <c r="D244" s="23"/>
      <c r="E244" s="41"/>
      <c r="F244" s="816"/>
      <c r="G244" s="23"/>
      <c r="H244" s="41"/>
      <c r="I244" s="41"/>
      <c r="J244" s="27"/>
      <c r="K244" s="39"/>
      <c r="L244" s="39">
        <f>G244*J244</f>
        <v>0</v>
      </c>
    </row>
    <row r="245" spans="1:12" s="87" customFormat="1" ht="9" customHeight="1" outlineLevel="1">
      <c r="A245" s="82"/>
      <c r="B245" s="82"/>
      <c r="C245" s="170"/>
      <c r="D245" s="66"/>
      <c r="E245" s="66"/>
      <c r="F245" s="66"/>
      <c r="G245" s="66"/>
      <c r="H245" s="66"/>
      <c r="I245" s="66"/>
      <c r="J245" s="66"/>
      <c r="K245" s="109"/>
      <c r="L245" s="99"/>
    </row>
    <row r="246" spans="1:12" s="87" customFormat="1" ht="15" customHeight="1" outlineLevel="1">
      <c r="A246" s="82"/>
      <c r="B246" s="82"/>
      <c r="C246" s="1411" t="s">
        <v>89</v>
      </c>
      <c r="D246" s="1412"/>
      <c r="E246" s="1412"/>
      <c r="F246" s="1412"/>
      <c r="G246" s="1413"/>
      <c r="H246" s="1163"/>
      <c r="I246" s="1163"/>
      <c r="J246" s="1163"/>
      <c r="K246" s="103" t="s">
        <v>90</v>
      </c>
      <c r="L246" s="104">
        <f>SUM(L248:L249)</f>
        <v>0</v>
      </c>
    </row>
    <row r="247" spans="1:12" s="87" customFormat="1" outlineLevel="1">
      <c r="A247" s="82"/>
      <c r="B247" s="82"/>
      <c r="C247" s="167" t="s">
        <v>73</v>
      </c>
      <c r="D247" s="52" t="s">
        <v>74</v>
      </c>
      <c r="E247" s="52" t="s">
        <v>26</v>
      </c>
      <c r="F247" s="761"/>
      <c r="G247" s="53" t="s">
        <v>25</v>
      </c>
      <c r="H247" s="53" t="s">
        <v>75</v>
      </c>
      <c r="I247" s="53" t="s">
        <v>76</v>
      </c>
      <c r="J247" s="54" t="s">
        <v>77</v>
      </c>
      <c r="K247" s="105" t="s">
        <v>78</v>
      </c>
      <c r="L247" s="106" t="s">
        <v>79</v>
      </c>
    </row>
    <row r="248" spans="1:12" outlineLevel="1">
      <c r="A248" s="82"/>
      <c r="B248" s="82"/>
      <c r="C248" s="57"/>
      <c r="D248" s="23"/>
      <c r="E248" s="23"/>
      <c r="F248" s="457"/>
      <c r="G248" s="26"/>
      <c r="H248" s="37"/>
      <c r="I248" s="37"/>
      <c r="J248" s="27"/>
      <c r="K248" s="39"/>
      <c r="L248" s="39">
        <f>G248*J248</f>
        <v>0</v>
      </c>
    </row>
    <row r="249" spans="1:12" outlineLevel="1">
      <c r="A249" s="82"/>
      <c r="B249" s="82"/>
      <c r="C249" s="57"/>
      <c r="D249" s="42"/>
      <c r="E249" s="23"/>
      <c r="F249" s="457"/>
      <c r="G249" s="24"/>
      <c r="H249" s="37"/>
      <c r="I249" s="37"/>
      <c r="J249" s="27"/>
      <c r="K249" s="39"/>
      <c r="L249" s="39">
        <f>G249*J249</f>
        <v>0</v>
      </c>
    </row>
    <row r="250" spans="1:12" ht="9" customHeight="1" outlineLevel="1">
      <c r="A250" s="82"/>
      <c r="B250" s="82"/>
      <c r="C250" s="171"/>
      <c r="D250" s="67"/>
      <c r="E250" s="67"/>
      <c r="F250" s="67"/>
      <c r="G250" s="67"/>
      <c r="H250" s="67"/>
      <c r="I250" s="67"/>
      <c r="J250" s="67"/>
      <c r="K250" s="109"/>
      <c r="L250" s="99"/>
    </row>
    <row r="251" spans="1:12" ht="20.100000000000001" customHeight="1" outlineLevel="1">
      <c r="A251" s="82"/>
      <c r="B251" s="82"/>
      <c r="C251" s="172" t="s">
        <v>91</v>
      </c>
      <c r="D251" s="1414" t="s">
        <v>92</v>
      </c>
      <c r="E251" s="1415"/>
      <c r="F251" s="817"/>
      <c r="G251" s="68">
        <v>1</v>
      </c>
      <c r="H251" s="1166"/>
      <c r="I251" s="1167"/>
      <c r="J251" s="1167"/>
      <c r="K251" s="103" t="s">
        <v>93</v>
      </c>
      <c r="L251" s="77">
        <f>L246+L242+L232+L237</f>
        <v>1.1611199999999999</v>
      </c>
    </row>
    <row r="252" spans="1:12" ht="20.100000000000001" customHeight="1" outlineLevel="1">
      <c r="A252" s="82"/>
      <c r="B252" s="82"/>
      <c r="C252" s="173"/>
      <c r="D252" s="72" t="s">
        <v>94</v>
      </c>
      <c r="E252" s="73"/>
      <c r="F252" s="818"/>
      <c r="G252" s="74"/>
      <c r="H252" s="75"/>
      <c r="I252" s="75"/>
      <c r="J252" s="75"/>
      <c r="K252" s="110" t="s">
        <v>95</v>
      </c>
      <c r="L252" s="77">
        <f>L251/G251</f>
        <v>1.1611199999999999</v>
      </c>
    </row>
    <row r="253" spans="1:12" ht="20.100000000000001" customHeight="1" outlineLevel="1">
      <c r="A253" s="82"/>
      <c r="B253" s="82"/>
      <c r="C253" s="173"/>
      <c r="D253" s="1416"/>
      <c r="E253" s="1417"/>
      <c r="F253" s="1417"/>
      <c r="G253" s="1418"/>
      <c r="H253" s="75"/>
      <c r="I253" s="75"/>
      <c r="J253" s="75"/>
      <c r="K253" s="110" t="s">
        <v>96</v>
      </c>
      <c r="L253" s="111">
        <f>$I$3</f>
        <v>0.2101044698987744</v>
      </c>
    </row>
    <row r="254" spans="1:12" ht="20.100000000000001" customHeight="1" outlineLevel="1">
      <c r="A254" s="82"/>
      <c r="B254" s="82"/>
      <c r="C254" s="173"/>
      <c r="D254" s="71"/>
      <c r="E254" s="96"/>
      <c r="F254" s="96"/>
      <c r="G254" s="97"/>
      <c r="H254" s="73"/>
      <c r="I254" s="73"/>
      <c r="J254" s="73"/>
      <c r="K254" s="110" t="s">
        <v>97</v>
      </c>
      <c r="L254" s="77">
        <f>L252*L253+L252</f>
        <v>1.4050765020888649</v>
      </c>
    </row>
    <row r="255" spans="1:12" s="99" customFormat="1" ht="9" customHeight="1">
      <c r="C255" s="174"/>
      <c r="D255" s="134"/>
      <c r="E255" s="134"/>
      <c r="F255" s="134"/>
      <c r="G255" s="134"/>
      <c r="H255" s="135"/>
      <c r="I255" s="135"/>
      <c r="J255" s="135"/>
      <c r="K255" s="254"/>
      <c r="L255" s="255"/>
    </row>
    <row r="256" spans="1:12" ht="24" customHeight="1">
      <c r="A256" s="82"/>
      <c r="B256" s="82"/>
      <c r="C256" s="132" t="str">
        <f>C260</f>
        <v>SERVIÇO: ESCAVACAO MECANICA CAMPO ABERTO EM SOLO EXCETO ROCHA ATE 2,00M PROFUNDIDADE</v>
      </c>
      <c r="D256" s="133" t="str">
        <f>I260</f>
        <v>CAC-008</v>
      </c>
      <c r="E256" s="138" t="str">
        <f>L260</f>
        <v>M3</v>
      </c>
      <c r="F256" s="815"/>
      <c r="G256" s="32"/>
      <c r="H256" s="139"/>
      <c r="I256" s="139" t="s">
        <v>162</v>
      </c>
      <c r="J256" s="140">
        <v>0</v>
      </c>
      <c r="K256" s="1423" t="s">
        <v>2233</v>
      </c>
      <c r="L256" s="1424"/>
    </row>
    <row r="257" spans="1:12" ht="30" customHeight="1" outlineLevel="1">
      <c r="A257" s="82"/>
      <c r="B257" s="82"/>
      <c r="C257" s="1395" t="s">
        <v>66</v>
      </c>
      <c r="D257" s="1396"/>
      <c r="E257" s="1396"/>
      <c r="F257" s="1396"/>
      <c r="G257" s="1396"/>
      <c r="H257" s="1396"/>
      <c r="I257" s="1396"/>
      <c r="J257" s="1397"/>
      <c r="K257" s="1393"/>
      <c r="L257" s="1394"/>
    </row>
    <row r="258" spans="1:12" ht="9" customHeight="1" outlineLevel="1">
      <c r="A258" s="82"/>
      <c r="B258" s="82"/>
      <c r="C258" s="45"/>
      <c r="D258" s="45"/>
      <c r="E258" s="45"/>
      <c r="F258" s="45"/>
      <c r="G258" s="45"/>
      <c r="H258" s="45"/>
      <c r="I258" s="45"/>
      <c r="J258" s="45"/>
      <c r="K258" s="45"/>
      <c r="L258" s="45"/>
    </row>
    <row r="259" spans="1:12" ht="39.950000000000003" customHeight="1" outlineLevel="1">
      <c r="A259" s="82"/>
      <c r="B259" s="82"/>
      <c r="C259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259" s="1399"/>
      <c r="E259" s="1399"/>
      <c r="F259" s="1399"/>
      <c r="G259" s="1400"/>
      <c r="H259" s="1401" t="s">
        <v>67</v>
      </c>
      <c r="I259" s="1402"/>
      <c r="J259" s="1403"/>
      <c r="K259" s="1404" t="s">
        <v>2086</v>
      </c>
      <c r="L259" s="1405"/>
    </row>
    <row r="260" spans="1:12" ht="39.950000000000003" customHeight="1" outlineLevel="1">
      <c r="A260" s="82"/>
      <c r="B260" s="82"/>
      <c r="C260" s="1425" t="s">
        <v>167</v>
      </c>
      <c r="D260" s="1426"/>
      <c r="E260" s="1426"/>
      <c r="F260" s="1426"/>
      <c r="G260" s="1427"/>
      <c r="H260" s="1160" t="s">
        <v>69</v>
      </c>
      <c r="I260" s="1409" t="s">
        <v>146</v>
      </c>
      <c r="J260" s="1410"/>
      <c r="K260" s="1161" t="s">
        <v>70</v>
      </c>
      <c r="L260" s="85" t="s">
        <v>31</v>
      </c>
    </row>
    <row r="261" spans="1:12" ht="9" customHeight="1" outlineLevel="1">
      <c r="A261" s="82"/>
      <c r="B261" s="82"/>
      <c r="C261" s="48"/>
      <c r="D261" s="48"/>
      <c r="E261" s="49"/>
      <c r="F261" s="49"/>
      <c r="G261" s="49"/>
      <c r="H261" s="49"/>
      <c r="I261" s="49"/>
      <c r="J261" s="49"/>
      <c r="K261" s="208"/>
      <c r="L261" s="208"/>
    </row>
    <row r="262" spans="1:12" ht="15" customHeight="1" outlineLevel="1">
      <c r="A262" s="82"/>
      <c r="B262" s="82"/>
      <c r="C262" s="1411" t="s">
        <v>71</v>
      </c>
      <c r="D262" s="1412"/>
      <c r="E262" s="1412"/>
      <c r="F262" s="1412"/>
      <c r="G262" s="1413"/>
      <c r="H262" s="1163"/>
      <c r="I262" s="1163"/>
      <c r="J262" s="1163"/>
      <c r="K262" s="103" t="s">
        <v>72</v>
      </c>
      <c r="L262" s="104">
        <f>SUM(L264:L265)</f>
        <v>0</v>
      </c>
    </row>
    <row r="263" spans="1:12" outlineLevel="1">
      <c r="A263" s="82"/>
      <c r="B263" s="82"/>
      <c r="C263" s="167" t="s">
        <v>73</v>
      </c>
      <c r="D263" s="52" t="s">
        <v>74</v>
      </c>
      <c r="E263" s="52" t="s">
        <v>26</v>
      </c>
      <c r="F263" s="761"/>
      <c r="G263" s="53" t="s">
        <v>25</v>
      </c>
      <c r="H263" s="53" t="s">
        <v>75</v>
      </c>
      <c r="I263" s="53" t="s">
        <v>76</v>
      </c>
      <c r="J263" s="54" t="s">
        <v>77</v>
      </c>
      <c r="K263" s="105" t="s">
        <v>78</v>
      </c>
      <c r="L263" s="106" t="s">
        <v>79</v>
      </c>
    </row>
    <row r="264" spans="1:12" s="87" customFormat="1" outlineLevel="1">
      <c r="A264" s="82"/>
      <c r="B264" s="82"/>
      <c r="C264" s="21" t="s">
        <v>109</v>
      </c>
      <c r="D264" s="22">
        <v>79480</v>
      </c>
      <c r="E264" s="23" t="s">
        <v>31</v>
      </c>
      <c r="F264" s="457"/>
      <c r="G264" s="24">
        <v>1</v>
      </c>
      <c r="H264" s="26"/>
      <c r="I264" s="26"/>
      <c r="J264" s="27">
        <v>0</v>
      </c>
      <c r="K264" s="39"/>
      <c r="L264" s="39">
        <f>G264*J264</f>
        <v>0</v>
      </c>
    </row>
    <row r="265" spans="1:12" s="87" customFormat="1" outlineLevel="1">
      <c r="A265" s="82"/>
      <c r="B265" s="82"/>
      <c r="C265" s="168"/>
      <c r="D265" s="56"/>
      <c r="E265" s="23"/>
      <c r="F265" s="457"/>
      <c r="G265" s="24"/>
      <c r="H265" s="37"/>
      <c r="I265" s="37"/>
      <c r="J265" s="37"/>
      <c r="K265" s="39"/>
      <c r="L265" s="39">
        <f>G265*J265</f>
        <v>0</v>
      </c>
    </row>
    <row r="266" spans="1:12" s="87" customFormat="1" ht="9" customHeight="1" outlineLevel="1">
      <c r="A266" s="82"/>
      <c r="B266" s="82"/>
      <c r="C266" s="48"/>
      <c r="D266" s="48"/>
      <c r="E266" s="49"/>
      <c r="F266" s="49"/>
      <c r="G266" s="49"/>
      <c r="H266" s="49"/>
      <c r="I266" s="49"/>
      <c r="J266" s="49"/>
      <c r="K266" s="208"/>
      <c r="L266" s="208"/>
    </row>
    <row r="267" spans="1:12" s="87" customFormat="1" ht="15" customHeight="1" outlineLevel="1">
      <c r="A267" s="82"/>
      <c r="B267" s="82"/>
      <c r="C267" s="1411" t="s">
        <v>85</v>
      </c>
      <c r="D267" s="1412"/>
      <c r="E267" s="1412"/>
      <c r="F267" s="1412"/>
      <c r="G267" s="1413"/>
      <c r="H267" s="1163"/>
      <c r="I267" s="1163"/>
      <c r="J267" s="1163"/>
      <c r="K267" s="103" t="s">
        <v>86</v>
      </c>
      <c r="L267" s="104">
        <f>SUM(L269:L270)</f>
        <v>0</v>
      </c>
    </row>
    <row r="268" spans="1:12" s="87" customFormat="1" outlineLevel="1">
      <c r="A268" s="82"/>
      <c r="B268" s="82"/>
      <c r="C268" s="167" t="s">
        <v>73</v>
      </c>
      <c r="D268" s="52" t="s">
        <v>74</v>
      </c>
      <c r="E268" s="52" t="s">
        <v>26</v>
      </c>
      <c r="F268" s="761"/>
      <c r="G268" s="53" t="s">
        <v>25</v>
      </c>
      <c r="H268" s="53" t="s">
        <v>75</v>
      </c>
      <c r="I268" s="53" t="s">
        <v>76</v>
      </c>
      <c r="J268" s="54" t="s">
        <v>77</v>
      </c>
      <c r="K268" s="105" t="s">
        <v>78</v>
      </c>
      <c r="L268" s="106" t="s">
        <v>79</v>
      </c>
    </row>
    <row r="269" spans="1:12" s="87" customFormat="1" outlineLevel="1">
      <c r="A269" s="82"/>
      <c r="B269" s="82"/>
      <c r="C269" s="86"/>
      <c r="D269" s="22"/>
      <c r="E269" s="23"/>
      <c r="F269" s="457"/>
      <c r="G269" s="26"/>
      <c r="H269" s="26"/>
      <c r="I269" s="26"/>
      <c r="J269" s="39"/>
      <c r="K269" s="39"/>
      <c r="L269" s="39">
        <f>G269*J269</f>
        <v>0</v>
      </c>
    </row>
    <row r="270" spans="1:12" s="87" customFormat="1" outlineLevel="1">
      <c r="A270" s="82"/>
      <c r="B270" s="82"/>
      <c r="C270" s="86"/>
      <c r="D270" s="22"/>
      <c r="E270" s="23"/>
      <c r="F270" s="457"/>
      <c r="G270" s="26"/>
      <c r="H270" s="26"/>
      <c r="I270" s="26"/>
      <c r="J270" s="39"/>
      <c r="K270" s="39"/>
      <c r="L270" s="39">
        <f>G270*J270</f>
        <v>0</v>
      </c>
    </row>
    <row r="271" spans="1:12" s="87" customFormat="1" ht="9" customHeight="1" outlineLevel="1">
      <c r="A271" s="82"/>
      <c r="B271" s="82"/>
      <c r="C271" s="59"/>
      <c r="D271" s="59"/>
      <c r="E271" s="60"/>
      <c r="F271" s="60"/>
      <c r="G271" s="61"/>
      <c r="H271" s="62"/>
      <c r="I271" s="62"/>
      <c r="J271" s="63"/>
      <c r="K271" s="108"/>
      <c r="L271" s="64"/>
    </row>
    <row r="272" spans="1:12" s="87" customFormat="1" ht="15" customHeight="1" outlineLevel="1">
      <c r="A272" s="82"/>
      <c r="B272" s="82"/>
      <c r="C272" s="1411" t="s">
        <v>87</v>
      </c>
      <c r="D272" s="1412"/>
      <c r="E272" s="1412"/>
      <c r="F272" s="1412"/>
      <c r="G272" s="1413"/>
      <c r="H272" s="65"/>
      <c r="I272" s="65"/>
      <c r="J272" s="1163"/>
      <c r="K272" s="103" t="s">
        <v>88</v>
      </c>
      <c r="L272" s="104">
        <f>SUM(L274:L275)</f>
        <v>0</v>
      </c>
    </row>
    <row r="273" spans="1:12" s="87" customFormat="1" outlineLevel="1">
      <c r="A273" s="82"/>
      <c r="B273" s="82"/>
      <c r="C273" s="167" t="s">
        <v>73</v>
      </c>
      <c r="D273" s="52" t="s">
        <v>74</v>
      </c>
      <c r="E273" s="52" t="s">
        <v>26</v>
      </c>
      <c r="F273" s="761"/>
      <c r="G273" s="53" t="s">
        <v>25</v>
      </c>
      <c r="H273" s="53" t="s">
        <v>75</v>
      </c>
      <c r="I273" s="53" t="s">
        <v>76</v>
      </c>
      <c r="J273" s="54" t="s">
        <v>77</v>
      </c>
      <c r="K273" s="105" t="s">
        <v>78</v>
      </c>
      <c r="L273" s="106" t="s">
        <v>79</v>
      </c>
    </row>
    <row r="274" spans="1:12" s="87" customFormat="1" outlineLevel="1">
      <c r="A274" s="82"/>
      <c r="B274" s="82"/>
      <c r="C274" s="169"/>
      <c r="D274" s="23"/>
      <c r="E274" s="41"/>
      <c r="F274" s="816"/>
      <c r="G274" s="23"/>
      <c r="H274" s="41"/>
      <c r="I274" s="41"/>
      <c r="J274" s="27"/>
      <c r="K274" s="39"/>
      <c r="L274" s="39">
        <f>G274*J274</f>
        <v>0</v>
      </c>
    </row>
    <row r="275" spans="1:12" s="87" customFormat="1" outlineLevel="1">
      <c r="A275" s="82"/>
      <c r="B275" s="82"/>
      <c r="C275" s="57"/>
      <c r="D275" s="57"/>
      <c r="E275" s="23"/>
      <c r="F275" s="457"/>
      <c r="G275" s="24"/>
      <c r="H275" s="41"/>
      <c r="I275" s="41"/>
      <c r="J275" s="27"/>
      <c r="K275" s="39"/>
      <c r="L275" s="39">
        <f>G275*J275</f>
        <v>0</v>
      </c>
    </row>
    <row r="276" spans="1:12" s="87" customFormat="1" ht="9" customHeight="1" outlineLevel="1">
      <c r="A276" s="82"/>
      <c r="B276" s="82"/>
      <c r="C276" s="170"/>
      <c r="D276" s="66"/>
      <c r="E276" s="66"/>
      <c r="F276" s="66"/>
      <c r="G276" s="66"/>
      <c r="H276" s="66"/>
      <c r="I276" s="66"/>
      <c r="J276" s="66"/>
      <c r="K276" s="109"/>
      <c r="L276" s="99"/>
    </row>
    <row r="277" spans="1:12" s="87" customFormat="1" ht="15" customHeight="1" outlineLevel="1">
      <c r="A277" s="82"/>
      <c r="B277" s="82"/>
      <c r="C277" s="1411" t="s">
        <v>89</v>
      </c>
      <c r="D277" s="1412"/>
      <c r="E277" s="1412"/>
      <c r="F277" s="1412"/>
      <c r="G277" s="1413"/>
      <c r="H277" s="1163"/>
      <c r="I277" s="1163"/>
      <c r="J277" s="1163"/>
      <c r="K277" s="103" t="s">
        <v>90</v>
      </c>
      <c r="L277" s="104">
        <f>SUM(L279:L280)</f>
        <v>0</v>
      </c>
    </row>
    <row r="278" spans="1:12" s="87" customFormat="1" outlineLevel="1">
      <c r="A278" s="82"/>
      <c r="B278" s="82"/>
      <c r="C278" s="167" t="s">
        <v>73</v>
      </c>
      <c r="D278" s="52" t="s">
        <v>74</v>
      </c>
      <c r="E278" s="52" t="s">
        <v>26</v>
      </c>
      <c r="F278" s="761"/>
      <c r="G278" s="53" t="s">
        <v>25</v>
      </c>
      <c r="H278" s="53" t="s">
        <v>75</v>
      </c>
      <c r="I278" s="53" t="s">
        <v>76</v>
      </c>
      <c r="J278" s="54" t="s">
        <v>77</v>
      </c>
      <c r="K278" s="105" t="s">
        <v>78</v>
      </c>
      <c r="L278" s="106" t="s">
        <v>79</v>
      </c>
    </row>
    <row r="279" spans="1:12" s="87" customFormat="1" outlineLevel="1">
      <c r="A279" s="82"/>
      <c r="B279" s="82"/>
      <c r="C279" s="86"/>
      <c r="D279" s="22"/>
      <c r="E279" s="23"/>
      <c r="F279" s="457"/>
      <c r="G279" s="26"/>
      <c r="H279" s="37"/>
      <c r="I279" s="37"/>
      <c r="J279" s="27"/>
      <c r="K279" s="39"/>
      <c r="L279" s="39">
        <f>G279*J279</f>
        <v>0</v>
      </c>
    </row>
    <row r="280" spans="1:12" s="87" customFormat="1" outlineLevel="1">
      <c r="A280" s="82"/>
      <c r="B280" s="82"/>
      <c r="C280" s="57"/>
      <c r="D280" s="42"/>
      <c r="E280" s="23"/>
      <c r="F280" s="457"/>
      <c r="G280" s="24"/>
      <c r="H280" s="37"/>
      <c r="I280" s="37"/>
      <c r="J280" s="27"/>
      <c r="K280" s="39"/>
      <c r="L280" s="39">
        <f>G280*J280</f>
        <v>0</v>
      </c>
    </row>
    <row r="281" spans="1:12" s="87" customFormat="1" ht="9" customHeight="1" outlineLevel="1">
      <c r="A281" s="82"/>
      <c r="B281" s="82"/>
      <c r="C281" s="171"/>
      <c r="D281" s="67"/>
      <c r="E281" s="67"/>
      <c r="F281" s="67"/>
      <c r="G281" s="67"/>
      <c r="H281" s="67"/>
      <c r="I281" s="67"/>
      <c r="J281" s="67"/>
      <c r="K281" s="109"/>
      <c r="L281" s="99"/>
    </row>
    <row r="282" spans="1:12" s="87" customFormat="1" ht="20.100000000000001" customHeight="1" outlineLevel="1">
      <c r="A282" s="82"/>
      <c r="B282" s="82"/>
      <c r="C282" s="172" t="s">
        <v>91</v>
      </c>
      <c r="D282" s="1414" t="s">
        <v>92</v>
      </c>
      <c r="E282" s="1415"/>
      <c r="F282" s="817"/>
      <c r="G282" s="68">
        <v>1</v>
      </c>
      <c r="H282" s="1166"/>
      <c r="I282" s="1167"/>
      <c r="J282" s="1167"/>
      <c r="K282" s="103" t="s">
        <v>93</v>
      </c>
      <c r="L282" s="77">
        <f>L277+L272+L262+L267</f>
        <v>0</v>
      </c>
    </row>
    <row r="283" spans="1:12" s="87" customFormat="1" ht="20.100000000000001" customHeight="1" outlineLevel="1">
      <c r="A283" s="82"/>
      <c r="B283" s="82"/>
      <c r="C283" s="173"/>
      <c r="D283" s="72" t="s">
        <v>94</v>
      </c>
      <c r="E283" s="73"/>
      <c r="F283" s="818"/>
      <c r="G283" s="74"/>
      <c r="H283" s="75"/>
      <c r="I283" s="75"/>
      <c r="J283" s="75"/>
      <c r="K283" s="110" t="s">
        <v>95</v>
      </c>
      <c r="L283" s="77">
        <f>L282/G282</f>
        <v>0</v>
      </c>
    </row>
    <row r="284" spans="1:12" s="87" customFormat="1" ht="17.45" customHeight="1" outlineLevel="1">
      <c r="A284" s="82"/>
      <c r="B284" s="82"/>
      <c r="C284" s="173"/>
      <c r="D284" s="1416"/>
      <c r="E284" s="1417"/>
      <c r="F284" s="1417"/>
      <c r="G284" s="1418"/>
      <c r="H284" s="75"/>
      <c r="I284" s="75"/>
      <c r="J284" s="75"/>
      <c r="K284" s="110" t="s">
        <v>96</v>
      </c>
      <c r="L284" s="111">
        <f>$I$3</f>
        <v>0.2101044698987744</v>
      </c>
    </row>
    <row r="285" spans="1:12" s="87" customFormat="1" ht="20.100000000000001" customHeight="1" outlineLevel="1">
      <c r="A285" s="82"/>
      <c r="B285" s="82"/>
      <c r="C285" s="173"/>
      <c r="D285" s="71"/>
      <c r="E285" s="96"/>
      <c r="F285" s="96"/>
      <c r="G285" s="97"/>
      <c r="H285" s="73"/>
      <c r="I285" s="73"/>
      <c r="J285" s="73"/>
      <c r="K285" s="110" t="s">
        <v>97</v>
      </c>
      <c r="L285" s="77">
        <f>L283*L284+L283</f>
        <v>0</v>
      </c>
    </row>
    <row r="286" spans="1:12" s="99" customFormat="1" ht="9" customHeight="1">
      <c r="C286" s="174"/>
      <c r="D286" s="134"/>
      <c r="E286" s="134"/>
      <c r="F286" s="134"/>
      <c r="G286" s="134"/>
      <c r="H286" s="135"/>
      <c r="I286" s="135"/>
      <c r="J286" s="135"/>
      <c r="K286" s="254"/>
      <c r="L286" s="255"/>
    </row>
    <row r="287" spans="1:12" s="87" customFormat="1" ht="24" customHeight="1">
      <c r="A287" s="82"/>
      <c r="B287" s="82"/>
      <c r="C287" s="132" t="str">
        <f>C291</f>
        <v>SERVIÇO: FORNECIMENTO E REATERRO DE VALA/CAVA COM PÓ-DE-PEDRA</v>
      </c>
      <c r="D287" s="133" t="str">
        <f>I291</f>
        <v>CAC-009</v>
      </c>
      <c r="E287" s="138" t="str">
        <f>L291</f>
        <v>M3</v>
      </c>
      <c r="F287" s="815"/>
      <c r="G287" s="32"/>
      <c r="H287" s="139"/>
      <c r="I287" s="139" t="s">
        <v>162</v>
      </c>
      <c r="J287" s="140">
        <v>0</v>
      </c>
      <c r="K287" s="1423" t="s">
        <v>2233</v>
      </c>
      <c r="L287" s="1424"/>
    </row>
    <row r="288" spans="1:12" s="87" customFormat="1" ht="30" customHeight="1" outlineLevel="1">
      <c r="A288" s="82"/>
      <c r="B288" s="82"/>
      <c r="C288" s="1395" t="s">
        <v>66</v>
      </c>
      <c r="D288" s="1396"/>
      <c r="E288" s="1396"/>
      <c r="F288" s="1396"/>
      <c r="G288" s="1396"/>
      <c r="H288" s="1396"/>
      <c r="I288" s="1396"/>
      <c r="J288" s="1397"/>
      <c r="K288" s="1393"/>
      <c r="L288" s="1394"/>
    </row>
    <row r="289" spans="1:12" s="87" customFormat="1" ht="9" customHeight="1" outlineLevel="1">
      <c r="A289" s="82"/>
      <c r="B289" s="82"/>
      <c r="C289" s="45"/>
      <c r="D289" s="45"/>
      <c r="E289" s="45"/>
      <c r="F289" s="45"/>
      <c r="G289" s="45"/>
      <c r="H289" s="45"/>
      <c r="I289" s="45"/>
      <c r="J289" s="45"/>
      <c r="K289" s="45"/>
      <c r="L289" s="45"/>
    </row>
    <row r="290" spans="1:12" s="87" customFormat="1" ht="30" customHeight="1" outlineLevel="1">
      <c r="A290" s="82"/>
      <c r="B290" s="82"/>
      <c r="C290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290" s="1399"/>
      <c r="E290" s="1399"/>
      <c r="F290" s="1399"/>
      <c r="G290" s="1400"/>
      <c r="H290" s="1401" t="s">
        <v>67</v>
      </c>
      <c r="I290" s="1402"/>
      <c r="J290" s="1403"/>
      <c r="K290" s="1404" t="s">
        <v>2086</v>
      </c>
      <c r="L290" s="1405"/>
    </row>
    <row r="291" spans="1:12" s="87" customFormat="1" ht="34.15" customHeight="1" outlineLevel="1">
      <c r="A291" s="82"/>
      <c r="B291" s="82"/>
      <c r="C291" s="1428" t="s">
        <v>168</v>
      </c>
      <c r="D291" s="1429"/>
      <c r="E291" s="1429"/>
      <c r="F291" s="1429"/>
      <c r="G291" s="1430"/>
      <c r="H291" s="1160" t="s">
        <v>69</v>
      </c>
      <c r="I291" s="1409" t="s">
        <v>147</v>
      </c>
      <c r="J291" s="1410"/>
      <c r="K291" s="1161" t="s">
        <v>70</v>
      </c>
      <c r="L291" s="85" t="s">
        <v>31</v>
      </c>
    </row>
    <row r="292" spans="1:12" s="87" customFormat="1" ht="9" customHeight="1" outlineLevel="1">
      <c r="A292" s="82"/>
      <c r="B292" s="82"/>
      <c r="C292" s="48"/>
      <c r="D292" s="48"/>
      <c r="E292" s="49"/>
      <c r="F292" s="49"/>
      <c r="G292" s="49"/>
      <c r="H292" s="49"/>
      <c r="I292" s="49"/>
      <c r="J292" s="49"/>
      <c r="K292" s="208"/>
      <c r="L292" s="208"/>
    </row>
    <row r="293" spans="1:12" s="87" customFormat="1" ht="15" customHeight="1" outlineLevel="1">
      <c r="A293" s="82"/>
      <c r="B293" s="82"/>
      <c r="C293" s="1411" t="s">
        <v>71</v>
      </c>
      <c r="D293" s="1412"/>
      <c r="E293" s="1412"/>
      <c r="F293" s="1412"/>
      <c r="G293" s="1413"/>
      <c r="H293" s="1163"/>
      <c r="I293" s="1163"/>
      <c r="J293" s="1163"/>
      <c r="K293" s="103" t="s">
        <v>72</v>
      </c>
      <c r="L293" s="104">
        <f>SUM(L295:L297)</f>
        <v>0</v>
      </c>
    </row>
    <row r="294" spans="1:12" s="87" customFormat="1" outlineLevel="1">
      <c r="A294" s="82"/>
      <c r="B294" s="82"/>
      <c r="C294" s="167" t="s">
        <v>73</v>
      </c>
      <c r="D294" s="52" t="s">
        <v>74</v>
      </c>
      <c r="E294" s="52" t="s">
        <v>26</v>
      </c>
      <c r="F294" s="761"/>
      <c r="G294" s="53" t="s">
        <v>25</v>
      </c>
      <c r="H294" s="53" t="s">
        <v>75</v>
      </c>
      <c r="I294" s="53" t="s">
        <v>76</v>
      </c>
      <c r="J294" s="54" t="s">
        <v>77</v>
      </c>
      <c r="K294" s="105" t="s">
        <v>78</v>
      </c>
      <c r="L294" s="106" t="s">
        <v>79</v>
      </c>
    </row>
    <row r="295" spans="1:12" s="87" customFormat="1" outlineLevel="1">
      <c r="A295" s="82"/>
      <c r="B295" s="82"/>
      <c r="C295" s="21" t="s">
        <v>113</v>
      </c>
      <c r="D295" s="22" t="s">
        <v>114</v>
      </c>
      <c r="E295" s="23" t="s">
        <v>31</v>
      </c>
      <c r="F295" s="457"/>
      <c r="G295" s="24">
        <v>1</v>
      </c>
      <c r="H295" s="26"/>
      <c r="I295" s="26"/>
      <c r="J295" s="27">
        <v>0</v>
      </c>
      <c r="K295" s="107"/>
      <c r="L295" s="39">
        <f>G295*J295</f>
        <v>0</v>
      </c>
    </row>
    <row r="296" spans="1:12" outlineLevel="1">
      <c r="A296" s="82"/>
      <c r="B296" s="82"/>
      <c r="C296" s="21" t="s">
        <v>120</v>
      </c>
      <c r="D296" s="22">
        <v>83346</v>
      </c>
      <c r="E296" s="23" t="s">
        <v>31</v>
      </c>
      <c r="F296" s="457"/>
      <c r="G296" s="24">
        <v>1</v>
      </c>
      <c r="H296" s="26"/>
      <c r="I296" s="26"/>
      <c r="J296" s="27">
        <v>0</v>
      </c>
      <c r="K296" s="107"/>
      <c r="L296" s="39">
        <f>G296*J296</f>
        <v>0</v>
      </c>
    </row>
    <row r="297" spans="1:12" outlineLevel="1">
      <c r="A297" s="82"/>
      <c r="B297" s="82"/>
      <c r="C297" s="168"/>
      <c r="D297" s="56"/>
      <c r="E297" s="23"/>
      <c r="F297" s="457"/>
      <c r="G297" s="24"/>
      <c r="H297" s="37"/>
      <c r="I297" s="37"/>
      <c r="J297" s="37"/>
      <c r="K297" s="39"/>
      <c r="L297" s="39">
        <f>G297*J297</f>
        <v>0</v>
      </c>
    </row>
    <row r="298" spans="1:12" ht="9" customHeight="1" outlineLevel="1">
      <c r="A298" s="82"/>
      <c r="B298" s="82"/>
      <c r="C298" s="48"/>
      <c r="D298" s="48"/>
      <c r="E298" s="49"/>
      <c r="F298" s="49"/>
      <c r="G298" s="49"/>
      <c r="H298" s="49"/>
      <c r="I298" s="49"/>
      <c r="J298" s="49"/>
      <c r="K298" s="208"/>
      <c r="L298" s="208"/>
    </row>
    <row r="299" spans="1:12" ht="15" customHeight="1" outlineLevel="1">
      <c r="A299" s="82"/>
      <c r="B299" s="82"/>
      <c r="C299" s="1411" t="s">
        <v>85</v>
      </c>
      <c r="D299" s="1412"/>
      <c r="E299" s="1412"/>
      <c r="F299" s="1412"/>
      <c r="G299" s="1413"/>
      <c r="H299" s="1163"/>
      <c r="I299" s="1163"/>
      <c r="J299" s="1163"/>
      <c r="K299" s="103" t="s">
        <v>86</v>
      </c>
      <c r="L299" s="104">
        <f>SUM(L301:L302)</f>
        <v>0</v>
      </c>
    </row>
    <row r="300" spans="1:12" outlineLevel="1">
      <c r="A300" s="82"/>
      <c r="B300" s="82"/>
      <c r="C300" s="167" t="s">
        <v>73</v>
      </c>
      <c r="D300" s="52" t="s">
        <v>74</v>
      </c>
      <c r="E300" s="52" t="s">
        <v>26</v>
      </c>
      <c r="F300" s="761"/>
      <c r="G300" s="53" t="s">
        <v>25</v>
      </c>
      <c r="H300" s="53" t="s">
        <v>75</v>
      </c>
      <c r="I300" s="53" t="s">
        <v>76</v>
      </c>
      <c r="J300" s="54" t="s">
        <v>77</v>
      </c>
      <c r="K300" s="105" t="s">
        <v>78</v>
      </c>
      <c r="L300" s="106" t="s">
        <v>79</v>
      </c>
    </row>
    <row r="301" spans="1:12" outlineLevel="1">
      <c r="A301" s="82"/>
      <c r="B301" s="82"/>
      <c r="C301" s="36"/>
      <c r="D301" s="22"/>
      <c r="E301" s="23"/>
      <c r="F301" s="457"/>
      <c r="G301" s="26"/>
      <c r="H301" s="26"/>
      <c r="I301" s="26"/>
      <c r="J301" s="27"/>
      <c r="K301" s="39"/>
      <c r="L301" s="39">
        <f>G301*J301</f>
        <v>0</v>
      </c>
    </row>
    <row r="302" spans="1:12" outlineLevel="1">
      <c r="A302" s="82"/>
      <c r="B302" s="82"/>
      <c r="C302" s="57"/>
      <c r="D302" s="57"/>
      <c r="E302" s="23"/>
      <c r="F302" s="457"/>
      <c r="G302" s="58"/>
      <c r="H302" s="24"/>
      <c r="I302" s="24"/>
      <c r="J302" s="27"/>
      <c r="K302" s="39"/>
      <c r="L302" s="39">
        <f>G302*J302</f>
        <v>0</v>
      </c>
    </row>
    <row r="303" spans="1:12" ht="9" customHeight="1" outlineLevel="1">
      <c r="A303" s="82"/>
      <c r="B303" s="82"/>
      <c r="C303" s="59"/>
      <c r="D303" s="59"/>
      <c r="E303" s="60"/>
      <c r="F303" s="60"/>
      <c r="G303" s="61"/>
      <c r="H303" s="62"/>
      <c r="I303" s="62"/>
      <c r="J303" s="63"/>
      <c r="K303" s="108"/>
      <c r="L303" s="64"/>
    </row>
    <row r="304" spans="1:12" ht="15" customHeight="1" outlineLevel="1">
      <c r="A304" s="82"/>
      <c r="B304" s="82"/>
      <c r="C304" s="1411" t="s">
        <v>87</v>
      </c>
      <c r="D304" s="1412"/>
      <c r="E304" s="1412"/>
      <c r="F304" s="1412"/>
      <c r="G304" s="1413"/>
      <c r="H304" s="65"/>
      <c r="I304" s="65"/>
      <c r="J304" s="1163"/>
      <c r="K304" s="103" t="s">
        <v>88</v>
      </c>
      <c r="L304" s="104">
        <f>SUM(L306:L306)</f>
        <v>0</v>
      </c>
    </row>
    <row r="305" spans="1:12" outlineLevel="1">
      <c r="A305" s="82"/>
      <c r="B305" s="82"/>
      <c r="C305" s="167" t="s">
        <v>73</v>
      </c>
      <c r="D305" s="52" t="s">
        <v>74</v>
      </c>
      <c r="E305" s="52" t="s">
        <v>26</v>
      </c>
      <c r="F305" s="761"/>
      <c r="G305" s="53" t="s">
        <v>25</v>
      </c>
      <c r="H305" s="53" t="s">
        <v>75</v>
      </c>
      <c r="I305" s="53" t="s">
        <v>76</v>
      </c>
      <c r="J305" s="54" t="s">
        <v>77</v>
      </c>
      <c r="K305" s="105" t="s">
        <v>78</v>
      </c>
      <c r="L305" s="106" t="s">
        <v>79</v>
      </c>
    </row>
    <row r="306" spans="1:12" outlineLevel="1">
      <c r="A306" s="82"/>
      <c r="B306" s="82"/>
      <c r="C306" s="169"/>
      <c r="D306" s="23"/>
      <c r="E306" s="41"/>
      <c r="F306" s="816"/>
      <c r="G306" s="23"/>
      <c r="H306" s="41"/>
      <c r="I306" s="41"/>
      <c r="J306" s="27"/>
      <c r="K306" s="39"/>
      <c r="L306" s="39">
        <f>G306*J306</f>
        <v>0</v>
      </c>
    </row>
    <row r="307" spans="1:12" ht="9" customHeight="1" outlineLevel="1">
      <c r="A307" s="82"/>
      <c r="B307" s="82"/>
      <c r="C307" s="170"/>
      <c r="D307" s="66"/>
      <c r="E307" s="66"/>
      <c r="F307" s="66"/>
      <c r="G307" s="66"/>
      <c r="H307" s="66"/>
      <c r="I307" s="66"/>
      <c r="J307" s="66"/>
      <c r="K307" s="109"/>
      <c r="L307" s="99"/>
    </row>
    <row r="308" spans="1:12" ht="15" customHeight="1" outlineLevel="1">
      <c r="A308" s="82"/>
      <c r="B308" s="82"/>
      <c r="C308" s="1411" t="s">
        <v>89</v>
      </c>
      <c r="D308" s="1412"/>
      <c r="E308" s="1412"/>
      <c r="F308" s="1412"/>
      <c r="G308" s="1413"/>
      <c r="H308" s="1163"/>
      <c r="I308" s="1163"/>
      <c r="J308" s="1163"/>
      <c r="K308" s="103" t="s">
        <v>90</v>
      </c>
      <c r="L308" s="104">
        <f>SUM(L310:L311)</f>
        <v>0</v>
      </c>
    </row>
    <row r="309" spans="1:12" outlineLevel="1">
      <c r="A309" s="82"/>
      <c r="B309" s="82"/>
      <c r="C309" s="167" t="s">
        <v>73</v>
      </c>
      <c r="D309" s="52" t="s">
        <v>74</v>
      </c>
      <c r="E309" s="52" t="s">
        <v>26</v>
      </c>
      <c r="F309" s="761"/>
      <c r="G309" s="53" t="s">
        <v>25</v>
      </c>
      <c r="H309" s="53" t="s">
        <v>75</v>
      </c>
      <c r="I309" s="53" t="s">
        <v>76</v>
      </c>
      <c r="J309" s="54" t="s">
        <v>77</v>
      </c>
      <c r="K309" s="105" t="s">
        <v>78</v>
      </c>
      <c r="L309" s="106" t="s">
        <v>79</v>
      </c>
    </row>
    <row r="310" spans="1:12" outlineLevel="1">
      <c r="A310" s="82"/>
      <c r="B310" s="82"/>
      <c r="C310" s="57"/>
      <c r="D310" s="22"/>
      <c r="E310" s="23"/>
      <c r="F310" s="457"/>
      <c r="G310" s="26"/>
      <c r="H310" s="37"/>
      <c r="I310" s="37"/>
      <c r="J310" s="27"/>
      <c r="K310" s="39"/>
      <c r="L310" s="39">
        <f>G310*J310</f>
        <v>0</v>
      </c>
    </row>
    <row r="311" spans="1:12" s="87" customFormat="1" outlineLevel="1">
      <c r="A311" s="82"/>
      <c r="B311" s="82"/>
      <c r="C311" s="57"/>
      <c r="D311" s="42"/>
      <c r="E311" s="23"/>
      <c r="F311" s="457"/>
      <c r="G311" s="24"/>
      <c r="H311" s="37"/>
      <c r="I311" s="37"/>
      <c r="J311" s="27"/>
      <c r="K311" s="39"/>
      <c r="L311" s="39">
        <f>G311*J311</f>
        <v>0</v>
      </c>
    </row>
    <row r="312" spans="1:12" s="87" customFormat="1" ht="9" customHeight="1" outlineLevel="1">
      <c r="A312" s="82"/>
      <c r="B312" s="82"/>
      <c r="C312" s="171"/>
      <c r="D312" s="67"/>
      <c r="E312" s="67"/>
      <c r="F312" s="67"/>
      <c r="G312" s="67"/>
      <c r="H312" s="67"/>
      <c r="I312" s="67"/>
      <c r="J312" s="67"/>
      <c r="K312" s="109"/>
      <c r="L312" s="99"/>
    </row>
    <row r="313" spans="1:12" s="87" customFormat="1" ht="20.100000000000001" customHeight="1" outlineLevel="1">
      <c r="A313" s="82"/>
      <c r="B313" s="82"/>
      <c r="C313" s="172" t="s">
        <v>91</v>
      </c>
      <c r="D313" s="1414" t="s">
        <v>92</v>
      </c>
      <c r="E313" s="1415"/>
      <c r="F313" s="817"/>
      <c r="G313" s="68">
        <v>1</v>
      </c>
      <c r="H313" s="1166"/>
      <c r="I313" s="1167"/>
      <c r="J313" s="1167"/>
      <c r="K313" s="103" t="s">
        <v>93</v>
      </c>
      <c r="L313" s="77">
        <f>L308+L304+L293+L299</f>
        <v>0</v>
      </c>
    </row>
    <row r="314" spans="1:12" s="87" customFormat="1" ht="20.100000000000001" customHeight="1" outlineLevel="1">
      <c r="A314" s="82"/>
      <c r="B314" s="82"/>
      <c r="C314" s="173"/>
      <c r="D314" s="72" t="s">
        <v>94</v>
      </c>
      <c r="E314" s="73"/>
      <c r="F314" s="818"/>
      <c r="G314" s="74"/>
      <c r="H314" s="75"/>
      <c r="I314" s="75"/>
      <c r="J314" s="75"/>
      <c r="K314" s="110" t="s">
        <v>95</v>
      </c>
      <c r="L314" s="77">
        <f>L313/G313</f>
        <v>0</v>
      </c>
    </row>
    <row r="315" spans="1:12" s="87" customFormat="1" ht="20.100000000000001" customHeight="1" outlineLevel="1">
      <c r="A315" s="82"/>
      <c r="B315" s="82"/>
      <c r="C315" s="173"/>
      <c r="D315" s="1416"/>
      <c r="E315" s="1417"/>
      <c r="F315" s="1417"/>
      <c r="G315" s="1418"/>
      <c r="H315" s="75"/>
      <c r="I315" s="75"/>
      <c r="J315" s="75"/>
      <c r="K315" s="110" t="s">
        <v>96</v>
      </c>
      <c r="L315" s="111">
        <f>$I$3</f>
        <v>0.2101044698987744</v>
      </c>
    </row>
    <row r="316" spans="1:12" s="87" customFormat="1" ht="20.100000000000001" customHeight="1" outlineLevel="1">
      <c r="A316" s="82"/>
      <c r="B316" s="82"/>
      <c r="C316" s="173"/>
      <c r="D316" s="71"/>
      <c r="E316" s="96"/>
      <c r="F316" s="96"/>
      <c r="G316" s="97"/>
      <c r="H316" s="73"/>
      <c r="I316" s="73"/>
      <c r="J316" s="73"/>
      <c r="K316" s="110" t="s">
        <v>97</v>
      </c>
      <c r="L316" s="77">
        <f>L314*L315+L314</f>
        <v>0</v>
      </c>
    </row>
    <row r="317" spans="1:12" s="99" customFormat="1" ht="9" customHeight="1">
      <c r="C317" s="174"/>
      <c r="D317" s="134"/>
      <c r="E317" s="134"/>
      <c r="F317" s="134"/>
      <c r="G317" s="134"/>
      <c r="H317" s="135"/>
      <c r="I317" s="135"/>
      <c r="J317" s="135"/>
      <c r="K317" s="254"/>
      <c r="L317" s="255"/>
    </row>
    <row r="318" spans="1:12" s="99" customFormat="1" ht="9" customHeight="1">
      <c r="C318" s="174"/>
      <c r="D318" s="134"/>
      <c r="E318" s="134"/>
      <c r="F318" s="134"/>
      <c r="G318" s="134"/>
      <c r="H318" s="135"/>
      <c r="I318" s="135"/>
      <c r="J318" s="135"/>
      <c r="K318" s="254"/>
      <c r="L318" s="255"/>
    </row>
    <row r="319" spans="1:12" ht="24" customHeight="1">
      <c r="A319" s="82"/>
      <c r="B319" s="82"/>
      <c r="C319" s="132" t="str">
        <f>C323</f>
        <v>SERVIÇO: REATERRO DE VALA COM COMPACTACAO MANUAL</v>
      </c>
      <c r="D319" s="133" t="str">
        <f>I323</f>
        <v>CAC-011</v>
      </c>
      <c r="E319" s="138" t="str">
        <f>L323</f>
        <v>M3</v>
      </c>
      <c r="F319" s="815"/>
      <c r="G319" s="32"/>
      <c r="H319" s="139"/>
      <c r="I319" s="139" t="s">
        <v>162</v>
      </c>
      <c r="J319" s="140">
        <v>0</v>
      </c>
      <c r="K319" s="1423" t="s">
        <v>2233</v>
      </c>
      <c r="L319" s="1424"/>
    </row>
    <row r="320" spans="1:12" ht="30" customHeight="1" outlineLevel="1">
      <c r="A320" s="82"/>
      <c r="B320" s="82"/>
      <c r="C320" s="1395" t="s">
        <v>66</v>
      </c>
      <c r="D320" s="1396"/>
      <c r="E320" s="1396"/>
      <c r="F320" s="1396"/>
      <c r="G320" s="1396"/>
      <c r="H320" s="1396"/>
      <c r="I320" s="1396"/>
      <c r="J320" s="1397"/>
      <c r="K320" s="1393"/>
      <c r="L320" s="1394"/>
    </row>
    <row r="321" spans="1:12" ht="9" customHeight="1" outlineLevel="1">
      <c r="A321" s="82"/>
      <c r="B321" s="82"/>
      <c r="C321" s="45"/>
      <c r="D321" s="45"/>
      <c r="E321" s="45"/>
      <c r="F321" s="45"/>
      <c r="G321" s="45"/>
      <c r="H321" s="45"/>
      <c r="I321" s="45"/>
      <c r="J321" s="45"/>
      <c r="K321" s="45"/>
      <c r="L321" s="45"/>
    </row>
    <row r="322" spans="1:12" ht="28.9" customHeight="1" outlineLevel="1">
      <c r="A322" s="82"/>
      <c r="B322" s="82"/>
      <c r="C322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22" s="1399"/>
      <c r="E322" s="1399"/>
      <c r="F322" s="1399"/>
      <c r="G322" s="1400"/>
      <c r="H322" s="1401" t="s">
        <v>67</v>
      </c>
      <c r="I322" s="1402"/>
      <c r="J322" s="1403"/>
      <c r="K322" s="1404" t="s">
        <v>2086</v>
      </c>
      <c r="L322" s="1405"/>
    </row>
    <row r="323" spans="1:12" ht="31.15" customHeight="1" outlineLevel="1">
      <c r="A323" s="82"/>
      <c r="B323" s="82"/>
      <c r="C323" s="1428" t="s">
        <v>169</v>
      </c>
      <c r="D323" s="1429"/>
      <c r="E323" s="1429"/>
      <c r="F323" s="1429"/>
      <c r="G323" s="1430"/>
      <c r="H323" s="1160" t="s">
        <v>69</v>
      </c>
      <c r="I323" s="1409" t="s">
        <v>148</v>
      </c>
      <c r="J323" s="1410"/>
      <c r="K323" s="1161" t="s">
        <v>70</v>
      </c>
      <c r="L323" s="85" t="s">
        <v>31</v>
      </c>
    </row>
    <row r="324" spans="1:12" ht="9" customHeight="1" outlineLevel="1">
      <c r="A324" s="82"/>
      <c r="B324" s="82"/>
      <c r="C324" s="48"/>
      <c r="D324" s="48"/>
      <c r="E324" s="49"/>
      <c r="F324" s="49"/>
      <c r="G324" s="49"/>
      <c r="H324" s="49"/>
      <c r="I324" s="49"/>
      <c r="J324" s="49"/>
      <c r="K324" s="208"/>
      <c r="L324" s="208"/>
    </row>
    <row r="325" spans="1:12" ht="15" customHeight="1" outlineLevel="1">
      <c r="A325" s="82"/>
      <c r="B325" s="82"/>
      <c r="C325" s="1411" t="s">
        <v>71</v>
      </c>
      <c r="D325" s="1412"/>
      <c r="E325" s="1412"/>
      <c r="F325" s="1412"/>
      <c r="G325" s="1413"/>
      <c r="H325" s="1163"/>
      <c r="I325" s="1163"/>
      <c r="J325" s="1163"/>
      <c r="K325" s="103" t="s">
        <v>72</v>
      </c>
      <c r="L325" s="104">
        <f>SUM(L327:L329)</f>
        <v>0</v>
      </c>
    </row>
    <row r="326" spans="1:12" ht="20.100000000000001" customHeight="1" outlineLevel="1">
      <c r="A326" s="82"/>
      <c r="B326" s="82"/>
      <c r="C326" s="167" t="s">
        <v>73</v>
      </c>
      <c r="D326" s="52" t="s">
        <v>74</v>
      </c>
      <c r="E326" s="52" t="s">
        <v>26</v>
      </c>
      <c r="F326" s="761"/>
      <c r="G326" s="53" t="s">
        <v>25</v>
      </c>
      <c r="H326" s="53" t="s">
        <v>75</v>
      </c>
      <c r="I326" s="53" t="s">
        <v>76</v>
      </c>
      <c r="J326" s="54" t="s">
        <v>77</v>
      </c>
      <c r="K326" s="105" t="s">
        <v>78</v>
      </c>
      <c r="L326" s="106" t="s">
        <v>79</v>
      </c>
    </row>
    <row r="327" spans="1:12" s="87" customFormat="1" outlineLevel="1">
      <c r="A327" s="82"/>
      <c r="B327" s="82"/>
      <c r="C327" s="21" t="s">
        <v>115</v>
      </c>
      <c r="D327" s="22" t="s">
        <v>116</v>
      </c>
      <c r="E327" s="23" t="s">
        <v>31</v>
      </c>
      <c r="F327" s="457"/>
      <c r="G327" s="24">
        <v>1</v>
      </c>
      <c r="H327" s="26"/>
      <c r="I327" s="26"/>
      <c r="J327" s="27">
        <v>0</v>
      </c>
      <c r="K327" s="107"/>
      <c r="L327" s="39">
        <f>G327*J327</f>
        <v>0</v>
      </c>
    </row>
    <row r="328" spans="1:12" s="87" customFormat="1" outlineLevel="1">
      <c r="A328" s="82"/>
      <c r="B328" s="82"/>
      <c r="C328" s="21" t="s">
        <v>120</v>
      </c>
      <c r="D328" s="22">
        <v>83346</v>
      </c>
      <c r="E328" s="23" t="s">
        <v>31</v>
      </c>
      <c r="F328" s="457"/>
      <c r="G328" s="24">
        <v>1</v>
      </c>
      <c r="H328" s="26"/>
      <c r="I328" s="26"/>
      <c r="J328" s="27">
        <v>0</v>
      </c>
      <c r="K328" s="107"/>
      <c r="L328" s="39">
        <f>G328*J328</f>
        <v>0</v>
      </c>
    </row>
    <row r="329" spans="1:12" s="87" customFormat="1" outlineLevel="1">
      <c r="A329" s="82"/>
      <c r="B329" s="82"/>
      <c r="C329" s="168"/>
      <c r="D329" s="56"/>
      <c r="E329" s="23"/>
      <c r="F329" s="457"/>
      <c r="G329" s="24"/>
      <c r="H329" s="37"/>
      <c r="I329" s="37"/>
      <c r="J329" s="37"/>
      <c r="K329" s="39"/>
      <c r="L329" s="39">
        <f>G329*J329</f>
        <v>0</v>
      </c>
    </row>
    <row r="330" spans="1:12" s="87" customFormat="1" ht="9" customHeight="1" outlineLevel="1">
      <c r="A330" s="82"/>
      <c r="B330" s="82"/>
      <c r="C330" s="48"/>
      <c r="D330" s="48"/>
      <c r="E330" s="49"/>
      <c r="F330" s="49"/>
      <c r="G330" s="49"/>
      <c r="H330" s="49"/>
      <c r="I330" s="49"/>
      <c r="J330" s="49"/>
      <c r="K330" s="208"/>
      <c r="L330" s="208"/>
    </row>
    <row r="331" spans="1:12" s="87" customFormat="1" ht="15" customHeight="1" outlineLevel="1">
      <c r="A331" s="82"/>
      <c r="B331" s="82"/>
      <c r="C331" s="1411" t="s">
        <v>85</v>
      </c>
      <c r="D331" s="1412"/>
      <c r="E331" s="1412"/>
      <c r="F331" s="1412"/>
      <c r="G331" s="1413"/>
      <c r="H331" s="1163"/>
      <c r="I331" s="1163"/>
      <c r="J331" s="1163"/>
      <c r="K331" s="103" t="s">
        <v>86</v>
      </c>
      <c r="L331" s="104">
        <f>SUM(L333:L334)</f>
        <v>0</v>
      </c>
    </row>
    <row r="332" spans="1:12" s="87" customFormat="1" ht="20.100000000000001" customHeight="1" outlineLevel="1">
      <c r="A332" s="82"/>
      <c r="B332" s="82"/>
      <c r="C332" s="167" t="s">
        <v>73</v>
      </c>
      <c r="D332" s="52" t="s">
        <v>74</v>
      </c>
      <c r="E332" s="52" t="s">
        <v>26</v>
      </c>
      <c r="F332" s="761"/>
      <c r="G332" s="53" t="s">
        <v>25</v>
      </c>
      <c r="H332" s="53" t="s">
        <v>75</v>
      </c>
      <c r="I332" s="53" t="s">
        <v>76</v>
      </c>
      <c r="J332" s="54" t="s">
        <v>77</v>
      </c>
      <c r="K332" s="105" t="s">
        <v>78</v>
      </c>
      <c r="L332" s="106" t="s">
        <v>79</v>
      </c>
    </row>
    <row r="333" spans="1:12" s="87" customFormat="1" outlineLevel="1">
      <c r="A333" s="82"/>
      <c r="B333" s="82"/>
      <c r="C333" s="36"/>
      <c r="D333" s="22"/>
      <c r="E333" s="23"/>
      <c r="F333" s="457"/>
      <c r="G333" s="26"/>
      <c r="H333" s="26"/>
      <c r="I333" s="26"/>
      <c r="J333" s="27"/>
      <c r="K333" s="39"/>
      <c r="L333" s="39">
        <f>G333*J333</f>
        <v>0</v>
      </c>
    </row>
    <row r="334" spans="1:12" s="87" customFormat="1" outlineLevel="1">
      <c r="A334" s="82"/>
      <c r="B334" s="82"/>
      <c r="C334" s="57"/>
      <c r="D334" s="57"/>
      <c r="E334" s="23"/>
      <c r="F334" s="457"/>
      <c r="G334" s="58"/>
      <c r="H334" s="24"/>
      <c r="I334" s="24"/>
      <c r="J334" s="27"/>
      <c r="K334" s="39"/>
      <c r="L334" s="39">
        <f>G334*J334</f>
        <v>0</v>
      </c>
    </row>
    <row r="335" spans="1:12" s="87" customFormat="1" ht="9" customHeight="1" outlineLevel="1">
      <c r="A335" s="82"/>
      <c r="B335" s="82"/>
      <c r="C335" s="59"/>
      <c r="D335" s="59"/>
      <c r="E335" s="60"/>
      <c r="F335" s="60"/>
      <c r="G335" s="61"/>
      <c r="H335" s="62"/>
      <c r="I335" s="62"/>
      <c r="J335" s="63"/>
      <c r="K335" s="108"/>
      <c r="L335" s="64"/>
    </row>
    <row r="336" spans="1:12" s="87" customFormat="1" ht="15" customHeight="1" outlineLevel="1">
      <c r="A336" s="82"/>
      <c r="B336" s="82"/>
      <c r="C336" s="1411" t="s">
        <v>87</v>
      </c>
      <c r="D336" s="1412"/>
      <c r="E336" s="1412"/>
      <c r="F336" s="1412"/>
      <c r="G336" s="1413"/>
      <c r="H336" s="65"/>
      <c r="I336" s="65"/>
      <c r="J336" s="1163"/>
      <c r="K336" s="103" t="s">
        <v>88</v>
      </c>
      <c r="L336" s="104">
        <f>SUM(L338:L338)</f>
        <v>0</v>
      </c>
    </row>
    <row r="337" spans="1:12" s="87" customFormat="1" ht="20.100000000000001" customHeight="1" outlineLevel="1">
      <c r="A337" s="82"/>
      <c r="B337" s="82"/>
      <c r="C337" s="167" t="s">
        <v>73</v>
      </c>
      <c r="D337" s="52" t="s">
        <v>74</v>
      </c>
      <c r="E337" s="52" t="s">
        <v>26</v>
      </c>
      <c r="F337" s="761"/>
      <c r="G337" s="53" t="s">
        <v>25</v>
      </c>
      <c r="H337" s="53" t="s">
        <v>75</v>
      </c>
      <c r="I337" s="53" t="s">
        <v>76</v>
      </c>
      <c r="J337" s="54" t="s">
        <v>77</v>
      </c>
      <c r="K337" s="105" t="s">
        <v>78</v>
      </c>
      <c r="L337" s="106" t="s">
        <v>79</v>
      </c>
    </row>
    <row r="338" spans="1:12" s="87" customFormat="1" outlineLevel="1">
      <c r="A338" s="82"/>
      <c r="B338" s="82"/>
      <c r="C338" s="21"/>
      <c r="D338" s="23"/>
      <c r="E338" s="23"/>
      <c r="F338" s="457"/>
      <c r="G338" s="40"/>
      <c r="H338" s="41"/>
      <c r="I338" s="41"/>
      <c r="J338" s="27">
        <v>0</v>
      </c>
      <c r="K338" s="39"/>
      <c r="L338" s="39">
        <f>G338*J338</f>
        <v>0</v>
      </c>
    </row>
    <row r="339" spans="1:12" s="87" customFormat="1" ht="9" customHeight="1" outlineLevel="1">
      <c r="A339" s="82"/>
      <c r="B339" s="82"/>
      <c r="C339" s="170"/>
      <c r="D339" s="66"/>
      <c r="E339" s="66"/>
      <c r="F339" s="66"/>
      <c r="G339" s="66"/>
      <c r="H339" s="66"/>
      <c r="I339" s="66"/>
      <c r="J339" s="66"/>
      <c r="K339" s="109"/>
      <c r="L339" s="99"/>
    </row>
    <row r="340" spans="1:12" s="87" customFormat="1" ht="15" customHeight="1" outlineLevel="1">
      <c r="A340" s="82"/>
      <c r="B340" s="82"/>
      <c r="C340" s="1411" t="s">
        <v>89</v>
      </c>
      <c r="D340" s="1412"/>
      <c r="E340" s="1412"/>
      <c r="F340" s="1412"/>
      <c r="G340" s="1413"/>
      <c r="H340" s="1163"/>
      <c r="I340" s="1163"/>
      <c r="J340" s="1163"/>
      <c r="K340" s="103" t="s">
        <v>90</v>
      </c>
      <c r="L340" s="104">
        <f>SUM(L342:L343)</f>
        <v>0</v>
      </c>
    </row>
    <row r="341" spans="1:12" s="87" customFormat="1" ht="20.100000000000001" customHeight="1" outlineLevel="1">
      <c r="A341" s="82"/>
      <c r="B341" s="82"/>
      <c r="C341" s="167" t="s">
        <v>73</v>
      </c>
      <c r="D341" s="52" t="s">
        <v>74</v>
      </c>
      <c r="E341" s="52" t="s">
        <v>26</v>
      </c>
      <c r="F341" s="761"/>
      <c r="G341" s="53" t="s">
        <v>25</v>
      </c>
      <c r="H341" s="53" t="s">
        <v>75</v>
      </c>
      <c r="I341" s="53" t="s">
        <v>76</v>
      </c>
      <c r="J341" s="54" t="s">
        <v>77</v>
      </c>
      <c r="K341" s="105" t="s">
        <v>78</v>
      </c>
      <c r="L341" s="106" t="s">
        <v>79</v>
      </c>
    </row>
    <row r="342" spans="1:12" outlineLevel="1">
      <c r="A342" s="82"/>
      <c r="B342" s="82"/>
      <c r="C342" s="57"/>
      <c r="D342" s="22"/>
      <c r="E342" s="23"/>
      <c r="F342" s="457"/>
      <c r="G342" s="26"/>
      <c r="H342" s="37"/>
      <c r="I342" s="37"/>
      <c r="J342" s="27">
        <v>0</v>
      </c>
      <c r="K342" s="39"/>
      <c r="L342" s="39">
        <f>G342*J342</f>
        <v>0</v>
      </c>
    </row>
    <row r="343" spans="1:12" outlineLevel="1">
      <c r="A343" s="82"/>
      <c r="B343" s="82"/>
      <c r="C343" s="57"/>
      <c r="D343" s="42"/>
      <c r="E343" s="23"/>
      <c r="F343" s="457"/>
      <c r="G343" s="24"/>
      <c r="H343" s="37"/>
      <c r="I343" s="37"/>
      <c r="J343" s="27"/>
      <c r="K343" s="39"/>
      <c r="L343" s="39">
        <f>G343*J343</f>
        <v>0</v>
      </c>
    </row>
    <row r="344" spans="1:12" ht="9" customHeight="1" outlineLevel="1">
      <c r="A344" s="82"/>
      <c r="B344" s="82"/>
      <c r="C344" s="171"/>
      <c r="D344" s="67"/>
      <c r="E344" s="67"/>
      <c r="F344" s="67"/>
      <c r="G344" s="67"/>
      <c r="H344" s="67"/>
      <c r="I344" s="67"/>
      <c r="J344" s="67"/>
      <c r="K344" s="109"/>
      <c r="L344" s="99"/>
    </row>
    <row r="345" spans="1:12" ht="20.100000000000001" customHeight="1" outlineLevel="1">
      <c r="A345" s="82"/>
      <c r="B345" s="82"/>
      <c r="C345" s="172" t="s">
        <v>91</v>
      </c>
      <c r="D345" s="1414" t="s">
        <v>92</v>
      </c>
      <c r="E345" s="1415"/>
      <c r="F345" s="817"/>
      <c r="G345" s="68">
        <v>1</v>
      </c>
      <c r="H345" s="1166"/>
      <c r="I345" s="1167"/>
      <c r="J345" s="1167"/>
      <c r="K345" s="103" t="s">
        <v>93</v>
      </c>
      <c r="L345" s="77">
        <f>L340+L336+L325+L331</f>
        <v>0</v>
      </c>
    </row>
    <row r="346" spans="1:12" ht="20.100000000000001" customHeight="1" outlineLevel="1">
      <c r="A346" s="82"/>
      <c r="B346" s="82"/>
      <c r="C346" s="173"/>
      <c r="D346" s="72" t="s">
        <v>94</v>
      </c>
      <c r="E346" s="73"/>
      <c r="F346" s="818"/>
      <c r="G346" s="74"/>
      <c r="H346" s="75"/>
      <c r="I346" s="75"/>
      <c r="J346" s="75"/>
      <c r="K346" s="110" t="s">
        <v>95</v>
      </c>
      <c r="L346" s="77">
        <f>L345/G345</f>
        <v>0</v>
      </c>
    </row>
    <row r="347" spans="1:12" ht="20.100000000000001" customHeight="1" outlineLevel="1">
      <c r="A347" s="82"/>
      <c r="B347" s="82"/>
      <c r="C347" s="173"/>
      <c r="D347" s="1416"/>
      <c r="E347" s="1417"/>
      <c r="F347" s="1417"/>
      <c r="G347" s="1418"/>
      <c r="H347" s="75"/>
      <c r="I347" s="75"/>
      <c r="J347" s="75"/>
      <c r="K347" s="110" t="s">
        <v>96</v>
      </c>
      <c r="L347" s="111">
        <f>$I$3</f>
        <v>0.2101044698987744</v>
      </c>
    </row>
    <row r="348" spans="1:12" ht="20.100000000000001" customHeight="1" outlineLevel="1">
      <c r="A348" s="82"/>
      <c r="B348" s="82"/>
      <c r="C348" s="173"/>
      <c r="D348" s="71"/>
      <c r="E348" s="96"/>
      <c r="F348" s="96"/>
      <c r="G348" s="97"/>
      <c r="H348" s="73"/>
      <c r="I348" s="73"/>
      <c r="J348" s="73"/>
      <c r="K348" s="110" t="s">
        <v>97</v>
      </c>
      <c r="L348" s="77">
        <f>L346*L347+L346</f>
        <v>0</v>
      </c>
    </row>
    <row r="349" spans="1:12" s="99" customFormat="1" ht="9" customHeight="1">
      <c r="C349" s="174"/>
      <c r="D349" s="134"/>
      <c r="E349" s="134"/>
      <c r="F349" s="134"/>
      <c r="G349" s="134"/>
      <c r="H349" s="135"/>
      <c r="I349" s="135"/>
      <c r="J349" s="135"/>
      <c r="K349" s="254"/>
      <c r="L349" s="255"/>
    </row>
    <row r="350" spans="1:12" ht="50.25" customHeight="1">
      <c r="A350" s="82"/>
      <c r="B350" s="82"/>
      <c r="C350" s="888" t="str">
        <f>C354</f>
        <v>SERVIÇO: REATERRO COM COMPACTACAO MECANIZADA</v>
      </c>
      <c r="D350" s="133" t="str">
        <f>I354</f>
        <v>CAC-012</v>
      </c>
      <c r="E350" s="138" t="str">
        <f>L354</f>
        <v>M3</v>
      </c>
      <c r="F350" s="815" t="s">
        <v>2175</v>
      </c>
      <c r="G350" s="140">
        <f>L377</f>
        <v>19.297455679999999</v>
      </c>
      <c r="H350" s="139"/>
      <c r="I350" s="139" t="s">
        <v>162</v>
      </c>
      <c r="J350" s="140">
        <v>23.351937376041491</v>
      </c>
      <c r="K350" s="1423" t="s">
        <v>2233</v>
      </c>
      <c r="L350" s="1424"/>
    </row>
    <row r="351" spans="1:12" ht="30" customHeight="1" outlineLevel="1">
      <c r="A351" s="82"/>
      <c r="B351" s="82"/>
      <c r="C351" s="1395" t="s">
        <v>66</v>
      </c>
      <c r="D351" s="1396"/>
      <c r="E351" s="1396"/>
      <c r="F351" s="1396"/>
      <c r="G351" s="1396"/>
      <c r="H351" s="1396"/>
      <c r="I351" s="1396"/>
      <c r="J351" s="1397"/>
      <c r="K351" s="1393"/>
      <c r="L351" s="1394"/>
    </row>
    <row r="352" spans="1:12" ht="9" customHeight="1" outlineLevel="1">
      <c r="A352" s="82"/>
      <c r="B352" s="82"/>
      <c r="C352" s="45"/>
      <c r="D352" s="45"/>
      <c r="E352" s="45"/>
      <c r="F352" s="45"/>
      <c r="G352" s="45"/>
      <c r="H352" s="45"/>
      <c r="I352" s="45"/>
      <c r="J352" s="45"/>
      <c r="K352" s="45"/>
      <c r="L352" s="45"/>
    </row>
    <row r="353" spans="1:12" ht="30" customHeight="1" outlineLevel="1">
      <c r="A353" s="82"/>
      <c r="B353" s="82"/>
      <c r="C353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53" s="1399"/>
      <c r="E353" s="1399"/>
      <c r="F353" s="1399"/>
      <c r="G353" s="1400"/>
      <c r="H353" s="1401" t="s">
        <v>67</v>
      </c>
      <c r="I353" s="1402"/>
      <c r="J353" s="1403"/>
      <c r="K353" s="1404" t="s">
        <v>2086</v>
      </c>
      <c r="L353" s="1405"/>
    </row>
    <row r="354" spans="1:12" ht="39.950000000000003" customHeight="1" outlineLevel="1">
      <c r="A354" s="82"/>
      <c r="B354" s="82"/>
      <c r="C354" s="1428" t="s">
        <v>170</v>
      </c>
      <c r="D354" s="1429"/>
      <c r="E354" s="1429"/>
      <c r="F354" s="1429"/>
      <c r="G354" s="1430"/>
      <c r="H354" s="1160" t="s">
        <v>69</v>
      </c>
      <c r="I354" s="1409" t="s">
        <v>149</v>
      </c>
      <c r="J354" s="1410"/>
      <c r="K354" s="1161" t="s">
        <v>70</v>
      </c>
      <c r="L354" s="85" t="s">
        <v>31</v>
      </c>
    </row>
    <row r="355" spans="1:12" ht="9" customHeight="1" outlineLevel="1">
      <c r="A355" s="82"/>
      <c r="B355" s="82"/>
      <c r="C355" s="48"/>
      <c r="D355" s="48"/>
      <c r="E355" s="49"/>
      <c r="F355" s="49"/>
      <c r="G355" s="49"/>
      <c r="H355" s="49"/>
      <c r="I355" s="49"/>
      <c r="J355" s="49"/>
      <c r="K355" s="208"/>
      <c r="L355" s="208"/>
    </row>
    <row r="356" spans="1:12" ht="15" customHeight="1" outlineLevel="1">
      <c r="A356" s="82"/>
      <c r="B356" s="82"/>
      <c r="C356" s="1411" t="s">
        <v>71</v>
      </c>
      <c r="D356" s="1412"/>
      <c r="E356" s="1412"/>
      <c r="F356" s="1412"/>
      <c r="G356" s="1413"/>
      <c r="H356" s="1163"/>
      <c r="I356" s="1163"/>
      <c r="J356" s="1163"/>
      <c r="K356" s="103" t="s">
        <v>72</v>
      </c>
      <c r="L356" s="104">
        <f>SUM(L358:L359)</f>
        <v>0</v>
      </c>
    </row>
    <row r="357" spans="1:12" outlineLevel="1">
      <c r="A357" s="82"/>
      <c r="B357" s="82"/>
      <c r="C357" s="167" t="s">
        <v>73</v>
      </c>
      <c r="D357" s="52" t="s">
        <v>74</v>
      </c>
      <c r="E357" s="52" t="s">
        <v>26</v>
      </c>
      <c r="F357" s="761"/>
      <c r="G357" s="53" t="s">
        <v>25</v>
      </c>
      <c r="H357" s="53" t="s">
        <v>75</v>
      </c>
      <c r="I357" s="53" t="s">
        <v>76</v>
      </c>
      <c r="J357" s="54" t="s">
        <v>77</v>
      </c>
      <c r="K357" s="105" t="s">
        <v>78</v>
      </c>
      <c r="L357" s="106" t="s">
        <v>79</v>
      </c>
    </row>
    <row r="358" spans="1:12" outlineLevel="1">
      <c r="A358" s="82"/>
      <c r="B358" s="82"/>
      <c r="C358" s="21"/>
      <c r="D358" s="22"/>
      <c r="E358" s="23"/>
      <c r="F358" s="457"/>
      <c r="G358" s="24"/>
      <c r="H358" s="26"/>
      <c r="I358" s="26"/>
      <c r="J358" s="27"/>
      <c r="K358" s="107"/>
      <c r="L358" s="39">
        <f>G358*J358</f>
        <v>0</v>
      </c>
    </row>
    <row r="359" spans="1:12" outlineLevel="1">
      <c r="A359" s="82"/>
      <c r="B359" s="82"/>
      <c r="C359" s="168"/>
      <c r="D359" s="56"/>
      <c r="E359" s="23"/>
      <c r="F359" s="457"/>
      <c r="G359" s="24"/>
      <c r="H359" s="37"/>
      <c r="I359" s="37"/>
      <c r="J359" s="37"/>
      <c r="K359" s="39"/>
      <c r="L359" s="39">
        <f>G359*J359</f>
        <v>0</v>
      </c>
    </row>
    <row r="360" spans="1:12" ht="9" customHeight="1" outlineLevel="1">
      <c r="A360" s="82"/>
      <c r="B360" s="82"/>
      <c r="C360" s="48"/>
      <c r="D360" s="48"/>
      <c r="E360" s="49"/>
      <c r="F360" s="49"/>
      <c r="G360" s="49"/>
      <c r="H360" s="49"/>
      <c r="I360" s="49"/>
      <c r="J360" s="49"/>
      <c r="K360" s="208"/>
      <c r="L360" s="208"/>
    </row>
    <row r="361" spans="1:12" ht="15" customHeight="1" outlineLevel="1">
      <c r="A361" s="82"/>
      <c r="B361" s="82"/>
      <c r="C361" s="1411" t="s">
        <v>85</v>
      </c>
      <c r="D361" s="1412"/>
      <c r="E361" s="1412"/>
      <c r="F361" s="1412"/>
      <c r="G361" s="1413"/>
      <c r="H361" s="1163"/>
      <c r="I361" s="1163"/>
      <c r="J361" s="1163"/>
      <c r="K361" s="103" t="s">
        <v>86</v>
      </c>
      <c r="L361" s="104">
        <f>SUM(L363:L364)</f>
        <v>10.52297568</v>
      </c>
    </row>
    <row r="362" spans="1:12" outlineLevel="1">
      <c r="A362" s="82"/>
      <c r="B362" s="82"/>
      <c r="C362" s="167" t="s">
        <v>73</v>
      </c>
      <c r="D362" s="52" t="s">
        <v>74</v>
      </c>
      <c r="E362" s="52" t="s">
        <v>26</v>
      </c>
      <c r="F362" s="761"/>
      <c r="G362" s="53" t="s">
        <v>25</v>
      </c>
      <c r="H362" s="53" t="s">
        <v>75</v>
      </c>
      <c r="I362" s="53" t="s">
        <v>76</v>
      </c>
      <c r="J362" s="54" t="s">
        <v>77</v>
      </c>
      <c r="K362" s="105" t="s">
        <v>78</v>
      </c>
      <c r="L362" s="106" t="s">
        <v>79</v>
      </c>
    </row>
    <row r="363" spans="1:12" ht="42" customHeight="1" outlineLevel="1">
      <c r="A363" s="82"/>
      <c r="B363" s="82"/>
      <c r="C363" s="30" t="s">
        <v>2104</v>
      </c>
      <c r="D363" s="22">
        <v>91533</v>
      </c>
      <c r="E363" s="23" t="s">
        <v>62</v>
      </c>
      <c r="F363" s="457"/>
      <c r="G363" s="26">
        <v>0.27400000000000002</v>
      </c>
      <c r="H363" s="26"/>
      <c r="I363" s="26"/>
      <c r="J363" s="27">
        <v>22.259519999999998</v>
      </c>
      <c r="K363" s="39"/>
      <c r="L363" s="39">
        <f>G363*J363</f>
        <v>6.0991084799999999</v>
      </c>
    </row>
    <row r="364" spans="1:12" ht="42" customHeight="1" outlineLevel="1">
      <c r="A364" s="82"/>
      <c r="B364" s="82"/>
      <c r="C364" s="30" t="s">
        <v>2105</v>
      </c>
      <c r="D364" s="22">
        <v>91534</v>
      </c>
      <c r="E364" s="23" t="s">
        <v>100</v>
      </c>
      <c r="F364" s="457"/>
      <c r="G364" s="26">
        <v>0.254</v>
      </c>
      <c r="H364" s="24"/>
      <c r="I364" s="24"/>
      <c r="J364" s="27"/>
      <c r="K364" s="27">
        <v>17.416799999999999</v>
      </c>
      <c r="L364" s="39">
        <f>G364*K364</f>
        <v>4.4238672000000001</v>
      </c>
    </row>
    <row r="365" spans="1:12" ht="9" customHeight="1" outlineLevel="1">
      <c r="A365" s="82"/>
      <c r="B365" s="82"/>
      <c r="C365" s="59"/>
      <c r="D365" s="59"/>
      <c r="E365" s="60"/>
      <c r="F365" s="60"/>
      <c r="G365" s="61"/>
      <c r="H365" s="62"/>
      <c r="I365" s="62"/>
      <c r="J365" s="63"/>
      <c r="K365" s="108"/>
      <c r="L365" s="64"/>
    </row>
    <row r="366" spans="1:12" ht="15" customHeight="1" outlineLevel="1">
      <c r="A366" s="82"/>
      <c r="B366" s="82"/>
      <c r="C366" s="1411" t="s">
        <v>87</v>
      </c>
      <c r="D366" s="1412"/>
      <c r="E366" s="1412"/>
      <c r="F366" s="1412"/>
      <c r="G366" s="1413"/>
      <c r="H366" s="65"/>
      <c r="I366" s="65"/>
      <c r="J366" s="1163"/>
      <c r="K366" s="103" t="s">
        <v>88</v>
      </c>
      <c r="L366" s="104">
        <f>SUM(L368:L369)</f>
        <v>0</v>
      </c>
    </row>
    <row r="367" spans="1:12" outlineLevel="1">
      <c r="A367" s="82"/>
      <c r="B367" s="82"/>
      <c r="C367" s="167" t="s">
        <v>73</v>
      </c>
      <c r="D367" s="52" t="s">
        <v>74</v>
      </c>
      <c r="E367" s="52" t="s">
        <v>26</v>
      </c>
      <c r="F367" s="761"/>
      <c r="G367" s="53" t="s">
        <v>25</v>
      </c>
      <c r="H367" s="53" t="s">
        <v>75</v>
      </c>
      <c r="I367" s="53" t="s">
        <v>76</v>
      </c>
      <c r="J367" s="54" t="s">
        <v>77</v>
      </c>
      <c r="K367" s="105" t="s">
        <v>78</v>
      </c>
      <c r="L367" s="106" t="s">
        <v>79</v>
      </c>
    </row>
    <row r="368" spans="1:12" outlineLevel="1">
      <c r="A368" s="82"/>
      <c r="B368" s="82"/>
      <c r="C368" s="21"/>
      <c r="D368" s="23"/>
      <c r="E368" s="23"/>
      <c r="F368" s="457"/>
      <c r="G368" s="40"/>
      <c r="H368" s="41"/>
      <c r="I368" s="41"/>
      <c r="J368" s="27"/>
      <c r="K368" s="39"/>
      <c r="L368" s="39">
        <f>G368*J368</f>
        <v>0</v>
      </c>
    </row>
    <row r="369" spans="1:12" outlineLevel="1">
      <c r="A369" s="82"/>
      <c r="B369" s="82"/>
      <c r="C369" s="57"/>
      <c r="D369" s="57"/>
      <c r="E369" s="23"/>
      <c r="F369" s="457"/>
      <c r="G369" s="24"/>
      <c r="H369" s="41"/>
      <c r="I369" s="41"/>
      <c r="J369" s="27"/>
      <c r="K369" s="39"/>
      <c r="L369" s="39">
        <f>G369*J369</f>
        <v>0</v>
      </c>
    </row>
    <row r="370" spans="1:12" ht="9" customHeight="1" outlineLevel="1">
      <c r="A370" s="82"/>
      <c r="B370" s="82"/>
      <c r="C370" s="170"/>
      <c r="D370" s="66"/>
      <c r="E370" s="66"/>
      <c r="F370" s="66"/>
      <c r="G370" s="66"/>
      <c r="H370" s="66"/>
      <c r="I370" s="66"/>
      <c r="J370" s="66"/>
      <c r="K370" s="109"/>
      <c r="L370" s="99"/>
    </row>
    <row r="371" spans="1:12" ht="15" customHeight="1" outlineLevel="1">
      <c r="A371" s="82"/>
      <c r="B371" s="82"/>
      <c r="C371" s="1411" t="s">
        <v>89</v>
      </c>
      <c r="D371" s="1412"/>
      <c r="E371" s="1412"/>
      <c r="F371" s="1412"/>
      <c r="G371" s="1413"/>
      <c r="H371" s="1163"/>
      <c r="I371" s="1163"/>
      <c r="J371" s="1163"/>
      <c r="K371" s="103" t="s">
        <v>90</v>
      </c>
      <c r="L371" s="104">
        <f>SUM(L373:L374)</f>
        <v>8.7744800000000005</v>
      </c>
    </row>
    <row r="372" spans="1:12" outlineLevel="1">
      <c r="A372" s="82"/>
      <c r="B372" s="82"/>
      <c r="C372" s="167" t="s">
        <v>73</v>
      </c>
      <c r="D372" s="52" t="s">
        <v>74</v>
      </c>
      <c r="E372" s="52" t="s">
        <v>26</v>
      </c>
      <c r="F372" s="761"/>
      <c r="G372" s="53" t="s">
        <v>25</v>
      </c>
      <c r="H372" s="53" t="s">
        <v>75</v>
      </c>
      <c r="I372" s="53" t="s">
        <v>76</v>
      </c>
      <c r="J372" s="54" t="s">
        <v>77</v>
      </c>
      <c r="K372" s="105" t="s">
        <v>78</v>
      </c>
      <c r="L372" s="106" t="s">
        <v>79</v>
      </c>
    </row>
    <row r="373" spans="1:12" outlineLevel="1">
      <c r="A373" s="82"/>
      <c r="B373" s="82"/>
      <c r="C373" s="21" t="s">
        <v>84</v>
      </c>
      <c r="D373" s="22">
        <v>88316</v>
      </c>
      <c r="E373" s="23" t="s">
        <v>60</v>
      </c>
      <c r="F373" s="457"/>
      <c r="G373" s="637">
        <v>0.65</v>
      </c>
      <c r="H373" s="37"/>
      <c r="I373" s="37"/>
      <c r="J373" s="27">
        <v>13.4992</v>
      </c>
      <c r="K373" s="39"/>
      <c r="L373" s="39">
        <f>G373*J373</f>
        <v>8.7744800000000005</v>
      </c>
    </row>
    <row r="374" spans="1:12" outlineLevel="1">
      <c r="A374" s="82"/>
      <c r="B374" s="82"/>
      <c r="C374" s="57"/>
      <c r="D374" s="22"/>
      <c r="E374" s="23"/>
      <c r="F374" s="457"/>
      <c r="G374" s="26"/>
      <c r="H374" s="37"/>
      <c r="I374" s="37"/>
      <c r="J374" s="27"/>
      <c r="K374" s="39"/>
      <c r="L374" s="39">
        <f>G374*J374</f>
        <v>0</v>
      </c>
    </row>
    <row r="375" spans="1:12" ht="9" customHeight="1" outlineLevel="1">
      <c r="A375" s="82"/>
      <c r="B375" s="82"/>
      <c r="C375" s="171"/>
      <c r="D375" s="67"/>
      <c r="E375" s="67"/>
      <c r="F375" s="67"/>
      <c r="G375" s="67"/>
      <c r="H375" s="67"/>
      <c r="I375" s="67"/>
      <c r="J375" s="67"/>
      <c r="K375" s="109"/>
      <c r="L375" s="99"/>
    </row>
    <row r="376" spans="1:12" ht="20.100000000000001" customHeight="1" outlineLevel="1">
      <c r="A376" s="82"/>
      <c r="B376" s="82"/>
      <c r="C376" s="172" t="s">
        <v>91</v>
      </c>
      <c r="D376" s="1414" t="s">
        <v>92</v>
      </c>
      <c r="E376" s="1415"/>
      <c r="F376" s="817"/>
      <c r="G376" s="68">
        <v>1</v>
      </c>
      <c r="H376" s="1166"/>
      <c r="I376" s="1167"/>
      <c r="J376" s="1167"/>
      <c r="K376" s="103" t="s">
        <v>93</v>
      </c>
      <c r="L376" s="77">
        <f>L371+L366+L356+L361</f>
        <v>19.297455679999999</v>
      </c>
    </row>
    <row r="377" spans="1:12" ht="20.100000000000001" customHeight="1" outlineLevel="1">
      <c r="A377" s="82"/>
      <c r="B377" s="82"/>
      <c r="C377" s="173"/>
      <c r="D377" s="72" t="s">
        <v>94</v>
      </c>
      <c r="E377" s="73"/>
      <c r="F377" s="818"/>
      <c r="G377" s="74"/>
      <c r="H377" s="75"/>
      <c r="I377" s="75"/>
      <c r="J377" s="75"/>
      <c r="K377" s="110" t="s">
        <v>95</v>
      </c>
      <c r="L377" s="77">
        <f>L376/G376</f>
        <v>19.297455679999999</v>
      </c>
    </row>
    <row r="378" spans="1:12" ht="20.100000000000001" customHeight="1" outlineLevel="1">
      <c r="A378" s="82"/>
      <c r="B378" s="82"/>
      <c r="C378" s="173"/>
      <c r="D378" s="1416"/>
      <c r="E378" s="1417"/>
      <c r="F378" s="1417"/>
      <c r="G378" s="1418"/>
      <c r="H378" s="75"/>
      <c r="I378" s="75"/>
      <c r="J378" s="75"/>
      <c r="K378" s="110" t="s">
        <v>96</v>
      </c>
      <c r="L378" s="111">
        <f>$I$3</f>
        <v>0.2101044698987744</v>
      </c>
    </row>
    <row r="379" spans="1:12" ht="20.100000000000001" customHeight="1" outlineLevel="1">
      <c r="A379" s="82"/>
      <c r="B379" s="82"/>
      <c r="C379" s="173"/>
      <c r="D379" s="71"/>
      <c r="E379" s="96"/>
      <c r="F379" s="96"/>
      <c r="G379" s="97"/>
      <c r="H379" s="73"/>
      <c r="I379" s="73"/>
      <c r="J379" s="73"/>
      <c r="K379" s="110" t="s">
        <v>97</v>
      </c>
      <c r="L379" s="77">
        <f>L377*L378+L377</f>
        <v>23.351937376041491</v>
      </c>
    </row>
    <row r="380" spans="1:12" s="99" customFormat="1" ht="9" customHeight="1">
      <c r="C380" s="174"/>
      <c r="D380" s="134"/>
      <c r="E380" s="134"/>
      <c r="F380" s="134"/>
      <c r="G380" s="134"/>
      <c r="H380" s="135"/>
      <c r="I380" s="135"/>
      <c r="J380" s="135"/>
      <c r="K380" s="254"/>
      <c r="L380" s="255"/>
    </row>
    <row r="381" spans="1:12" ht="24" customHeight="1">
      <c r="A381" s="82"/>
      <c r="B381" s="82"/>
      <c r="C381" s="132" t="str">
        <f>C385</f>
        <v>SERVIÇO: ESCAVACAO MECANICA, A CEU ABERTO, EM MATERIAL DE 1A CATEGORIA, COM ESCAVADEIRA HIDRAULICA, CAPACIDADE DE 0,78 M3</v>
      </c>
      <c r="D381" s="133" t="str">
        <f>I385</f>
        <v>CAC-013</v>
      </c>
      <c r="E381" s="138" t="str">
        <f>L385</f>
        <v>M3</v>
      </c>
      <c r="F381" s="815"/>
      <c r="G381" s="32"/>
      <c r="H381" s="139"/>
      <c r="I381" s="139" t="s">
        <v>162</v>
      </c>
      <c r="J381" s="140">
        <v>0</v>
      </c>
      <c r="K381" s="1423" t="s">
        <v>2233</v>
      </c>
      <c r="L381" s="1424"/>
    </row>
    <row r="382" spans="1:12" ht="30" customHeight="1" outlineLevel="1">
      <c r="A382" s="129"/>
      <c r="B382" s="82"/>
      <c r="C382" s="1395" t="s">
        <v>66</v>
      </c>
      <c r="D382" s="1396"/>
      <c r="E382" s="1396"/>
      <c r="F382" s="1396"/>
      <c r="G382" s="1396"/>
      <c r="H382" s="1396"/>
      <c r="I382" s="1396"/>
      <c r="J382" s="1397"/>
      <c r="K382" s="1393"/>
      <c r="L382" s="1394"/>
    </row>
    <row r="383" spans="1:12" ht="9" customHeight="1" outlineLevel="1">
      <c r="A383" s="129"/>
      <c r="B383" s="82"/>
      <c r="C383" s="45"/>
      <c r="D383" s="45"/>
      <c r="E383" s="45"/>
      <c r="F383" s="45"/>
      <c r="G383" s="45"/>
      <c r="H383" s="45"/>
      <c r="I383" s="45"/>
      <c r="J383" s="45"/>
      <c r="K383" s="45"/>
      <c r="L383" s="45"/>
    </row>
    <row r="384" spans="1:12" ht="31.9" customHeight="1" outlineLevel="1">
      <c r="A384" s="129"/>
      <c r="B384" s="82"/>
      <c r="C384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84" s="1399"/>
      <c r="E384" s="1399"/>
      <c r="F384" s="1399"/>
      <c r="G384" s="1400"/>
      <c r="H384" s="1401" t="s">
        <v>67</v>
      </c>
      <c r="I384" s="1402"/>
      <c r="J384" s="1403"/>
      <c r="K384" s="1404" t="s">
        <v>2086</v>
      </c>
      <c r="L384" s="1405"/>
    </row>
    <row r="385" spans="1:12" ht="39.950000000000003" customHeight="1" outlineLevel="1">
      <c r="A385" s="129"/>
      <c r="B385" s="82"/>
      <c r="C385" s="1428" t="s">
        <v>171</v>
      </c>
      <c r="D385" s="1429"/>
      <c r="E385" s="1429"/>
      <c r="F385" s="1429"/>
      <c r="G385" s="1430"/>
      <c r="H385" s="1160" t="s">
        <v>69</v>
      </c>
      <c r="I385" s="1409" t="s">
        <v>150</v>
      </c>
      <c r="J385" s="1410"/>
      <c r="K385" s="1161" t="s">
        <v>70</v>
      </c>
      <c r="L385" s="85" t="s">
        <v>31</v>
      </c>
    </row>
    <row r="386" spans="1:12" ht="9" customHeight="1" outlineLevel="1">
      <c r="A386" s="129"/>
      <c r="B386" s="82"/>
      <c r="C386" s="48"/>
      <c r="D386" s="48"/>
      <c r="E386" s="49"/>
      <c r="F386" s="49"/>
      <c r="G386" s="49"/>
      <c r="H386" s="49"/>
      <c r="I386" s="49"/>
      <c r="J386" s="49"/>
      <c r="K386" s="208"/>
      <c r="L386" s="208"/>
    </row>
    <row r="387" spans="1:12" ht="15" customHeight="1" outlineLevel="1">
      <c r="A387" s="129"/>
      <c r="B387" s="82"/>
      <c r="C387" s="1411" t="s">
        <v>71</v>
      </c>
      <c r="D387" s="1412"/>
      <c r="E387" s="1412"/>
      <c r="F387" s="1412"/>
      <c r="G387" s="1413"/>
      <c r="H387" s="1163"/>
      <c r="I387" s="1163"/>
      <c r="J387" s="1163"/>
      <c r="K387" s="103" t="s">
        <v>72</v>
      </c>
      <c r="L387" s="104">
        <f>SUM(L389:L390)</f>
        <v>0</v>
      </c>
    </row>
    <row r="388" spans="1:12" outlineLevel="1">
      <c r="A388" s="129"/>
      <c r="B388" s="82"/>
      <c r="C388" s="167" t="s">
        <v>73</v>
      </c>
      <c r="D388" s="52" t="s">
        <v>74</v>
      </c>
      <c r="E388" s="52" t="s">
        <v>26</v>
      </c>
      <c r="F388" s="761"/>
      <c r="G388" s="53" t="s">
        <v>25</v>
      </c>
      <c r="H388" s="53" t="s">
        <v>75</v>
      </c>
      <c r="I388" s="53" t="s">
        <v>76</v>
      </c>
      <c r="J388" s="54" t="s">
        <v>77</v>
      </c>
      <c r="K388" s="105" t="s">
        <v>78</v>
      </c>
      <c r="L388" s="106" t="s">
        <v>79</v>
      </c>
    </row>
    <row r="389" spans="1:12" ht="25.5" outlineLevel="1">
      <c r="A389" s="129"/>
      <c r="B389" s="82"/>
      <c r="C389" s="21" t="s">
        <v>110</v>
      </c>
      <c r="D389" s="22">
        <v>83338</v>
      </c>
      <c r="E389" s="23" t="s">
        <v>31</v>
      </c>
      <c r="F389" s="457"/>
      <c r="G389" s="24">
        <v>1</v>
      </c>
      <c r="H389" s="26"/>
      <c r="I389" s="26"/>
      <c r="J389" s="27">
        <v>0</v>
      </c>
      <c r="K389" s="107"/>
      <c r="L389" s="39">
        <f>G389*J389</f>
        <v>0</v>
      </c>
    </row>
    <row r="390" spans="1:12" outlineLevel="1">
      <c r="A390" s="129"/>
      <c r="B390" s="82"/>
      <c r="C390" s="168"/>
      <c r="D390" s="56"/>
      <c r="E390" s="23"/>
      <c r="F390" s="457"/>
      <c r="G390" s="24"/>
      <c r="H390" s="37"/>
      <c r="I390" s="37"/>
      <c r="J390" s="37"/>
      <c r="K390" s="39"/>
      <c r="L390" s="39">
        <f>G390*J390</f>
        <v>0</v>
      </c>
    </row>
    <row r="391" spans="1:12" ht="9" customHeight="1" outlineLevel="1">
      <c r="A391" s="129"/>
      <c r="B391" s="82"/>
      <c r="C391" s="48"/>
      <c r="D391" s="48"/>
      <c r="E391" s="49"/>
      <c r="F391" s="49"/>
      <c r="G391" s="49"/>
      <c r="H391" s="49"/>
      <c r="I391" s="49"/>
      <c r="J391" s="49"/>
      <c r="K391" s="208"/>
      <c r="L391" s="208"/>
    </row>
    <row r="392" spans="1:12" ht="15" customHeight="1" outlineLevel="1">
      <c r="A392" s="129"/>
      <c r="B392" s="82"/>
      <c r="C392" s="1411" t="s">
        <v>85</v>
      </c>
      <c r="D392" s="1412"/>
      <c r="E392" s="1412"/>
      <c r="F392" s="1412"/>
      <c r="G392" s="1413"/>
      <c r="H392" s="1163"/>
      <c r="I392" s="1163"/>
      <c r="J392" s="1163"/>
      <c r="K392" s="103" t="s">
        <v>86</v>
      </c>
      <c r="L392" s="104">
        <f>SUM(L394:L395)</f>
        <v>0</v>
      </c>
    </row>
    <row r="393" spans="1:12" outlineLevel="1">
      <c r="A393" s="129"/>
      <c r="B393" s="82"/>
      <c r="C393" s="167" t="s">
        <v>73</v>
      </c>
      <c r="D393" s="52" t="s">
        <v>74</v>
      </c>
      <c r="E393" s="52" t="s">
        <v>26</v>
      </c>
      <c r="F393" s="761"/>
      <c r="G393" s="53" t="s">
        <v>25</v>
      </c>
      <c r="H393" s="53" t="s">
        <v>75</v>
      </c>
      <c r="I393" s="53" t="s">
        <v>76</v>
      </c>
      <c r="J393" s="54" t="s">
        <v>77</v>
      </c>
      <c r="K393" s="105" t="s">
        <v>78</v>
      </c>
      <c r="L393" s="106" t="s">
        <v>79</v>
      </c>
    </row>
    <row r="394" spans="1:12" outlineLevel="1">
      <c r="A394" s="129"/>
      <c r="B394" s="82"/>
      <c r="C394" s="21"/>
      <c r="D394" s="22"/>
      <c r="E394" s="23"/>
      <c r="F394" s="457"/>
      <c r="G394" s="26"/>
      <c r="H394" s="26"/>
      <c r="I394" s="26"/>
      <c r="J394" s="27"/>
      <c r="K394" s="39"/>
      <c r="L394" s="39">
        <f>G394*J394</f>
        <v>0</v>
      </c>
    </row>
    <row r="395" spans="1:12" outlineLevel="1">
      <c r="A395" s="129"/>
      <c r="B395" s="82"/>
      <c r="C395" s="57"/>
      <c r="D395" s="57"/>
      <c r="E395" s="23"/>
      <c r="F395" s="457"/>
      <c r="G395" s="58"/>
      <c r="H395" s="24"/>
      <c r="I395" s="24"/>
      <c r="J395" s="27"/>
      <c r="K395" s="39"/>
      <c r="L395" s="39">
        <f>G395*J395</f>
        <v>0</v>
      </c>
    </row>
    <row r="396" spans="1:12" ht="9" customHeight="1" outlineLevel="1">
      <c r="A396" s="129"/>
      <c r="B396" s="82"/>
      <c r="C396" s="59"/>
      <c r="D396" s="59"/>
      <c r="E396" s="60"/>
      <c r="F396" s="60"/>
      <c r="G396" s="61"/>
      <c r="H396" s="62"/>
      <c r="I396" s="62"/>
      <c r="J396" s="63"/>
      <c r="K396" s="108"/>
      <c r="L396" s="64"/>
    </row>
    <row r="397" spans="1:12" ht="15" customHeight="1" outlineLevel="1">
      <c r="A397" s="129"/>
      <c r="B397" s="82"/>
      <c r="C397" s="1411" t="s">
        <v>87</v>
      </c>
      <c r="D397" s="1412"/>
      <c r="E397" s="1412"/>
      <c r="F397" s="1412"/>
      <c r="G397" s="1413"/>
      <c r="H397" s="65"/>
      <c r="I397" s="65"/>
      <c r="J397" s="1163"/>
      <c r="K397" s="103" t="s">
        <v>88</v>
      </c>
      <c r="L397" s="104">
        <f>SUM(L399:L400)</f>
        <v>0</v>
      </c>
    </row>
    <row r="398" spans="1:12" outlineLevel="1">
      <c r="A398" s="129"/>
      <c r="B398" s="82"/>
      <c r="C398" s="167" t="s">
        <v>73</v>
      </c>
      <c r="D398" s="52" t="s">
        <v>74</v>
      </c>
      <c r="E398" s="52" t="s">
        <v>26</v>
      </c>
      <c r="F398" s="761"/>
      <c r="G398" s="53" t="s">
        <v>25</v>
      </c>
      <c r="H398" s="53" t="s">
        <v>75</v>
      </c>
      <c r="I398" s="53" t="s">
        <v>76</v>
      </c>
      <c r="J398" s="54" t="s">
        <v>77</v>
      </c>
      <c r="K398" s="105" t="s">
        <v>78</v>
      </c>
      <c r="L398" s="106" t="s">
        <v>79</v>
      </c>
    </row>
    <row r="399" spans="1:12" outlineLevel="1">
      <c r="A399" s="129"/>
      <c r="B399" s="82"/>
      <c r="C399" s="21"/>
      <c r="D399" s="22"/>
      <c r="E399" s="23"/>
      <c r="F399" s="457"/>
      <c r="G399" s="40"/>
      <c r="H399" s="41"/>
      <c r="I399" s="41"/>
      <c r="J399" s="27"/>
      <c r="K399" s="39"/>
      <c r="L399" s="39">
        <f>G399*J399</f>
        <v>0</v>
      </c>
    </row>
    <row r="400" spans="1:12" outlineLevel="1">
      <c r="A400" s="129"/>
      <c r="B400" s="82"/>
      <c r="C400" s="57"/>
      <c r="D400" s="57"/>
      <c r="E400" s="23"/>
      <c r="F400" s="457"/>
      <c r="G400" s="24"/>
      <c r="H400" s="41"/>
      <c r="I400" s="41"/>
      <c r="J400" s="27"/>
      <c r="K400" s="39"/>
      <c r="L400" s="39">
        <f>G400*J400</f>
        <v>0</v>
      </c>
    </row>
    <row r="401" spans="1:12" ht="9" customHeight="1" outlineLevel="1">
      <c r="A401" s="129"/>
      <c r="B401" s="82"/>
      <c r="C401" s="170"/>
      <c r="D401" s="66"/>
      <c r="E401" s="66"/>
      <c r="F401" s="66"/>
      <c r="G401" s="66"/>
      <c r="H401" s="66"/>
      <c r="I401" s="66"/>
      <c r="J401" s="66"/>
      <c r="K401" s="109"/>
      <c r="L401" s="99"/>
    </row>
    <row r="402" spans="1:12" ht="15" customHeight="1" outlineLevel="1">
      <c r="A402" s="129"/>
      <c r="B402" s="82"/>
      <c r="C402" s="1411" t="s">
        <v>89</v>
      </c>
      <c r="D402" s="1412"/>
      <c r="E402" s="1412"/>
      <c r="F402" s="1412"/>
      <c r="G402" s="1413"/>
      <c r="H402" s="1163"/>
      <c r="I402" s="1163"/>
      <c r="J402" s="1163"/>
      <c r="K402" s="103" t="s">
        <v>90</v>
      </c>
      <c r="L402" s="104">
        <f>SUM(L404:L405)</f>
        <v>0</v>
      </c>
    </row>
    <row r="403" spans="1:12" outlineLevel="1">
      <c r="A403" s="129"/>
      <c r="B403" s="82"/>
      <c r="C403" s="167" t="s">
        <v>73</v>
      </c>
      <c r="D403" s="52" t="s">
        <v>74</v>
      </c>
      <c r="E403" s="52" t="s">
        <v>26</v>
      </c>
      <c r="F403" s="761"/>
      <c r="G403" s="53" t="s">
        <v>25</v>
      </c>
      <c r="H403" s="53" t="s">
        <v>75</v>
      </c>
      <c r="I403" s="53" t="s">
        <v>76</v>
      </c>
      <c r="J403" s="54" t="s">
        <v>77</v>
      </c>
      <c r="K403" s="105" t="s">
        <v>78</v>
      </c>
      <c r="L403" s="106" t="s">
        <v>79</v>
      </c>
    </row>
    <row r="404" spans="1:12" outlineLevel="1">
      <c r="A404" s="129"/>
      <c r="B404" s="82"/>
      <c r="C404" s="21"/>
      <c r="D404" s="22"/>
      <c r="E404" s="23"/>
      <c r="F404" s="457"/>
      <c r="G404" s="26"/>
      <c r="H404" s="37"/>
      <c r="I404" s="37"/>
      <c r="J404" s="27"/>
      <c r="K404" s="39"/>
      <c r="L404" s="39">
        <f>G404*J404</f>
        <v>0</v>
      </c>
    </row>
    <row r="405" spans="1:12" s="87" customFormat="1" outlineLevel="1">
      <c r="A405" s="129"/>
      <c r="B405" s="82"/>
      <c r="C405" s="57"/>
      <c r="D405" s="42"/>
      <c r="E405" s="23"/>
      <c r="F405" s="457"/>
      <c r="G405" s="24"/>
      <c r="H405" s="37"/>
      <c r="I405" s="37"/>
      <c r="J405" s="27"/>
      <c r="K405" s="39"/>
      <c r="L405" s="39">
        <f>G405*J405</f>
        <v>0</v>
      </c>
    </row>
    <row r="406" spans="1:12" s="87" customFormat="1" ht="9" customHeight="1" outlineLevel="1">
      <c r="A406" s="129"/>
      <c r="B406" s="82"/>
      <c r="C406" s="171"/>
      <c r="D406" s="67"/>
      <c r="E406" s="67"/>
      <c r="F406" s="67"/>
      <c r="G406" s="67"/>
      <c r="H406" s="67"/>
      <c r="I406" s="67"/>
      <c r="J406" s="67"/>
      <c r="K406" s="109"/>
      <c r="L406" s="99"/>
    </row>
    <row r="407" spans="1:12" s="87" customFormat="1" ht="20.100000000000001" customHeight="1" outlineLevel="1">
      <c r="A407" s="129"/>
      <c r="B407" s="82"/>
      <c r="C407" s="172" t="s">
        <v>91</v>
      </c>
      <c r="D407" s="1414" t="s">
        <v>92</v>
      </c>
      <c r="E407" s="1415"/>
      <c r="F407" s="817"/>
      <c r="G407" s="68">
        <v>1</v>
      </c>
      <c r="H407" s="1166"/>
      <c r="I407" s="1167"/>
      <c r="J407" s="1167"/>
      <c r="K407" s="103" t="s">
        <v>93</v>
      </c>
      <c r="L407" s="77">
        <f>L402+L397+L387+L392</f>
        <v>0</v>
      </c>
    </row>
    <row r="408" spans="1:12" s="87" customFormat="1" ht="20.100000000000001" customHeight="1" outlineLevel="1">
      <c r="A408" s="129"/>
      <c r="B408" s="82"/>
      <c r="C408" s="173"/>
      <c r="D408" s="72" t="s">
        <v>94</v>
      </c>
      <c r="E408" s="73"/>
      <c r="F408" s="818"/>
      <c r="G408" s="74"/>
      <c r="H408" s="75"/>
      <c r="I408" s="75"/>
      <c r="J408" s="75"/>
      <c r="K408" s="110" t="s">
        <v>95</v>
      </c>
      <c r="L408" s="77">
        <f>L407/G407</f>
        <v>0</v>
      </c>
    </row>
    <row r="409" spans="1:12" s="87" customFormat="1" ht="20.100000000000001" customHeight="1" outlineLevel="1">
      <c r="A409" s="129"/>
      <c r="B409" s="82"/>
      <c r="C409" s="173"/>
      <c r="D409" s="1416"/>
      <c r="E409" s="1417"/>
      <c r="F409" s="1417"/>
      <c r="G409" s="1418"/>
      <c r="H409" s="75"/>
      <c r="I409" s="75"/>
      <c r="J409" s="75"/>
      <c r="K409" s="110" t="s">
        <v>96</v>
      </c>
      <c r="L409" s="111">
        <f>$I$3</f>
        <v>0.2101044698987744</v>
      </c>
    </row>
    <row r="410" spans="1:12" s="87" customFormat="1" ht="20.100000000000001" customHeight="1" outlineLevel="1">
      <c r="A410" s="129"/>
      <c r="B410" s="82"/>
      <c r="C410" s="173"/>
      <c r="D410" s="71"/>
      <c r="E410" s="96"/>
      <c r="F410" s="96"/>
      <c r="G410" s="97"/>
      <c r="H410" s="73"/>
      <c r="I410" s="73"/>
      <c r="J410" s="73"/>
      <c r="K410" s="110" t="s">
        <v>97</v>
      </c>
      <c r="L410" s="77">
        <f>L408*L409+L408</f>
        <v>0</v>
      </c>
    </row>
    <row r="411" spans="1:12" s="99" customFormat="1" ht="9" customHeight="1">
      <c r="C411" s="174"/>
      <c r="D411" s="134"/>
      <c r="E411" s="134"/>
      <c r="F411" s="134"/>
      <c r="G411" s="134"/>
      <c r="H411" s="135"/>
      <c r="I411" s="135"/>
      <c r="J411" s="135"/>
      <c r="K411" s="254"/>
      <c r="L411" s="255"/>
    </row>
    <row r="412" spans="1:12" s="87" customFormat="1" ht="50.25" customHeight="1">
      <c r="A412" s="82"/>
      <c r="B412" s="82"/>
      <c r="C412" s="888" t="str">
        <f>C416</f>
        <v>SERVIÇO: ESCAVACAO MECANICA, A CEU ABERTO, EM MATERIAL DE 1A CATEGORIA, COM RETROESCAVADEIRA</v>
      </c>
      <c r="D412" s="133" t="str">
        <f>I416</f>
        <v>CAC-014</v>
      </c>
      <c r="E412" s="138" t="str">
        <f>L416</f>
        <v>M3</v>
      </c>
      <c r="F412" s="815" t="s">
        <v>2175</v>
      </c>
      <c r="G412" s="140">
        <f>L439</f>
        <v>1.758811712</v>
      </c>
      <c r="H412" s="139"/>
      <c r="I412" s="139" t="s">
        <v>162</v>
      </c>
      <c r="J412" s="140">
        <v>2.1283459144015158</v>
      </c>
      <c r="K412" s="1423" t="s">
        <v>2233</v>
      </c>
      <c r="L412" s="1424"/>
    </row>
    <row r="413" spans="1:12" s="87" customFormat="1" ht="30" customHeight="1" outlineLevel="1">
      <c r="A413" s="129"/>
      <c r="B413" s="82"/>
      <c r="C413" s="1395" t="s">
        <v>66</v>
      </c>
      <c r="D413" s="1396"/>
      <c r="E413" s="1396"/>
      <c r="F413" s="1396"/>
      <c r="G413" s="1396"/>
      <c r="H413" s="1396"/>
      <c r="I413" s="1396"/>
      <c r="J413" s="1397"/>
      <c r="K413" s="1393"/>
      <c r="L413" s="1394"/>
    </row>
    <row r="414" spans="1:12" s="87" customFormat="1" ht="9" customHeight="1" outlineLevel="1">
      <c r="A414" s="129"/>
      <c r="B414" s="82"/>
      <c r="C414" s="45"/>
      <c r="D414" s="45"/>
      <c r="E414" s="45"/>
      <c r="F414" s="45"/>
      <c r="G414" s="45"/>
      <c r="H414" s="45"/>
      <c r="I414" s="45"/>
      <c r="J414" s="45"/>
      <c r="K414" s="45"/>
      <c r="L414" s="45"/>
    </row>
    <row r="415" spans="1:12" s="87" customFormat="1" ht="34.15" customHeight="1" outlineLevel="1">
      <c r="A415" s="129"/>
      <c r="B415" s="82"/>
      <c r="C415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15" s="1399"/>
      <c r="E415" s="1399"/>
      <c r="F415" s="1399"/>
      <c r="G415" s="1400"/>
      <c r="H415" s="1401" t="s">
        <v>67</v>
      </c>
      <c r="I415" s="1402"/>
      <c r="J415" s="1403"/>
      <c r="K415" s="1404" t="s">
        <v>2086</v>
      </c>
      <c r="L415" s="1405"/>
    </row>
    <row r="416" spans="1:12" s="87" customFormat="1" ht="37.15" customHeight="1" outlineLevel="1">
      <c r="A416" s="129"/>
      <c r="B416" s="82"/>
      <c r="C416" s="1406" t="s">
        <v>172</v>
      </c>
      <c r="D416" s="1407"/>
      <c r="E416" s="1407"/>
      <c r="F416" s="1407"/>
      <c r="G416" s="1408"/>
      <c r="H416" s="1160" t="s">
        <v>69</v>
      </c>
      <c r="I416" s="1409" t="s">
        <v>101</v>
      </c>
      <c r="J416" s="1410"/>
      <c r="K416" s="1161" t="s">
        <v>70</v>
      </c>
      <c r="L416" s="85" t="s">
        <v>31</v>
      </c>
    </row>
    <row r="417" spans="1:12" s="87" customFormat="1" ht="9" customHeight="1" outlineLevel="1">
      <c r="A417" s="129"/>
      <c r="B417" s="82"/>
      <c r="C417" s="48"/>
      <c r="D417" s="48"/>
      <c r="E417" s="49"/>
      <c r="F417" s="49"/>
      <c r="G417" s="49"/>
      <c r="H417" s="49"/>
      <c r="I417" s="49"/>
      <c r="J417" s="49"/>
      <c r="K417" s="208"/>
      <c r="L417" s="208"/>
    </row>
    <row r="418" spans="1:12" s="87" customFormat="1" ht="15" customHeight="1" outlineLevel="1">
      <c r="A418" s="129"/>
      <c r="B418" s="82"/>
      <c r="C418" s="1411" t="s">
        <v>71</v>
      </c>
      <c r="D418" s="1412"/>
      <c r="E418" s="1412"/>
      <c r="F418" s="1412"/>
      <c r="G418" s="1413"/>
      <c r="H418" s="1163"/>
      <c r="I418" s="1163"/>
      <c r="J418" s="1163"/>
      <c r="K418" s="103" t="s">
        <v>72</v>
      </c>
      <c r="L418" s="104">
        <f>SUM(L420:L421)</f>
        <v>1.1599872</v>
      </c>
    </row>
    <row r="419" spans="1:12" s="87" customFormat="1" outlineLevel="1">
      <c r="A419" s="129"/>
      <c r="B419" s="82"/>
      <c r="C419" s="167" t="s">
        <v>73</v>
      </c>
      <c r="D419" s="52" t="s">
        <v>74</v>
      </c>
      <c r="E419" s="52" t="s">
        <v>26</v>
      </c>
      <c r="F419" s="761"/>
      <c r="G419" s="53" t="s">
        <v>25</v>
      </c>
      <c r="H419" s="53" t="s">
        <v>75</v>
      </c>
      <c r="I419" s="53" t="s">
        <v>76</v>
      </c>
      <c r="J419" s="54" t="s">
        <v>77</v>
      </c>
      <c r="K419" s="105" t="s">
        <v>78</v>
      </c>
      <c r="L419" s="106" t="s">
        <v>79</v>
      </c>
    </row>
    <row r="420" spans="1:12" s="87" customFormat="1" ht="54" customHeight="1" outlineLevel="1">
      <c r="A420" s="129"/>
      <c r="B420" s="82"/>
      <c r="C420" s="35" t="s">
        <v>2081</v>
      </c>
      <c r="D420" s="22">
        <v>5680</v>
      </c>
      <c r="E420" s="23" t="s">
        <v>62</v>
      </c>
      <c r="F420" s="457"/>
      <c r="G420" s="767">
        <v>1.34E-2</v>
      </c>
      <c r="H420" s="26"/>
      <c r="I420" s="26"/>
      <c r="J420" s="27">
        <v>73.008960000000002</v>
      </c>
      <c r="K420" s="107"/>
      <c r="L420" s="39">
        <f>G420*J420</f>
        <v>0.97832006400000004</v>
      </c>
    </row>
    <row r="421" spans="1:12" ht="51" outlineLevel="1">
      <c r="A421" s="129"/>
      <c r="B421" s="82"/>
      <c r="C421" s="35" t="s">
        <v>2081</v>
      </c>
      <c r="D421" s="22">
        <v>5681</v>
      </c>
      <c r="E421" s="23" t="s">
        <v>100</v>
      </c>
      <c r="F421" s="457"/>
      <c r="G421" s="767">
        <v>5.7999999999999996E-3</v>
      </c>
      <c r="H421" s="37"/>
      <c r="I421" s="37"/>
      <c r="J421" s="37"/>
      <c r="K421" s="27">
        <v>31.321919999999999</v>
      </c>
      <c r="L421" s="39">
        <f>G421*K421</f>
        <v>0.18166713599999998</v>
      </c>
    </row>
    <row r="422" spans="1:12" ht="9" customHeight="1" outlineLevel="1">
      <c r="A422" s="129"/>
      <c r="B422" s="82"/>
      <c r="C422" s="48"/>
      <c r="D422" s="48"/>
      <c r="E422" s="49"/>
      <c r="F422" s="49"/>
      <c r="G422" s="49"/>
      <c r="H422" s="49"/>
      <c r="I422" s="49"/>
      <c r="J422" s="49"/>
      <c r="K422" s="208"/>
      <c r="L422" s="208"/>
    </row>
    <row r="423" spans="1:12" ht="15" customHeight="1" outlineLevel="1">
      <c r="A423" s="129"/>
      <c r="B423" s="82"/>
      <c r="C423" s="1411" t="s">
        <v>85</v>
      </c>
      <c r="D423" s="1412"/>
      <c r="E423" s="1412"/>
      <c r="F423" s="1412"/>
      <c r="G423" s="1413"/>
      <c r="H423" s="1163"/>
      <c r="I423" s="1163"/>
      <c r="J423" s="1163"/>
      <c r="K423" s="103" t="s">
        <v>86</v>
      </c>
      <c r="L423" s="104">
        <f>SUM(L425:L426)</f>
        <v>0</v>
      </c>
    </row>
    <row r="424" spans="1:12" outlineLevel="1">
      <c r="A424" s="129"/>
      <c r="B424" s="82"/>
      <c r="C424" s="167" t="s">
        <v>73</v>
      </c>
      <c r="D424" s="52" t="s">
        <v>74</v>
      </c>
      <c r="E424" s="52" t="s">
        <v>26</v>
      </c>
      <c r="F424" s="761"/>
      <c r="G424" s="53" t="s">
        <v>25</v>
      </c>
      <c r="H424" s="53" t="s">
        <v>75</v>
      </c>
      <c r="I424" s="53" t="s">
        <v>76</v>
      </c>
      <c r="J424" s="54" t="s">
        <v>77</v>
      </c>
      <c r="K424" s="105" t="s">
        <v>78</v>
      </c>
      <c r="L424" s="106" t="s">
        <v>79</v>
      </c>
    </row>
    <row r="425" spans="1:12" outlineLevel="1">
      <c r="A425" s="129"/>
      <c r="B425" s="82"/>
      <c r="C425" s="21"/>
      <c r="D425" s="22"/>
      <c r="E425" s="23"/>
      <c r="F425" s="457"/>
      <c r="G425" s="26"/>
      <c r="H425" s="26"/>
      <c r="I425" s="26"/>
      <c r="J425" s="27"/>
      <c r="K425" s="39"/>
      <c r="L425" s="39">
        <f>G425*J425</f>
        <v>0</v>
      </c>
    </row>
    <row r="426" spans="1:12" outlineLevel="1">
      <c r="A426" s="129"/>
      <c r="B426" s="82"/>
      <c r="C426" s="57"/>
      <c r="D426" s="57"/>
      <c r="E426" s="23"/>
      <c r="F426" s="457"/>
      <c r="G426" s="58"/>
      <c r="H426" s="24"/>
      <c r="I426" s="24"/>
      <c r="J426" s="27"/>
      <c r="K426" s="39"/>
      <c r="L426" s="39">
        <f>G426*J426</f>
        <v>0</v>
      </c>
    </row>
    <row r="427" spans="1:12" ht="9" customHeight="1" outlineLevel="1">
      <c r="A427" s="129"/>
      <c r="B427" s="82"/>
      <c r="C427" s="59"/>
      <c r="D427" s="59"/>
      <c r="E427" s="60"/>
      <c r="F427" s="60"/>
      <c r="G427" s="61"/>
      <c r="H427" s="62"/>
      <c r="I427" s="62"/>
      <c r="J427" s="63"/>
      <c r="K427" s="108"/>
      <c r="L427" s="64"/>
    </row>
    <row r="428" spans="1:12" ht="15" customHeight="1" outlineLevel="1">
      <c r="A428" s="129"/>
      <c r="B428" s="82"/>
      <c r="C428" s="1411" t="s">
        <v>87</v>
      </c>
      <c r="D428" s="1412"/>
      <c r="E428" s="1412"/>
      <c r="F428" s="1412"/>
      <c r="G428" s="1413"/>
      <c r="H428" s="65"/>
      <c r="I428" s="65"/>
      <c r="J428" s="1163"/>
      <c r="K428" s="103" t="s">
        <v>88</v>
      </c>
      <c r="L428" s="104">
        <f>SUM(L430:L431)</f>
        <v>0</v>
      </c>
    </row>
    <row r="429" spans="1:12" outlineLevel="1">
      <c r="A429" s="129"/>
      <c r="B429" s="82"/>
      <c r="C429" s="167" t="s">
        <v>73</v>
      </c>
      <c r="D429" s="52" t="s">
        <v>74</v>
      </c>
      <c r="E429" s="52" t="s">
        <v>26</v>
      </c>
      <c r="F429" s="761"/>
      <c r="G429" s="53" t="s">
        <v>25</v>
      </c>
      <c r="H429" s="53" t="s">
        <v>75</v>
      </c>
      <c r="I429" s="53" t="s">
        <v>76</v>
      </c>
      <c r="J429" s="54" t="s">
        <v>77</v>
      </c>
      <c r="K429" s="105" t="s">
        <v>78</v>
      </c>
      <c r="L429" s="106" t="s">
        <v>79</v>
      </c>
    </row>
    <row r="430" spans="1:12" outlineLevel="1">
      <c r="A430" s="129"/>
      <c r="B430" s="82"/>
      <c r="C430" s="21"/>
      <c r="D430" s="22"/>
      <c r="E430" s="23"/>
      <c r="F430" s="457"/>
      <c r="G430" s="40"/>
      <c r="H430" s="41"/>
      <c r="I430" s="41"/>
      <c r="J430" s="27"/>
      <c r="K430" s="39"/>
      <c r="L430" s="39">
        <f>G430*J430</f>
        <v>0</v>
      </c>
    </row>
    <row r="431" spans="1:12" outlineLevel="1">
      <c r="A431" s="129"/>
      <c r="B431" s="82"/>
      <c r="C431" s="57"/>
      <c r="D431" s="57"/>
      <c r="E431" s="23"/>
      <c r="F431" s="457"/>
      <c r="G431" s="24"/>
      <c r="H431" s="41"/>
      <c r="I431" s="41"/>
      <c r="J431" s="27"/>
      <c r="K431" s="39"/>
      <c r="L431" s="39">
        <f>G431*J431</f>
        <v>0</v>
      </c>
    </row>
    <row r="432" spans="1:12" ht="9" customHeight="1" outlineLevel="1">
      <c r="A432" s="129"/>
      <c r="B432" s="82"/>
      <c r="C432" s="170"/>
      <c r="D432" s="66"/>
      <c r="E432" s="66"/>
      <c r="F432" s="66"/>
      <c r="G432" s="66"/>
      <c r="H432" s="66"/>
      <c r="I432" s="66"/>
      <c r="J432" s="66"/>
      <c r="K432" s="109"/>
      <c r="L432" s="99"/>
    </row>
    <row r="433" spans="1:12" ht="15" customHeight="1" outlineLevel="1">
      <c r="A433" s="129"/>
      <c r="B433" s="82"/>
      <c r="C433" s="1411" t="s">
        <v>89</v>
      </c>
      <c r="D433" s="1412"/>
      <c r="E433" s="1412"/>
      <c r="F433" s="1412"/>
      <c r="G433" s="1413"/>
      <c r="H433" s="1163"/>
      <c r="I433" s="1163"/>
      <c r="J433" s="1163"/>
      <c r="K433" s="103" t="s">
        <v>90</v>
      </c>
      <c r="L433" s="104">
        <f>SUM(L435:L436)</f>
        <v>0.59882451199999998</v>
      </c>
    </row>
    <row r="434" spans="1:12" outlineLevel="1">
      <c r="A434" s="129"/>
      <c r="B434" s="82"/>
      <c r="C434" s="167" t="s">
        <v>73</v>
      </c>
      <c r="D434" s="52" t="s">
        <v>74</v>
      </c>
      <c r="E434" s="52" t="s">
        <v>26</v>
      </c>
      <c r="F434" s="761"/>
      <c r="G434" s="53" t="s">
        <v>25</v>
      </c>
      <c r="H434" s="53" t="s">
        <v>75</v>
      </c>
      <c r="I434" s="53" t="s">
        <v>76</v>
      </c>
      <c r="J434" s="54" t="s">
        <v>77</v>
      </c>
      <c r="K434" s="105" t="s">
        <v>78</v>
      </c>
      <c r="L434" s="106" t="s">
        <v>79</v>
      </c>
    </row>
    <row r="435" spans="1:12" outlineLevel="1">
      <c r="A435" s="129"/>
      <c r="B435" s="82"/>
      <c r="C435" s="21" t="s">
        <v>84</v>
      </c>
      <c r="D435" s="22">
        <v>88316</v>
      </c>
      <c r="E435" s="23" t="s">
        <v>60</v>
      </c>
      <c r="F435" s="457"/>
      <c r="G435" s="26">
        <v>4.4359999999999997E-2</v>
      </c>
      <c r="H435" s="37"/>
      <c r="I435" s="37"/>
      <c r="J435" s="27">
        <v>13.4992</v>
      </c>
      <c r="K435" s="39"/>
      <c r="L435" s="39">
        <f>G435*J435</f>
        <v>0.59882451199999998</v>
      </c>
    </row>
    <row r="436" spans="1:12" outlineLevel="1">
      <c r="A436" s="129"/>
      <c r="B436" s="82"/>
      <c r="C436" s="57"/>
      <c r="D436" s="42"/>
      <c r="E436" s="23"/>
      <c r="F436" s="457"/>
      <c r="G436" s="24"/>
      <c r="H436" s="37"/>
      <c r="I436" s="37"/>
      <c r="J436" s="27"/>
      <c r="K436" s="39"/>
      <c r="L436" s="39">
        <f>G436*J436</f>
        <v>0</v>
      </c>
    </row>
    <row r="437" spans="1:12" s="87" customFormat="1" ht="9" customHeight="1" outlineLevel="1">
      <c r="A437" s="129"/>
      <c r="B437" s="82"/>
      <c r="C437" s="171"/>
      <c r="D437" s="67"/>
      <c r="E437" s="67"/>
      <c r="F437" s="67"/>
      <c r="G437" s="67"/>
      <c r="H437" s="67"/>
      <c r="I437" s="67"/>
      <c r="J437" s="67"/>
      <c r="K437" s="109"/>
      <c r="L437" s="99"/>
    </row>
    <row r="438" spans="1:12" s="87" customFormat="1" ht="20.100000000000001" customHeight="1" outlineLevel="1">
      <c r="A438" s="129"/>
      <c r="B438" s="82"/>
      <c r="C438" s="172" t="s">
        <v>91</v>
      </c>
      <c r="D438" s="1414" t="s">
        <v>92</v>
      </c>
      <c r="E438" s="1415"/>
      <c r="F438" s="817"/>
      <c r="G438" s="68">
        <v>1</v>
      </c>
      <c r="H438" s="1166"/>
      <c r="I438" s="1167"/>
      <c r="J438" s="1167"/>
      <c r="K438" s="103" t="s">
        <v>93</v>
      </c>
      <c r="L438" s="77">
        <f>L433+L428+L418+L423</f>
        <v>1.758811712</v>
      </c>
    </row>
    <row r="439" spans="1:12" s="87" customFormat="1" ht="20.100000000000001" customHeight="1" outlineLevel="1">
      <c r="A439" s="129"/>
      <c r="B439" s="82"/>
      <c r="C439" s="173"/>
      <c r="D439" s="72" t="s">
        <v>94</v>
      </c>
      <c r="E439" s="73"/>
      <c r="F439" s="818"/>
      <c r="G439" s="74"/>
      <c r="H439" s="75"/>
      <c r="I439" s="75"/>
      <c r="J439" s="75"/>
      <c r="K439" s="110" t="s">
        <v>95</v>
      </c>
      <c r="L439" s="77">
        <f>L438/G438</f>
        <v>1.758811712</v>
      </c>
    </row>
    <row r="440" spans="1:12" s="87" customFormat="1" ht="20.100000000000001" customHeight="1" outlineLevel="1">
      <c r="A440" s="129"/>
      <c r="B440" s="82"/>
      <c r="C440" s="173"/>
      <c r="D440" s="1416"/>
      <c r="E440" s="1417"/>
      <c r="F440" s="1417"/>
      <c r="G440" s="1418"/>
      <c r="H440" s="75"/>
      <c r="I440" s="75"/>
      <c r="J440" s="75"/>
      <c r="K440" s="110" t="s">
        <v>96</v>
      </c>
      <c r="L440" s="111">
        <f>$I$3</f>
        <v>0.2101044698987744</v>
      </c>
    </row>
    <row r="441" spans="1:12" s="87" customFormat="1" ht="20.100000000000001" customHeight="1" outlineLevel="1">
      <c r="A441" s="129"/>
      <c r="B441" s="82"/>
      <c r="C441" s="173"/>
      <c r="D441" s="71"/>
      <c r="E441" s="96"/>
      <c r="F441" s="96"/>
      <c r="G441" s="97"/>
      <c r="H441" s="73"/>
      <c r="I441" s="73"/>
      <c r="J441" s="73"/>
      <c r="K441" s="110" t="s">
        <v>97</v>
      </c>
      <c r="L441" s="77">
        <f>L439*L440+L439</f>
        <v>2.1283459144015158</v>
      </c>
    </row>
    <row r="442" spans="1:12" s="99" customFormat="1" ht="9" customHeight="1">
      <c r="C442" s="174"/>
      <c r="D442" s="134"/>
      <c r="E442" s="134"/>
      <c r="F442" s="134"/>
      <c r="G442" s="134"/>
      <c r="H442" s="135"/>
      <c r="I442" s="135"/>
      <c r="J442" s="135"/>
      <c r="K442" s="254"/>
      <c r="L442" s="255"/>
    </row>
    <row r="443" spans="1:12" s="87" customFormat="1" ht="50.25" customHeight="1">
      <c r="A443" s="82"/>
      <c r="B443" s="82"/>
      <c r="C443" s="888" t="str">
        <f>C447</f>
        <v>SERVIÇO: ATERRO MANUAL COM MATERIAL DE EMPRÉSTIMO, COMPACTAÇÃO MECANIZADA  E REGULARIZAÇÃO DO TALUDE</v>
      </c>
      <c r="D443" s="133" t="str">
        <f>I447</f>
        <v>CAC-015</v>
      </c>
      <c r="E443" s="138" t="str">
        <f>L447</f>
        <v>M2</v>
      </c>
      <c r="F443" s="815" t="s">
        <v>2175</v>
      </c>
      <c r="G443" s="140">
        <f>L470</f>
        <v>30.158364480000003</v>
      </c>
      <c r="H443" s="139"/>
      <c r="I443" s="139" t="s">
        <v>162</v>
      </c>
      <c r="J443" s="140">
        <v>36.494771662084432</v>
      </c>
      <c r="K443" s="1423" t="s">
        <v>2233</v>
      </c>
      <c r="L443" s="1424"/>
    </row>
    <row r="444" spans="1:12" s="87" customFormat="1" ht="30" customHeight="1" outlineLevel="1">
      <c r="A444" s="82"/>
      <c r="B444" s="82"/>
      <c r="C444" s="1395" t="s">
        <v>66</v>
      </c>
      <c r="D444" s="1396"/>
      <c r="E444" s="1396"/>
      <c r="F444" s="1396"/>
      <c r="G444" s="1396"/>
      <c r="H444" s="1396"/>
      <c r="I444" s="1396"/>
      <c r="J444" s="1397"/>
      <c r="K444" s="1393"/>
      <c r="L444" s="1394"/>
    </row>
    <row r="445" spans="1:12" s="87" customFormat="1" ht="9" customHeight="1" outlineLevel="1">
      <c r="A445" s="82"/>
      <c r="B445" s="82"/>
      <c r="C445" s="45"/>
      <c r="D445" s="45"/>
      <c r="E445" s="45"/>
      <c r="F445" s="45"/>
      <c r="G445" s="45"/>
      <c r="H445" s="45"/>
      <c r="I445" s="45"/>
      <c r="J445" s="45"/>
      <c r="K445" s="45"/>
      <c r="L445" s="45"/>
    </row>
    <row r="446" spans="1:12" s="87" customFormat="1" ht="39.950000000000003" customHeight="1" outlineLevel="1">
      <c r="A446" s="82"/>
      <c r="B446" s="82"/>
      <c r="C446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46" s="1399"/>
      <c r="E446" s="1399"/>
      <c r="F446" s="1399"/>
      <c r="G446" s="1400"/>
      <c r="H446" s="1401" t="s">
        <v>67</v>
      </c>
      <c r="I446" s="1402"/>
      <c r="J446" s="1403"/>
      <c r="K446" s="1404" t="s">
        <v>2086</v>
      </c>
      <c r="L446" s="1405"/>
    </row>
    <row r="447" spans="1:12" s="87" customFormat="1" ht="39.950000000000003" customHeight="1" outlineLevel="1">
      <c r="A447" s="82"/>
      <c r="B447" s="82"/>
      <c r="C447" s="1406" t="s">
        <v>2302</v>
      </c>
      <c r="D447" s="1407"/>
      <c r="E447" s="1407"/>
      <c r="F447" s="1407"/>
      <c r="G447" s="1408"/>
      <c r="H447" s="1160" t="s">
        <v>69</v>
      </c>
      <c r="I447" s="1409" t="s">
        <v>151</v>
      </c>
      <c r="J447" s="1410"/>
      <c r="K447" s="1161" t="s">
        <v>70</v>
      </c>
      <c r="L447" s="85" t="s">
        <v>28</v>
      </c>
    </row>
    <row r="448" spans="1:12" s="87" customFormat="1" ht="9" customHeight="1" outlineLevel="1">
      <c r="A448" s="82"/>
      <c r="B448" s="82"/>
      <c r="C448" s="48"/>
      <c r="D448" s="48"/>
      <c r="E448" s="49"/>
      <c r="F448" s="49"/>
      <c r="G448" s="49"/>
      <c r="H448" s="49"/>
      <c r="I448" s="49"/>
      <c r="J448" s="49"/>
      <c r="K448" s="208"/>
      <c r="L448" s="208"/>
    </row>
    <row r="449" spans="1:12" s="87" customFormat="1" ht="15" customHeight="1" outlineLevel="1">
      <c r="A449" s="82"/>
      <c r="B449" s="82"/>
      <c r="C449" s="1411" t="s">
        <v>71</v>
      </c>
      <c r="D449" s="1412"/>
      <c r="E449" s="1412"/>
      <c r="F449" s="1412"/>
      <c r="G449" s="1413"/>
      <c r="H449" s="1163"/>
      <c r="I449" s="1163"/>
      <c r="J449" s="1163"/>
      <c r="K449" s="103" t="s">
        <v>72</v>
      </c>
      <c r="L449" s="104">
        <f>SUM(L451:L452)</f>
        <v>0</v>
      </c>
    </row>
    <row r="450" spans="1:12" s="87" customFormat="1" outlineLevel="1">
      <c r="A450" s="82"/>
      <c r="B450" s="82"/>
      <c r="C450" s="167" t="s">
        <v>73</v>
      </c>
      <c r="D450" s="52" t="s">
        <v>74</v>
      </c>
      <c r="E450" s="52" t="s">
        <v>26</v>
      </c>
      <c r="F450" s="761"/>
      <c r="G450" s="53" t="s">
        <v>25</v>
      </c>
      <c r="H450" s="53" t="s">
        <v>75</v>
      </c>
      <c r="I450" s="53" t="s">
        <v>76</v>
      </c>
      <c r="J450" s="54" t="s">
        <v>77</v>
      </c>
      <c r="K450" s="105" t="s">
        <v>78</v>
      </c>
      <c r="L450" s="106" t="s">
        <v>79</v>
      </c>
    </row>
    <row r="451" spans="1:12" s="87" customFormat="1" outlineLevel="1">
      <c r="A451" s="82"/>
      <c r="B451" s="82"/>
      <c r="C451" s="21"/>
      <c r="D451" s="32"/>
      <c r="E451" s="23"/>
      <c r="F451" s="457"/>
      <c r="G451" s="29"/>
      <c r="H451" s="26"/>
      <c r="I451" s="26"/>
      <c r="J451" s="27"/>
      <c r="K451" s="107"/>
      <c r="L451" s="39"/>
    </row>
    <row r="452" spans="1:12" s="87" customFormat="1" outlineLevel="1">
      <c r="A452" s="82"/>
      <c r="B452" s="82"/>
      <c r="C452" s="21"/>
      <c r="D452" s="32"/>
      <c r="E452" s="23"/>
      <c r="F452" s="457"/>
      <c r="G452" s="29"/>
      <c r="H452" s="26"/>
      <c r="I452" s="26"/>
      <c r="J452" s="27"/>
      <c r="K452" s="107"/>
      <c r="L452" s="39">
        <f>G452*J452</f>
        <v>0</v>
      </c>
    </row>
    <row r="453" spans="1:12" ht="9" customHeight="1" outlineLevel="1">
      <c r="A453" s="82"/>
      <c r="B453" s="82"/>
      <c r="C453" s="48"/>
      <c r="D453" s="48"/>
      <c r="E453" s="49"/>
      <c r="F453" s="49"/>
      <c r="G453" s="49"/>
      <c r="H453" s="49"/>
      <c r="I453" s="49"/>
      <c r="J453" s="49"/>
      <c r="K453" s="208"/>
      <c r="L453" s="208"/>
    </row>
    <row r="454" spans="1:12" ht="15" customHeight="1" outlineLevel="1">
      <c r="A454" s="82"/>
      <c r="B454" s="82"/>
      <c r="C454" s="1411" t="s">
        <v>85</v>
      </c>
      <c r="D454" s="1412"/>
      <c r="E454" s="1412"/>
      <c r="F454" s="1412"/>
      <c r="G454" s="1413"/>
      <c r="H454" s="1163"/>
      <c r="I454" s="1163"/>
      <c r="J454" s="1163"/>
      <c r="K454" s="103" t="s">
        <v>86</v>
      </c>
      <c r="L454" s="104">
        <f>SUM(L456:L457)</f>
        <v>10.52297568</v>
      </c>
    </row>
    <row r="455" spans="1:12" outlineLevel="1">
      <c r="A455" s="82"/>
      <c r="B455" s="82"/>
      <c r="C455" s="167" t="s">
        <v>73</v>
      </c>
      <c r="D455" s="52" t="s">
        <v>74</v>
      </c>
      <c r="E455" s="52" t="s">
        <v>26</v>
      </c>
      <c r="F455" s="761"/>
      <c r="G455" s="53" t="s">
        <v>25</v>
      </c>
      <c r="H455" s="53" t="s">
        <v>75</v>
      </c>
      <c r="I455" s="53" t="s">
        <v>76</v>
      </c>
      <c r="J455" s="54" t="s">
        <v>77</v>
      </c>
      <c r="K455" s="105" t="s">
        <v>78</v>
      </c>
      <c r="L455" s="106" t="s">
        <v>79</v>
      </c>
    </row>
    <row r="456" spans="1:12" ht="44.25" customHeight="1" outlineLevel="1">
      <c r="A456" s="82"/>
      <c r="B456" s="82"/>
      <c r="C456" s="36" t="s">
        <v>2104</v>
      </c>
      <c r="D456" s="22">
        <v>91533</v>
      </c>
      <c r="E456" s="23" t="s">
        <v>62</v>
      </c>
      <c r="F456" s="457"/>
      <c r="G456" s="24">
        <v>0.27400000000000002</v>
      </c>
      <c r="H456" s="26"/>
      <c r="I456" s="26"/>
      <c r="J456" s="27">
        <v>22.259519999999998</v>
      </c>
      <c r="K456" s="39"/>
      <c r="L456" s="39">
        <f>G456*J456</f>
        <v>6.0991084799999999</v>
      </c>
    </row>
    <row r="457" spans="1:12" ht="48" customHeight="1" outlineLevel="1">
      <c r="A457" s="82"/>
      <c r="B457" s="82"/>
      <c r="C457" s="57" t="s">
        <v>2105</v>
      </c>
      <c r="D457" s="22">
        <v>91534</v>
      </c>
      <c r="E457" s="23" t="s">
        <v>100</v>
      </c>
      <c r="F457" s="457"/>
      <c r="G457" s="24">
        <v>0.254</v>
      </c>
      <c r="H457" s="24"/>
      <c r="I457" s="24"/>
      <c r="J457" s="27">
        <v>0</v>
      </c>
      <c r="K457" s="27">
        <v>17.416799999999999</v>
      </c>
      <c r="L457" s="39">
        <f>G457*K457</f>
        <v>4.4238672000000001</v>
      </c>
    </row>
    <row r="458" spans="1:12" ht="9" customHeight="1" outlineLevel="1">
      <c r="A458" s="82"/>
      <c r="B458" s="82"/>
      <c r="C458" s="59"/>
      <c r="D458" s="59"/>
      <c r="E458" s="60"/>
      <c r="F458" s="60"/>
      <c r="G458" s="61"/>
      <c r="H458" s="62"/>
      <c r="I458" s="62"/>
      <c r="J458" s="63"/>
      <c r="K458" s="108"/>
      <c r="L458" s="64"/>
    </row>
    <row r="459" spans="1:12" ht="15" customHeight="1" outlineLevel="1">
      <c r="A459" s="82"/>
      <c r="B459" s="82"/>
      <c r="C459" s="1411" t="s">
        <v>87</v>
      </c>
      <c r="D459" s="1412"/>
      <c r="E459" s="1412"/>
      <c r="F459" s="1412"/>
      <c r="G459" s="1413"/>
      <c r="H459" s="65"/>
      <c r="I459" s="65"/>
      <c r="J459" s="1163"/>
      <c r="K459" s="103" t="s">
        <v>88</v>
      </c>
      <c r="L459" s="104">
        <f>SUM(L461:L462)</f>
        <v>11.009399999999999</v>
      </c>
    </row>
    <row r="460" spans="1:12" outlineLevel="1">
      <c r="A460" s="82"/>
      <c r="B460" s="82"/>
      <c r="C460" s="167" t="s">
        <v>73</v>
      </c>
      <c r="D460" s="52" t="s">
        <v>74</v>
      </c>
      <c r="E460" s="52" t="s">
        <v>26</v>
      </c>
      <c r="F460" s="761"/>
      <c r="G460" s="53" t="s">
        <v>25</v>
      </c>
      <c r="H460" s="53" t="s">
        <v>75</v>
      </c>
      <c r="I460" s="53" t="s">
        <v>76</v>
      </c>
      <c r="J460" s="54" t="s">
        <v>77</v>
      </c>
      <c r="K460" s="105" t="s">
        <v>78</v>
      </c>
      <c r="L460" s="106" t="s">
        <v>79</v>
      </c>
    </row>
    <row r="461" spans="1:12" outlineLevel="1">
      <c r="A461" s="82"/>
      <c r="B461" s="82"/>
      <c r="C461" s="21" t="s">
        <v>2335</v>
      </c>
      <c r="D461" s="22">
        <v>6079</v>
      </c>
      <c r="E461" s="23" t="s">
        <v>31</v>
      </c>
      <c r="F461" s="457"/>
      <c r="G461" s="919">
        <v>1.25</v>
      </c>
      <c r="H461" s="41"/>
      <c r="I461" s="41"/>
      <c r="J461" s="27">
        <v>8.8075200000000002</v>
      </c>
      <c r="K461" s="39"/>
      <c r="L461" s="39">
        <f>G461*J461</f>
        <v>11.009399999999999</v>
      </c>
    </row>
    <row r="462" spans="1:12" outlineLevel="1">
      <c r="A462" s="82"/>
      <c r="B462" s="82"/>
      <c r="C462" s="57"/>
      <c r="D462" s="57"/>
      <c r="E462" s="23"/>
      <c r="F462" s="457"/>
      <c r="G462" s="24"/>
      <c r="H462" s="41"/>
      <c r="I462" s="41"/>
      <c r="J462" s="27"/>
      <c r="K462" s="39"/>
      <c r="L462" s="39">
        <f>G462*J462</f>
        <v>0</v>
      </c>
    </row>
    <row r="463" spans="1:12" ht="9" customHeight="1" outlineLevel="1">
      <c r="A463" s="82"/>
      <c r="B463" s="82"/>
      <c r="C463" s="170"/>
      <c r="D463" s="66"/>
      <c r="E463" s="66"/>
      <c r="F463" s="66"/>
      <c r="G463" s="66"/>
      <c r="H463" s="66"/>
      <c r="I463" s="66"/>
      <c r="J463" s="66"/>
      <c r="K463" s="109"/>
      <c r="L463" s="99"/>
    </row>
    <row r="464" spans="1:12" ht="15" customHeight="1" outlineLevel="1">
      <c r="A464" s="82"/>
      <c r="B464" s="82"/>
      <c r="C464" s="1411" t="s">
        <v>89</v>
      </c>
      <c r="D464" s="1412"/>
      <c r="E464" s="1412"/>
      <c r="F464" s="1412"/>
      <c r="G464" s="1413"/>
      <c r="H464" s="1163"/>
      <c r="I464" s="1163"/>
      <c r="J464" s="1163"/>
      <c r="K464" s="103" t="s">
        <v>90</v>
      </c>
      <c r="L464" s="104">
        <f>SUM(L466:L467)</f>
        <v>8.6259888</v>
      </c>
    </row>
    <row r="465" spans="1:12" outlineLevel="1">
      <c r="A465" s="82"/>
      <c r="B465" s="82"/>
      <c r="C465" s="167" t="s">
        <v>73</v>
      </c>
      <c r="D465" s="52" t="s">
        <v>74</v>
      </c>
      <c r="E465" s="52" t="s">
        <v>26</v>
      </c>
      <c r="F465" s="761"/>
      <c r="G465" s="53" t="s">
        <v>25</v>
      </c>
      <c r="H465" s="53" t="s">
        <v>75</v>
      </c>
      <c r="I465" s="53" t="s">
        <v>76</v>
      </c>
      <c r="J465" s="54" t="s">
        <v>77</v>
      </c>
      <c r="K465" s="105" t="s">
        <v>78</v>
      </c>
      <c r="L465" s="106" t="s">
        <v>79</v>
      </c>
    </row>
    <row r="466" spans="1:12" outlineLevel="1">
      <c r="A466" s="82"/>
      <c r="B466" s="82"/>
      <c r="C466" s="21" t="s">
        <v>84</v>
      </c>
      <c r="D466" s="22">
        <v>88316</v>
      </c>
      <c r="E466" s="23"/>
      <c r="F466" s="457"/>
      <c r="G466" s="637">
        <v>0.63900000000000001</v>
      </c>
      <c r="H466" s="37"/>
      <c r="I466" s="37"/>
      <c r="J466" s="27">
        <v>13.4992</v>
      </c>
      <c r="K466" s="39"/>
      <c r="L466" s="39">
        <f>G466*J466</f>
        <v>8.6259888</v>
      </c>
    </row>
    <row r="467" spans="1:12" outlineLevel="1">
      <c r="A467" s="82"/>
      <c r="B467" s="82"/>
      <c r="C467" s="57"/>
      <c r="D467" s="42"/>
      <c r="E467" s="23"/>
      <c r="F467" s="457"/>
      <c r="G467" s="24"/>
      <c r="H467" s="37"/>
      <c r="I467" s="37"/>
      <c r="J467" s="27"/>
      <c r="K467" s="39"/>
      <c r="L467" s="39">
        <f>G467*J467</f>
        <v>0</v>
      </c>
    </row>
    <row r="468" spans="1:12" ht="9" customHeight="1" outlineLevel="1">
      <c r="A468" s="82"/>
      <c r="B468" s="82"/>
      <c r="C468" s="171"/>
      <c r="D468" s="67"/>
      <c r="E468" s="67"/>
      <c r="F468" s="67"/>
      <c r="G468" s="67"/>
      <c r="H468" s="67"/>
      <c r="I468" s="67"/>
      <c r="J468" s="67"/>
      <c r="K468" s="109"/>
      <c r="L468" s="99"/>
    </row>
    <row r="469" spans="1:12" ht="20.100000000000001" customHeight="1" outlineLevel="1">
      <c r="A469" s="82"/>
      <c r="B469" s="82"/>
      <c r="C469" s="172" t="s">
        <v>91</v>
      </c>
      <c r="D469" s="1414" t="s">
        <v>92</v>
      </c>
      <c r="E469" s="1415"/>
      <c r="F469" s="817"/>
      <c r="G469" s="68">
        <v>1</v>
      </c>
      <c r="H469" s="1166"/>
      <c r="I469" s="1167"/>
      <c r="J469" s="1167"/>
      <c r="K469" s="103" t="s">
        <v>93</v>
      </c>
      <c r="L469" s="77">
        <f>L464+L459+L449+L454</f>
        <v>30.158364480000003</v>
      </c>
    </row>
    <row r="470" spans="1:12" ht="20.100000000000001" customHeight="1" outlineLevel="1">
      <c r="A470" s="82"/>
      <c r="B470" s="82"/>
      <c r="C470" s="173"/>
      <c r="D470" s="72" t="s">
        <v>94</v>
      </c>
      <c r="E470" s="73"/>
      <c r="F470" s="818"/>
      <c r="G470" s="74"/>
      <c r="H470" s="75"/>
      <c r="I470" s="75"/>
      <c r="J470" s="75"/>
      <c r="K470" s="110" t="s">
        <v>95</v>
      </c>
      <c r="L470" s="77">
        <f>L469/G469</f>
        <v>30.158364480000003</v>
      </c>
    </row>
    <row r="471" spans="1:12" ht="20.100000000000001" customHeight="1" outlineLevel="1">
      <c r="A471" s="82"/>
      <c r="B471" s="82"/>
      <c r="C471" s="173"/>
      <c r="D471" s="1416"/>
      <c r="E471" s="1417"/>
      <c r="F471" s="1417"/>
      <c r="G471" s="1418"/>
      <c r="H471" s="75"/>
      <c r="I471" s="75"/>
      <c r="J471" s="75"/>
      <c r="K471" s="110" t="s">
        <v>96</v>
      </c>
      <c r="L471" s="111">
        <f>$I$3</f>
        <v>0.2101044698987744</v>
      </c>
    </row>
    <row r="472" spans="1:12" ht="20.100000000000001" customHeight="1" outlineLevel="1">
      <c r="A472" s="82"/>
      <c r="B472" s="82"/>
      <c r="C472" s="173"/>
      <c r="D472" s="71"/>
      <c r="E472" s="96"/>
      <c r="F472" s="96"/>
      <c r="G472" s="97"/>
      <c r="H472" s="73"/>
      <c r="I472" s="73"/>
      <c r="J472" s="73"/>
      <c r="K472" s="110" t="s">
        <v>97</v>
      </c>
      <c r="L472" s="77">
        <f>L470*L471+L470</f>
        <v>36.494771662084432</v>
      </c>
    </row>
    <row r="473" spans="1:12" s="99" customFormat="1" ht="9" customHeight="1">
      <c r="C473" s="174"/>
      <c r="D473" s="134"/>
      <c r="E473" s="134"/>
      <c r="F473" s="134"/>
      <c r="G473" s="134"/>
      <c r="H473" s="135"/>
      <c r="I473" s="135"/>
      <c r="J473" s="135"/>
      <c r="K473" s="254"/>
      <c r="L473" s="255"/>
    </row>
    <row r="474" spans="1:12" ht="24" customHeight="1">
      <c r="A474" s="82"/>
      <c r="B474" s="82"/>
      <c r="C474" s="132" t="str">
        <f>C478</f>
        <v>SERVIÇO: FORNECIMENTO E INSTALAÇÃO DE GEOMENBRANA BITEXTURIZADA, PEAD, ESP=2,00MM</v>
      </c>
      <c r="D474" s="133" t="str">
        <f>I478</f>
        <v>CAC-016</v>
      </c>
      <c r="E474" s="138" t="str">
        <f>L478</f>
        <v>M2</v>
      </c>
      <c r="F474" s="815"/>
      <c r="G474" s="32"/>
      <c r="H474" s="139"/>
      <c r="I474" s="139" t="s">
        <v>162</v>
      </c>
      <c r="J474" s="140">
        <v>0</v>
      </c>
      <c r="K474" s="1423" t="s">
        <v>2233</v>
      </c>
      <c r="L474" s="1424"/>
    </row>
    <row r="475" spans="1:12" ht="30" customHeight="1" outlineLevel="1">
      <c r="A475" s="82"/>
      <c r="B475" s="82"/>
      <c r="C475" s="1395" t="s">
        <v>66</v>
      </c>
      <c r="D475" s="1396"/>
      <c r="E475" s="1396"/>
      <c r="F475" s="1396"/>
      <c r="G475" s="1396"/>
      <c r="H475" s="1396"/>
      <c r="I475" s="1396"/>
      <c r="J475" s="1397"/>
      <c r="K475" s="1393"/>
      <c r="L475" s="1394"/>
    </row>
    <row r="476" spans="1:12" ht="9" customHeight="1" outlineLevel="1">
      <c r="A476" s="82"/>
      <c r="B476" s="82"/>
      <c r="C476" s="45"/>
      <c r="D476" s="45"/>
      <c r="E476" s="45"/>
      <c r="F476" s="45"/>
      <c r="G476" s="45"/>
      <c r="H476" s="45"/>
      <c r="I476" s="45"/>
      <c r="J476" s="45"/>
      <c r="K476" s="45"/>
      <c r="L476" s="45"/>
    </row>
    <row r="477" spans="1:12" ht="31.9" customHeight="1" outlineLevel="1">
      <c r="A477" s="82"/>
      <c r="B477" s="82"/>
      <c r="C477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77" s="1399"/>
      <c r="E477" s="1399"/>
      <c r="F477" s="1399"/>
      <c r="G477" s="1400"/>
      <c r="H477" s="1401" t="s">
        <v>67</v>
      </c>
      <c r="I477" s="1402"/>
      <c r="J477" s="1403"/>
      <c r="K477" s="1404" t="s">
        <v>2086</v>
      </c>
      <c r="L477" s="1405"/>
    </row>
    <row r="478" spans="1:12" ht="30.6" customHeight="1" outlineLevel="1">
      <c r="A478" s="82"/>
      <c r="B478" s="82"/>
      <c r="C478" s="1425" t="s">
        <v>173</v>
      </c>
      <c r="D478" s="1426"/>
      <c r="E478" s="1426"/>
      <c r="F478" s="1426"/>
      <c r="G478" s="1427"/>
      <c r="H478" s="1160" t="s">
        <v>69</v>
      </c>
      <c r="I478" s="1409" t="s">
        <v>152</v>
      </c>
      <c r="J478" s="1410"/>
      <c r="K478" s="1161" t="s">
        <v>70</v>
      </c>
      <c r="L478" s="85" t="s">
        <v>28</v>
      </c>
    </row>
    <row r="479" spans="1:12" ht="9" customHeight="1" outlineLevel="1">
      <c r="A479" s="82"/>
      <c r="B479" s="82"/>
      <c r="C479" s="48"/>
      <c r="D479" s="48"/>
      <c r="E479" s="49"/>
      <c r="F479" s="49"/>
      <c r="G479" s="49"/>
      <c r="H479" s="49"/>
      <c r="I479" s="49"/>
      <c r="J479" s="49"/>
      <c r="K479" s="208"/>
      <c r="L479" s="208"/>
    </row>
    <row r="480" spans="1:12" ht="15" customHeight="1" outlineLevel="1">
      <c r="A480" s="82"/>
      <c r="B480" s="82"/>
      <c r="C480" s="1411" t="s">
        <v>71</v>
      </c>
      <c r="D480" s="1412"/>
      <c r="E480" s="1412"/>
      <c r="F480" s="1412"/>
      <c r="G480" s="1413"/>
      <c r="H480" s="1163"/>
      <c r="I480" s="1163"/>
      <c r="J480" s="1163"/>
      <c r="K480" s="103" t="s">
        <v>72</v>
      </c>
      <c r="L480" s="104">
        <f>SUM(L482:L483)</f>
        <v>0</v>
      </c>
    </row>
    <row r="481" spans="1:12" outlineLevel="1">
      <c r="A481" s="82"/>
      <c r="B481" s="82"/>
      <c r="C481" s="167" t="s">
        <v>73</v>
      </c>
      <c r="D481" s="52" t="s">
        <v>74</v>
      </c>
      <c r="E481" s="52" t="s">
        <v>26</v>
      </c>
      <c r="F481" s="761"/>
      <c r="G481" s="53" t="s">
        <v>25</v>
      </c>
      <c r="H481" s="53" t="s">
        <v>75</v>
      </c>
      <c r="I481" s="53" t="s">
        <v>76</v>
      </c>
      <c r="J481" s="54" t="s">
        <v>77</v>
      </c>
      <c r="K481" s="105" t="s">
        <v>78</v>
      </c>
      <c r="L481" s="106" t="s">
        <v>79</v>
      </c>
    </row>
    <row r="482" spans="1:12" outlineLevel="1">
      <c r="A482" s="82"/>
      <c r="B482" s="82"/>
      <c r="C482" s="21"/>
      <c r="D482" s="32"/>
      <c r="E482" s="23"/>
      <c r="F482" s="457"/>
      <c r="G482" s="29"/>
      <c r="H482" s="26"/>
      <c r="I482" s="26"/>
      <c r="J482" s="27"/>
      <c r="K482" s="107"/>
      <c r="L482" s="39">
        <f>G482*J482</f>
        <v>0</v>
      </c>
    </row>
    <row r="483" spans="1:12" outlineLevel="1">
      <c r="A483" s="82"/>
      <c r="B483" s="82"/>
      <c r="C483" s="168"/>
      <c r="D483" s="56"/>
      <c r="E483" s="23"/>
      <c r="F483" s="457"/>
      <c r="G483" s="24"/>
      <c r="H483" s="37"/>
      <c r="I483" s="37"/>
      <c r="J483" s="37"/>
      <c r="K483" s="39"/>
      <c r="L483" s="39">
        <f>G483*J483</f>
        <v>0</v>
      </c>
    </row>
    <row r="484" spans="1:12" s="87" customFormat="1" ht="9" customHeight="1" outlineLevel="1">
      <c r="A484" s="82"/>
      <c r="B484" s="82"/>
      <c r="C484" s="48"/>
      <c r="D484" s="48"/>
      <c r="E484" s="49"/>
      <c r="F484" s="49"/>
      <c r="G484" s="49"/>
      <c r="H484" s="49"/>
      <c r="I484" s="49"/>
      <c r="J484" s="49"/>
      <c r="K484" s="208"/>
      <c r="L484" s="208"/>
    </row>
    <row r="485" spans="1:12" s="87" customFormat="1" ht="15" customHeight="1" outlineLevel="1">
      <c r="A485" s="82"/>
      <c r="B485" s="82"/>
      <c r="C485" s="1411" t="s">
        <v>85</v>
      </c>
      <c r="D485" s="1412"/>
      <c r="E485" s="1412"/>
      <c r="F485" s="1412"/>
      <c r="G485" s="1413"/>
      <c r="H485" s="1163"/>
      <c r="I485" s="1163"/>
      <c r="J485" s="1163"/>
      <c r="K485" s="103" t="s">
        <v>86</v>
      </c>
      <c r="L485" s="104">
        <f>SUM(L487:L488)</f>
        <v>0</v>
      </c>
    </row>
    <row r="486" spans="1:12" s="87" customFormat="1" outlineLevel="1">
      <c r="A486" s="82"/>
      <c r="B486" s="82"/>
      <c r="C486" s="167" t="s">
        <v>73</v>
      </c>
      <c r="D486" s="52" t="s">
        <v>74</v>
      </c>
      <c r="E486" s="52" t="s">
        <v>26</v>
      </c>
      <c r="F486" s="761"/>
      <c r="G486" s="53" t="s">
        <v>25</v>
      </c>
      <c r="H486" s="53" t="s">
        <v>75</v>
      </c>
      <c r="I486" s="53" t="s">
        <v>76</v>
      </c>
      <c r="J486" s="54" t="s">
        <v>77</v>
      </c>
      <c r="K486" s="105" t="s">
        <v>78</v>
      </c>
      <c r="L486" s="106" t="s">
        <v>79</v>
      </c>
    </row>
    <row r="487" spans="1:12" s="87" customFormat="1" outlineLevel="1">
      <c r="A487" s="82"/>
      <c r="B487" s="82"/>
      <c r="C487" s="36" t="s">
        <v>123</v>
      </c>
      <c r="D487" s="22" t="s">
        <v>232</v>
      </c>
      <c r="E487" s="23" t="s">
        <v>60</v>
      </c>
      <c r="F487" s="457"/>
      <c r="G487" s="26">
        <v>1.0000000000000001E-5</v>
      </c>
      <c r="H487" s="37"/>
      <c r="I487" s="37"/>
      <c r="J487" s="27">
        <v>0</v>
      </c>
      <c r="K487" s="39"/>
      <c r="L487" s="39">
        <f>G487*J487</f>
        <v>0</v>
      </c>
    </row>
    <row r="488" spans="1:12" s="87" customFormat="1" outlineLevel="1">
      <c r="A488" s="82"/>
      <c r="B488" s="82"/>
      <c r="C488" s="57"/>
      <c r="D488" s="57"/>
      <c r="E488" s="23"/>
      <c r="F488" s="457"/>
      <c r="G488" s="58"/>
      <c r="H488" s="24"/>
      <c r="I488" s="24"/>
      <c r="J488" s="27"/>
      <c r="K488" s="39"/>
      <c r="L488" s="39">
        <f>G488*J488</f>
        <v>0</v>
      </c>
    </row>
    <row r="489" spans="1:12" s="87" customFormat="1" ht="9" customHeight="1" outlineLevel="1">
      <c r="A489" s="82"/>
      <c r="B489" s="82"/>
      <c r="C489" s="59"/>
      <c r="D489" s="59"/>
      <c r="E489" s="60"/>
      <c r="F489" s="60"/>
      <c r="G489" s="61"/>
      <c r="H489" s="62"/>
      <c r="I489" s="62"/>
      <c r="J489" s="63"/>
      <c r="K489" s="108"/>
      <c r="L489" s="64"/>
    </row>
    <row r="490" spans="1:12" s="87" customFormat="1" ht="15" customHeight="1" outlineLevel="1">
      <c r="A490" s="82"/>
      <c r="B490" s="82"/>
      <c r="C490" s="1411" t="s">
        <v>87</v>
      </c>
      <c r="D490" s="1412"/>
      <c r="E490" s="1412"/>
      <c r="F490" s="1412"/>
      <c r="G490" s="1413"/>
      <c r="H490" s="65"/>
      <c r="I490" s="65"/>
      <c r="J490" s="1163"/>
      <c r="K490" s="103" t="s">
        <v>88</v>
      </c>
      <c r="L490" s="104">
        <f>SUM(L492:L493)</f>
        <v>0</v>
      </c>
    </row>
    <row r="491" spans="1:12" s="87" customFormat="1" outlineLevel="1">
      <c r="A491" s="82"/>
      <c r="B491" s="82"/>
      <c r="C491" s="167" t="s">
        <v>73</v>
      </c>
      <c r="D491" s="52" t="s">
        <v>74</v>
      </c>
      <c r="E491" s="52" t="s">
        <v>26</v>
      </c>
      <c r="F491" s="761"/>
      <c r="G491" s="53" t="s">
        <v>25</v>
      </c>
      <c r="H491" s="53" t="s">
        <v>75</v>
      </c>
      <c r="I491" s="53" t="s">
        <v>76</v>
      </c>
      <c r="J491" s="54" t="s">
        <v>77</v>
      </c>
      <c r="K491" s="105" t="s">
        <v>78</v>
      </c>
      <c r="L491" s="106" t="s">
        <v>79</v>
      </c>
    </row>
    <row r="492" spans="1:12" s="87" customFormat="1" outlineLevel="1">
      <c r="A492" s="82"/>
      <c r="B492" s="82"/>
      <c r="C492" s="38" t="s">
        <v>127</v>
      </c>
      <c r="D492" s="22" t="s">
        <v>698</v>
      </c>
      <c r="E492" s="23" t="s">
        <v>28</v>
      </c>
      <c r="F492" s="457"/>
      <c r="G492" s="26">
        <v>1.05</v>
      </c>
      <c r="H492" s="37"/>
      <c r="I492" s="37"/>
      <c r="J492" s="27">
        <v>0</v>
      </c>
      <c r="K492" s="39"/>
      <c r="L492" s="39">
        <f>G492*J492</f>
        <v>0</v>
      </c>
    </row>
    <row r="493" spans="1:12" s="87" customFormat="1" outlineLevel="1">
      <c r="A493" s="82"/>
      <c r="B493" s="82"/>
      <c r="C493" s="57"/>
      <c r="D493" s="57"/>
      <c r="E493" s="23"/>
      <c r="F493" s="457"/>
      <c r="G493" s="24"/>
      <c r="H493" s="41"/>
      <c r="I493" s="41"/>
      <c r="J493" s="27"/>
      <c r="K493" s="39"/>
      <c r="L493" s="39">
        <f>G493*J493</f>
        <v>0</v>
      </c>
    </row>
    <row r="494" spans="1:12" s="87" customFormat="1" ht="9" customHeight="1" outlineLevel="1">
      <c r="A494" s="82"/>
      <c r="B494" s="82"/>
      <c r="C494" s="170"/>
      <c r="D494" s="66"/>
      <c r="E494" s="66"/>
      <c r="F494" s="66"/>
      <c r="G494" s="66"/>
      <c r="H494" s="66"/>
      <c r="I494" s="66"/>
      <c r="J494" s="66"/>
      <c r="K494" s="109"/>
      <c r="L494" s="99"/>
    </row>
    <row r="495" spans="1:12" s="87" customFormat="1" ht="15" customHeight="1" outlineLevel="1">
      <c r="A495" s="82"/>
      <c r="B495" s="82"/>
      <c r="C495" s="1411" t="s">
        <v>89</v>
      </c>
      <c r="D495" s="1412"/>
      <c r="E495" s="1412"/>
      <c r="F495" s="1412"/>
      <c r="G495" s="1413"/>
      <c r="H495" s="1163"/>
      <c r="I495" s="1163"/>
      <c r="J495" s="1163"/>
      <c r="K495" s="103" t="s">
        <v>90</v>
      </c>
      <c r="L495" s="104">
        <f>SUM(L497:L499)</f>
        <v>0</v>
      </c>
    </row>
    <row r="496" spans="1:12" s="87" customFormat="1" outlineLevel="1">
      <c r="A496" s="82"/>
      <c r="B496" s="82"/>
      <c r="C496" s="167" t="s">
        <v>73</v>
      </c>
      <c r="D496" s="52" t="s">
        <v>74</v>
      </c>
      <c r="E496" s="52" t="s">
        <v>26</v>
      </c>
      <c r="F496" s="761"/>
      <c r="G496" s="53" t="s">
        <v>25</v>
      </c>
      <c r="H496" s="53" t="s">
        <v>75</v>
      </c>
      <c r="I496" s="53" t="s">
        <v>76</v>
      </c>
      <c r="J496" s="54" t="s">
        <v>77</v>
      </c>
      <c r="K496" s="105" t="s">
        <v>78</v>
      </c>
      <c r="L496" s="106" t="s">
        <v>79</v>
      </c>
    </row>
    <row r="497" spans="1:12" s="87" customFormat="1" outlineLevel="1">
      <c r="A497" s="82"/>
      <c r="B497" s="82"/>
      <c r="C497" s="57" t="s">
        <v>137</v>
      </c>
      <c r="D497" s="22">
        <v>4750</v>
      </c>
      <c r="E497" s="23" t="s">
        <v>60</v>
      </c>
      <c r="F497" s="457"/>
      <c r="G497" s="26">
        <v>0.2</v>
      </c>
      <c r="H497" s="37"/>
      <c r="I497" s="37"/>
      <c r="J497" s="27">
        <v>0</v>
      </c>
      <c r="K497" s="39"/>
      <c r="L497" s="39">
        <f>G497*J497</f>
        <v>0</v>
      </c>
    </row>
    <row r="498" spans="1:12" s="87" customFormat="1" outlineLevel="1">
      <c r="A498" s="82"/>
      <c r="B498" s="82"/>
      <c r="C498" s="57" t="s">
        <v>59</v>
      </c>
      <c r="D498" s="22">
        <v>6111</v>
      </c>
      <c r="E498" s="23" t="s">
        <v>60</v>
      </c>
      <c r="F498" s="457"/>
      <c r="G498" s="26">
        <v>0.2</v>
      </c>
      <c r="H498" s="37"/>
      <c r="I498" s="37"/>
      <c r="J498" s="27">
        <v>0</v>
      </c>
      <c r="K498" s="39"/>
      <c r="L498" s="39">
        <f>G498*J498</f>
        <v>0</v>
      </c>
    </row>
    <row r="499" spans="1:12" s="87" customFormat="1" outlineLevel="1">
      <c r="A499" s="82"/>
      <c r="B499" s="82"/>
      <c r="C499" s="57"/>
      <c r="D499" s="42"/>
      <c r="E499" s="23"/>
      <c r="F499" s="457"/>
      <c r="G499" s="24"/>
      <c r="H499" s="37"/>
      <c r="I499" s="37"/>
      <c r="J499" s="27"/>
      <c r="K499" s="39"/>
      <c r="L499" s="39">
        <f>G499*J499</f>
        <v>0</v>
      </c>
    </row>
    <row r="500" spans="1:12" ht="9" customHeight="1" outlineLevel="1">
      <c r="A500" s="82"/>
      <c r="B500" s="82"/>
      <c r="C500" s="171"/>
      <c r="D500" s="67"/>
      <c r="E500" s="67"/>
      <c r="F500" s="67"/>
      <c r="G500" s="67"/>
      <c r="H500" s="67"/>
      <c r="I500" s="67"/>
      <c r="J500" s="67"/>
      <c r="K500" s="109"/>
      <c r="L500" s="99"/>
    </row>
    <row r="501" spans="1:12" ht="20.100000000000001" customHeight="1" outlineLevel="1">
      <c r="A501" s="82"/>
      <c r="B501" s="82"/>
      <c r="C501" s="172" t="s">
        <v>91</v>
      </c>
      <c r="D501" s="1414" t="s">
        <v>92</v>
      </c>
      <c r="E501" s="1415"/>
      <c r="F501" s="817"/>
      <c r="G501" s="68">
        <v>1</v>
      </c>
      <c r="H501" s="1166"/>
      <c r="I501" s="1167"/>
      <c r="J501" s="1167"/>
      <c r="K501" s="103" t="s">
        <v>93</v>
      </c>
      <c r="L501" s="77">
        <f>L495+L490+L480+L485</f>
        <v>0</v>
      </c>
    </row>
    <row r="502" spans="1:12" ht="20.100000000000001" customHeight="1" outlineLevel="1">
      <c r="A502" s="82"/>
      <c r="B502" s="82"/>
      <c r="C502" s="173"/>
      <c r="D502" s="72" t="s">
        <v>94</v>
      </c>
      <c r="E502" s="73"/>
      <c r="F502" s="818"/>
      <c r="G502" s="74"/>
      <c r="H502" s="75"/>
      <c r="I502" s="75"/>
      <c r="J502" s="75"/>
      <c r="K502" s="110" t="s">
        <v>95</v>
      </c>
      <c r="L502" s="77">
        <f>L501/G501</f>
        <v>0</v>
      </c>
    </row>
    <row r="503" spans="1:12" ht="20.100000000000001" customHeight="1" outlineLevel="1">
      <c r="A503" s="82"/>
      <c r="B503" s="82"/>
      <c r="C503" s="173"/>
      <c r="D503" s="1441"/>
      <c r="E503" s="1442"/>
      <c r="F503" s="1442"/>
      <c r="G503" s="1443"/>
      <c r="H503" s="75"/>
      <c r="I503" s="75"/>
      <c r="J503" s="75"/>
      <c r="K503" s="110" t="s">
        <v>96</v>
      </c>
      <c r="L503" s="111">
        <f>$I$3</f>
        <v>0.2101044698987744</v>
      </c>
    </row>
    <row r="504" spans="1:12" ht="50.25" customHeight="1">
      <c r="A504" s="82"/>
      <c r="B504" s="82"/>
      <c r="C504" s="889" t="str">
        <f>C508</f>
        <v>SERVIÇO: FORNECIMENTO E INSTALAÇÃO DE GEOMENBRANA, PEAD, TEXTURIZADA EM AMBAS AS FACES, ESP=1,00MM</v>
      </c>
      <c r="D504" s="133" t="str">
        <f>I508</f>
        <v>CAC-017</v>
      </c>
      <c r="E504" s="138" t="str">
        <f>L508</f>
        <v>M2</v>
      </c>
      <c r="F504" s="815" t="s">
        <v>2175</v>
      </c>
      <c r="G504" s="140">
        <f>L532</f>
        <v>22.5226392384</v>
      </c>
      <c r="H504" s="139"/>
      <c r="I504" s="139" t="s">
        <v>162</v>
      </c>
      <c r="J504" s="140">
        <v>27.254746416305366</v>
      </c>
      <c r="K504" s="1423" t="s">
        <v>2233</v>
      </c>
      <c r="L504" s="1424"/>
    </row>
    <row r="505" spans="1:12" ht="30" customHeight="1" outlineLevel="1">
      <c r="A505" s="82"/>
      <c r="B505" s="82"/>
      <c r="C505" s="1435" t="s">
        <v>66</v>
      </c>
      <c r="D505" s="1396"/>
      <c r="E505" s="1396"/>
      <c r="F505" s="1396"/>
      <c r="G505" s="1396"/>
      <c r="H505" s="1396"/>
      <c r="I505" s="1396"/>
      <c r="J505" s="1397"/>
      <c r="K505" s="1393"/>
      <c r="L505" s="1394"/>
    </row>
    <row r="506" spans="1:12" ht="9" customHeight="1" outlineLevel="1">
      <c r="A506" s="82"/>
      <c r="B506" s="82"/>
      <c r="C506" s="215"/>
      <c r="D506" s="45"/>
      <c r="E506" s="45"/>
      <c r="F506" s="45"/>
      <c r="G506" s="45"/>
      <c r="H506" s="45"/>
      <c r="I506" s="45"/>
      <c r="J506" s="45"/>
      <c r="K506" s="45"/>
      <c r="L506" s="216"/>
    </row>
    <row r="507" spans="1:12" ht="31.9" customHeight="1" outlineLevel="1">
      <c r="A507" s="82"/>
      <c r="B507" s="82"/>
      <c r="C507" s="143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507" s="1399"/>
      <c r="E507" s="1399"/>
      <c r="F507" s="1399"/>
      <c r="G507" s="1400"/>
      <c r="H507" s="1401" t="s">
        <v>67</v>
      </c>
      <c r="I507" s="1402"/>
      <c r="J507" s="1403"/>
      <c r="K507" s="1404" t="s">
        <v>2086</v>
      </c>
      <c r="L507" s="1431"/>
    </row>
    <row r="508" spans="1:12" ht="35.450000000000003" customHeight="1" outlineLevel="1">
      <c r="A508" s="82"/>
      <c r="B508" s="82"/>
      <c r="C508" s="1444" t="s">
        <v>2239</v>
      </c>
      <c r="D508" s="1426"/>
      <c r="E508" s="1426"/>
      <c r="F508" s="1426"/>
      <c r="G508" s="1427"/>
      <c r="H508" s="1160" t="s">
        <v>69</v>
      </c>
      <c r="I508" s="1409" t="s">
        <v>153</v>
      </c>
      <c r="J508" s="1410"/>
      <c r="K508" s="1161" t="s">
        <v>70</v>
      </c>
      <c r="L508" s="217" t="s">
        <v>28</v>
      </c>
    </row>
    <row r="509" spans="1:12" ht="9" customHeight="1" outlineLevel="1">
      <c r="A509" s="82"/>
      <c r="B509" s="82"/>
      <c r="C509" s="218"/>
      <c r="D509" s="48"/>
      <c r="E509" s="49"/>
      <c r="F509" s="49"/>
      <c r="G509" s="49"/>
      <c r="H509" s="49"/>
      <c r="I509" s="49"/>
      <c r="J509" s="49"/>
      <c r="K509" s="208"/>
      <c r="L509" s="219"/>
    </row>
    <row r="510" spans="1:12" ht="15" customHeight="1" outlineLevel="1">
      <c r="A510" s="82"/>
      <c r="B510" s="82"/>
      <c r="C510" s="1433" t="s">
        <v>71</v>
      </c>
      <c r="D510" s="1412"/>
      <c r="E510" s="1412"/>
      <c r="F510" s="1412"/>
      <c r="G510" s="1413"/>
      <c r="H510" s="1163"/>
      <c r="I510" s="1163"/>
      <c r="J510" s="1163"/>
      <c r="K510" s="103" t="s">
        <v>72</v>
      </c>
      <c r="L510" s="220">
        <f>SUM(L512:L513)</f>
        <v>0</v>
      </c>
    </row>
    <row r="511" spans="1:12" ht="20.100000000000001" customHeight="1" outlineLevel="1">
      <c r="A511" s="82"/>
      <c r="B511" s="82"/>
      <c r="C511" s="221" t="s">
        <v>73</v>
      </c>
      <c r="D511" s="52" t="s">
        <v>74</v>
      </c>
      <c r="E511" s="52" t="s">
        <v>26</v>
      </c>
      <c r="F511" s="761"/>
      <c r="G511" s="53" t="s">
        <v>25</v>
      </c>
      <c r="H511" s="53" t="s">
        <v>75</v>
      </c>
      <c r="I511" s="53" t="s">
        <v>76</v>
      </c>
      <c r="J511" s="54" t="s">
        <v>77</v>
      </c>
      <c r="K511" s="105" t="s">
        <v>78</v>
      </c>
      <c r="L511" s="222" t="s">
        <v>79</v>
      </c>
    </row>
    <row r="512" spans="1:12" outlineLevel="1">
      <c r="A512" s="82"/>
      <c r="B512" s="82"/>
      <c r="C512" s="223"/>
      <c r="D512" s="32"/>
      <c r="E512" s="23"/>
      <c r="F512" s="457"/>
      <c r="G512" s="29"/>
      <c r="H512" s="26"/>
      <c r="I512" s="26"/>
      <c r="J512" s="27"/>
      <c r="K512" s="107"/>
      <c r="L512" s="224">
        <f>G512*J512</f>
        <v>0</v>
      </c>
    </row>
    <row r="513" spans="1:12" outlineLevel="1">
      <c r="A513" s="82"/>
      <c r="B513" s="82"/>
      <c r="C513" s="225"/>
      <c r="D513" s="56"/>
      <c r="E513" s="23"/>
      <c r="F513" s="457"/>
      <c r="G513" s="24"/>
      <c r="H513" s="37"/>
      <c r="I513" s="37"/>
      <c r="J513" s="37"/>
      <c r="K513" s="39"/>
      <c r="L513" s="224">
        <f>G513*J513</f>
        <v>0</v>
      </c>
    </row>
    <row r="514" spans="1:12" s="87" customFormat="1" ht="9" customHeight="1" outlineLevel="1">
      <c r="A514" s="82"/>
      <c r="B514" s="82"/>
      <c r="C514" s="218"/>
      <c r="D514" s="48"/>
      <c r="E514" s="49"/>
      <c r="F514" s="49"/>
      <c r="G514" s="49"/>
      <c r="H514" s="49"/>
      <c r="I514" s="49"/>
      <c r="J514" s="49"/>
      <c r="K514" s="208"/>
      <c r="L514" s="219"/>
    </row>
    <row r="515" spans="1:12" s="87" customFormat="1" ht="15" customHeight="1" outlineLevel="1">
      <c r="A515" s="82"/>
      <c r="B515" s="82"/>
      <c r="C515" s="1433" t="s">
        <v>85</v>
      </c>
      <c r="D515" s="1412"/>
      <c r="E515" s="1412"/>
      <c r="F515" s="1412"/>
      <c r="G515" s="1413"/>
      <c r="H515" s="1163"/>
      <c r="I515" s="1163"/>
      <c r="J515" s="1163"/>
      <c r="K515" s="103" t="s">
        <v>86</v>
      </c>
      <c r="L515" s="220">
        <f>SUM(L517:L518)</f>
        <v>0.43458323839999996</v>
      </c>
    </row>
    <row r="516" spans="1:12" s="87" customFormat="1" ht="20.100000000000001" customHeight="1" outlineLevel="1">
      <c r="A516" s="82"/>
      <c r="B516" s="82"/>
      <c r="C516" s="221" t="s">
        <v>73</v>
      </c>
      <c r="D516" s="52" t="s">
        <v>74</v>
      </c>
      <c r="E516" s="52" t="s">
        <v>26</v>
      </c>
      <c r="F516" s="761"/>
      <c r="G516" s="53" t="s">
        <v>25</v>
      </c>
      <c r="H516" s="53" t="s">
        <v>75</v>
      </c>
      <c r="I516" s="53" t="s">
        <v>76</v>
      </c>
      <c r="J516" s="54" t="s">
        <v>77</v>
      </c>
      <c r="K516" s="105" t="s">
        <v>78</v>
      </c>
      <c r="L516" s="222" t="s">
        <v>79</v>
      </c>
    </row>
    <row r="517" spans="1:12" s="87" customFormat="1" outlineLevel="1">
      <c r="A517" s="82"/>
      <c r="B517" s="82"/>
      <c r="C517" s="226" t="s">
        <v>123</v>
      </c>
      <c r="D517" s="22" t="s">
        <v>232</v>
      </c>
      <c r="E517" s="23" t="s">
        <v>60</v>
      </c>
      <c r="F517" s="23"/>
      <c r="G517" s="26">
        <v>7.9999999999999996E-6</v>
      </c>
      <c r="H517" s="37"/>
      <c r="I517" s="37"/>
      <c r="J517" s="27">
        <v>54322.904799999997</v>
      </c>
      <c r="K517" s="39"/>
      <c r="L517" s="224">
        <f>G517*J517</f>
        <v>0.43458323839999996</v>
      </c>
    </row>
    <row r="518" spans="1:12" s="87" customFormat="1" outlineLevel="1">
      <c r="A518" s="82"/>
      <c r="B518" s="82"/>
      <c r="C518" s="227"/>
      <c r="D518" s="57"/>
      <c r="E518" s="23"/>
      <c r="F518" s="457"/>
      <c r="G518" s="58"/>
      <c r="H518" s="24"/>
      <c r="I518" s="24"/>
      <c r="J518" s="27"/>
      <c r="K518" s="39"/>
      <c r="L518" s="224">
        <f>G518*J518</f>
        <v>0</v>
      </c>
    </row>
    <row r="519" spans="1:12" s="87" customFormat="1" ht="9" customHeight="1" outlineLevel="1">
      <c r="A519" s="82"/>
      <c r="B519" s="82"/>
      <c r="C519" s="228"/>
      <c r="D519" s="59"/>
      <c r="E519" s="60"/>
      <c r="F519" s="60"/>
      <c r="G519" s="61"/>
      <c r="H519" s="62"/>
      <c r="I519" s="62"/>
      <c r="J519" s="63"/>
      <c r="K519" s="108"/>
      <c r="L519" s="229"/>
    </row>
    <row r="520" spans="1:12" s="87" customFormat="1" ht="15" customHeight="1" outlineLevel="1">
      <c r="A520" s="82"/>
      <c r="B520" s="82"/>
      <c r="C520" s="1433" t="s">
        <v>87</v>
      </c>
      <c r="D520" s="1412"/>
      <c r="E520" s="1412"/>
      <c r="F520" s="1412"/>
      <c r="G520" s="1413"/>
      <c r="H520" s="65"/>
      <c r="I520" s="65"/>
      <c r="J520" s="1163"/>
      <c r="K520" s="103" t="s">
        <v>88</v>
      </c>
      <c r="L520" s="220">
        <f>SUM(L522:L523)</f>
        <v>15.445600000000001</v>
      </c>
    </row>
    <row r="521" spans="1:12" s="87" customFormat="1" ht="20.100000000000001" customHeight="1" outlineLevel="1">
      <c r="A521" s="82"/>
      <c r="B521" s="82"/>
      <c r="C521" s="221" t="s">
        <v>73</v>
      </c>
      <c r="D521" s="52" t="s">
        <v>1809</v>
      </c>
      <c r="E521" s="52" t="s">
        <v>26</v>
      </c>
      <c r="F521" s="761"/>
      <c r="G521" s="53" t="s">
        <v>25</v>
      </c>
      <c r="H521" s="53" t="s">
        <v>75</v>
      </c>
      <c r="I521" s="53" t="s">
        <v>76</v>
      </c>
      <c r="J521" s="54" t="s">
        <v>77</v>
      </c>
      <c r="K521" s="105" t="s">
        <v>78</v>
      </c>
      <c r="L521" s="222" t="s">
        <v>79</v>
      </c>
    </row>
    <row r="522" spans="1:12" s="87" customFormat="1" ht="39.75" customHeight="1" outlineLevel="1">
      <c r="A522" s="82"/>
      <c r="B522" s="82"/>
      <c r="C522" s="223" t="s">
        <v>2287</v>
      </c>
      <c r="D522" s="22" t="s">
        <v>1809</v>
      </c>
      <c r="E522" s="23" t="s">
        <v>28</v>
      </c>
      <c r="F522" s="457"/>
      <c r="G522" s="55">
        <v>1.08</v>
      </c>
      <c r="H522" s="37"/>
      <c r="I522" s="37"/>
      <c r="J522" s="27">
        <v>12.82</v>
      </c>
      <c r="K522" s="39"/>
      <c r="L522" s="224">
        <f>G522*J522</f>
        <v>13.845600000000001</v>
      </c>
    </row>
    <row r="523" spans="1:12" s="87" customFormat="1" outlineLevel="1">
      <c r="A523" s="82"/>
      <c r="B523" s="82"/>
      <c r="C523" s="223" t="s">
        <v>2237</v>
      </c>
      <c r="D523" s="22" t="s">
        <v>1809</v>
      </c>
      <c r="E523" s="23" t="s">
        <v>2238</v>
      </c>
      <c r="F523" s="457"/>
      <c r="G523" s="55">
        <v>1</v>
      </c>
      <c r="H523" s="41"/>
      <c r="I523" s="27"/>
      <c r="J523" s="27">
        <v>1.6</v>
      </c>
      <c r="K523" s="39"/>
      <c r="L523" s="224">
        <f>G523*J523</f>
        <v>1.6</v>
      </c>
    </row>
    <row r="524" spans="1:12" s="87" customFormat="1" ht="9" customHeight="1" outlineLevel="1">
      <c r="A524" s="82"/>
      <c r="B524" s="82"/>
      <c r="C524" s="230"/>
      <c r="D524" s="66"/>
      <c r="E524" s="66"/>
      <c r="F524" s="66"/>
      <c r="G524" s="66"/>
      <c r="H524" s="66"/>
      <c r="I524" s="66"/>
      <c r="J524" s="66"/>
      <c r="K524" s="109"/>
      <c r="L524" s="214"/>
    </row>
    <row r="525" spans="1:12" s="87" customFormat="1" ht="15" customHeight="1" outlineLevel="1">
      <c r="A525" s="82"/>
      <c r="B525" s="82"/>
      <c r="C525" s="1433" t="s">
        <v>89</v>
      </c>
      <c r="D525" s="1412"/>
      <c r="E525" s="1412"/>
      <c r="F525" s="1412"/>
      <c r="G525" s="1413"/>
      <c r="H525" s="1163"/>
      <c r="I525" s="1163"/>
      <c r="J525" s="1163"/>
      <c r="K525" s="103" t="s">
        <v>90</v>
      </c>
      <c r="L525" s="220">
        <f>SUM(L527:L529)</f>
        <v>6.6424559999999992</v>
      </c>
    </row>
    <row r="526" spans="1:12" s="87" customFormat="1" ht="20.100000000000001" customHeight="1" outlineLevel="1">
      <c r="A526" s="82"/>
      <c r="B526" s="82"/>
      <c r="C526" s="221" t="s">
        <v>73</v>
      </c>
      <c r="D526" s="52" t="s">
        <v>74</v>
      </c>
      <c r="E526" s="52" t="s">
        <v>26</v>
      </c>
      <c r="F526" s="761"/>
      <c r="G526" s="53" t="s">
        <v>25</v>
      </c>
      <c r="H526" s="53" t="s">
        <v>75</v>
      </c>
      <c r="I526" s="53" t="s">
        <v>76</v>
      </c>
      <c r="J526" s="54" t="s">
        <v>77</v>
      </c>
      <c r="K526" s="105" t="s">
        <v>78</v>
      </c>
      <c r="L526" s="222" t="s">
        <v>79</v>
      </c>
    </row>
    <row r="527" spans="1:12" s="87" customFormat="1" outlineLevel="1">
      <c r="A527" s="82"/>
      <c r="B527" s="82"/>
      <c r="C527" s="227" t="s">
        <v>2071</v>
      </c>
      <c r="D527" s="22">
        <v>88309</v>
      </c>
      <c r="E527" s="23" t="s">
        <v>60</v>
      </c>
      <c r="F527" s="457"/>
      <c r="G527" s="637">
        <v>0.15</v>
      </c>
      <c r="H527" s="37"/>
      <c r="I527" s="37"/>
      <c r="J527" s="27">
        <v>17.28464</v>
      </c>
      <c r="K527" s="39"/>
      <c r="L527" s="224">
        <f>G527*J527</f>
        <v>2.5926959999999997</v>
      </c>
    </row>
    <row r="528" spans="1:12" s="87" customFormat="1" outlineLevel="1">
      <c r="A528" s="82"/>
      <c r="B528" s="82"/>
      <c r="C528" s="227" t="s">
        <v>2072</v>
      </c>
      <c r="D528" s="22">
        <v>88316</v>
      </c>
      <c r="E528" s="23" t="s">
        <v>60</v>
      </c>
      <c r="F528" s="457"/>
      <c r="G528" s="637">
        <v>0.3</v>
      </c>
      <c r="H528" s="37"/>
      <c r="I528" s="37"/>
      <c r="J528" s="27">
        <v>13.4992</v>
      </c>
      <c r="K528" s="39"/>
      <c r="L528" s="224">
        <f>G528*J528</f>
        <v>4.04976</v>
      </c>
    </row>
    <row r="529" spans="1:12" s="87" customFormat="1" outlineLevel="1">
      <c r="A529" s="82"/>
      <c r="B529" s="82"/>
      <c r="C529" s="227"/>
      <c r="D529" s="42"/>
      <c r="E529" s="23"/>
      <c r="F529" s="457"/>
      <c r="G529" s="24"/>
      <c r="H529" s="37"/>
      <c r="I529" s="37"/>
      <c r="J529" s="27"/>
      <c r="K529" s="39"/>
      <c r="L529" s="224">
        <f>G529*J529</f>
        <v>0</v>
      </c>
    </row>
    <row r="530" spans="1:12" s="98" customFormat="1" ht="9" customHeight="1" outlineLevel="1">
      <c r="A530" s="82"/>
      <c r="B530" s="82"/>
      <c r="C530" s="231"/>
      <c r="D530" s="67"/>
      <c r="E530" s="67"/>
      <c r="F530" s="67"/>
      <c r="G530" s="67"/>
      <c r="H530" s="67"/>
      <c r="I530" s="67"/>
      <c r="J530" s="67"/>
      <c r="K530" s="109"/>
      <c r="L530" s="214"/>
    </row>
    <row r="531" spans="1:12" s="98" customFormat="1" ht="20.100000000000001" customHeight="1" outlineLevel="1">
      <c r="A531" s="82"/>
      <c r="B531" s="82"/>
      <c r="C531" s="232" t="s">
        <v>91</v>
      </c>
      <c r="D531" s="1414" t="s">
        <v>92</v>
      </c>
      <c r="E531" s="1415"/>
      <c r="F531" s="817"/>
      <c r="G531" s="68">
        <v>1</v>
      </c>
      <c r="H531" s="1166"/>
      <c r="I531" s="1167"/>
      <c r="J531" s="1167"/>
      <c r="K531" s="103" t="s">
        <v>93</v>
      </c>
      <c r="L531" s="233">
        <f>L525+L520+L510+L515</f>
        <v>22.5226392384</v>
      </c>
    </row>
    <row r="532" spans="1:12" s="98" customFormat="1" ht="20.100000000000001" customHeight="1" outlineLevel="1">
      <c r="A532" s="82"/>
      <c r="B532" s="82"/>
      <c r="C532" s="234"/>
      <c r="D532" s="72" t="s">
        <v>94</v>
      </c>
      <c r="E532" s="73"/>
      <c r="F532" s="818"/>
      <c r="G532" s="74"/>
      <c r="H532" s="75"/>
      <c r="I532" s="75"/>
      <c r="J532" s="75"/>
      <c r="K532" s="110" t="s">
        <v>95</v>
      </c>
      <c r="L532" s="233">
        <f>L531/G531</f>
        <v>22.5226392384</v>
      </c>
    </row>
    <row r="533" spans="1:12" s="98" customFormat="1" ht="20.100000000000001" customHeight="1" outlineLevel="1">
      <c r="A533" s="82"/>
      <c r="B533" s="82"/>
      <c r="C533" s="234"/>
      <c r="D533" s="1416"/>
      <c r="E533" s="1417"/>
      <c r="F533" s="1417"/>
      <c r="G533" s="1418"/>
      <c r="H533" s="75"/>
      <c r="I533" s="75"/>
      <c r="J533" s="75"/>
      <c r="K533" s="110" t="s">
        <v>96</v>
      </c>
      <c r="L533" s="235">
        <f>$I$3</f>
        <v>0.2101044698987744</v>
      </c>
    </row>
    <row r="534" spans="1:12" s="98" customFormat="1" ht="20.100000000000001" customHeight="1" outlineLevel="1" thickBot="1">
      <c r="A534" s="82"/>
      <c r="B534" s="82"/>
      <c r="C534" s="234"/>
      <c r="D534" s="1168"/>
      <c r="E534" s="1169"/>
      <c r="F534" s="1169"/>
      <c r="G534" s="1170"/>
      <c r="H534" s="240"/>
      <c r="I534" s="240"/>
      <c r="J534" s="240"/>
      <c r="K534" s="241" t="s">
        <v>97</v>
      </c>
      <c r="L534" s="242">
        <f>L532*L533+L532</f>
        <v>27.254746416305366</v>
      </c>
    </row>
    <row r="535" spans="1:12" s="98" customFormat="1" ht="74.25" customHeight="1">
      <c r="A535" s="82"/>
      <c r="B535" s="82"/>
      <c r="C535" s="889" t="str">
        <f>C539</f>
        <v xml:space="preserve">SERVIÇO: PPREPARO E EXECUÇÃO DE SOLO-CIMENTO TRAÇO 1:12 EM VOLUME, (CIMENTO/ARENOSO), COM COMPACTAÇÃO E ESPALHAMENTO, PARA SUPORTE DE FUNDAÇÕES, INCLUSIVE CIMENTO E ARENOSO COMERCIAL </v>
      </c>
      <c r="D535" s="133" t="str">
        <f>I539</f>
        <v>CAC-018</v>
      </c>
      <c r="E535" s="138" t="str">
        <f>L539</f>
        <v>M2</v>
      </c>
      <c r="F535" s="815" t="s">
        <v>2175</v>
      </c>
      <c r="G535" s="140">
        <f>L563</f>
        <v>241.92929280000001</v>
      </c>
      <c r="H535" s="139"/>
      <c r="I535" s="139" t="s">
        <v>162</v>
      </c>
      <c r="J535" s="140">
        <v>292.7597186167294</v>
      </c>
      <c r="K535" s="1391" t="s">
        <v>2233</v>
      </c>
      <c r="L535" s="1392"/>
    </row>
    <row r="536" spans="1:12" s="99" customFormat="1" ht="34.5" customHeight="1" outlineLevel="1">
      <c r="C536" s="1435" t="s">
        <v>66</v>
      </c>
      <c r="D536" s="1396"/>
      <c r="E536" s="1396"/>
      <c r="F536" s="1396"/>
      <c r="G536" s="1396"/>
      <c r="H536" s="1396"/>
      <c r="I536" s="1396"/>
      <c r="J536" s="1397"/>
      <c r="K536" s="1393"/>
      <c r="L536" s="1394"/>
    </row>
    <row r="537" spans="1:12" s="98" customFormat="1" ht="24" customHeight="1" outlineLevel="1">
      <c r="A537" s="82"/>
      <c r="B537" s="82"/>
      <c r="C537" s="215"/>
      <c r="D537" s="45"/>
      <c r="E537" s="45"/>
      <c r="F537" s="45"/>
      <c r="G537" s="45"/>
      <c r="H537" s="45"/>
      <c r="I537" s="45"/>
      <c r="J537" s="45"/>
      <c r="K537" s="45"/>
      <c r="L537" s="216"/>
    </row>
    <row r="538" spans="1:12" s="98" customFormat="1" ht="30" customHeight="1" outlineLevel="1">
      <c r="A538" s="82"/>
      <c r="B538" s="82"/>
      <c r="C538" s="143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538" s="1399"/>
      <c r="E538" s="1399"/>
      <c r="F538" s="1399"/>
      <c r="G538" s="1400"/>
      <c r="H538" s="1401" t="s">
        <v>67</v>
      </c>
      <c r="I538" s="1402"/>
      <c r="J538" s="1403"/>
      <c r="K538" s="1404" t="s">
        <v>2086</v>
      </c>
      <c r="L538" s="1431"/>
    </row>
    <row r="539" spans="1:12" s="98" customFormat="1" ht="41.25" customHeight="1" outlineLevel="1">
      <c r="A539" s="82"/>
      <c r="B539" s="82"/>
      <c r="C539" s="1444" t="s">
        <v>2284</v>
      </c>
      <c r="D539" s="1426"/>
      <c r="E539" s="1426"/>
      <c r="F539" s="1426"/>
      <c r="G539" s="1427"/>
      <c r="H539" s="1160" t="s">
        <v>69</v>
      </c>
      <c r="I539" s="1409" t="s">
        <v>154</v>
      </c>
      <c r="J539" s="1410"/>
      <c r="K539" s="1161" t="s">
        <v>70</v>
      </c>
      <c r="L539" s="217" t="s">
        <v>28</v>
      </c>
    </row>
    <row r="540" spans="1:12" s="98" customFormat="1" ht="31.9" customHeight="1" outlineLevel="1">
      <c r="A540" s="82"/>
      <c r="B540" s="82"/>
      <c r="C540" s="218"/>
      <c r="D540" s="48"/>
      <c r="E540" s="49"/>
      <c r="F540" s="49"/>
      <c r="G540" s="49"/>
      <c r="H540" s="49"/>
      <c r="I540" s="49"/>
      <c r="J540" s="49"/>
      <c r="K540" s="208"/>
      <c r="L540" s="219"/>
    </row>
    <row r="541" spans="1:12" s="98" customFormat="1" ht="41.45" customHeight="1" outlineLevel="1">
      <c r="A541" s="82"/>
      <c r="B541" s="82"/>
      <c r="C541" s="1433" t="s">
        <v>71</v>
      </c>
      <c r="D541" s="1412"/>
      <c r="E541" s="1412"/>
      <c r="F541" s="1412"/>
      <c r="G541" s="1413"/>
      <c r="H541" s="1163"/>
      <c r="I541" s="1163"/>
      <c r="J541" s="1163"/>
      <c r="K541" s="103" t="s">
        <v>72</v>
      </c>
      <c r="L541" s="220">
        <f>SUM(L543:L544)</f>
        <v>0</v>
      </c>
    </row>
    <row r="542" spans="1:12" s="98" customFormat="1" ht="9" customHeight="1" outlineLevel="1">
      <c r="A542" s="82"/>
      <c r="B542" s="82"/>
      <c r="C542" s="221" t="s">
        <v>73</v>
      </c>
      <c r="D542" s="52" t="s">
        <v>74</v>
      </c>
      <c r="E542" s="52" t="s">
        <v>26</v>
      </c>
      <c r="F542" s="761"/>
      <c r="G542" s="53" t="s">
        <v>25</v>
      </c>
      <c r="H542" s="53" t="s">
        <v>75</v>
      </c>
      <c r="I542" s="53" t="s">
        <v>76</v>
      </c>
      <c r="J542" s="54" t="s">
        <v>77</v>
      </c>
      <c r="K542" s="105" t="s">
        <v>78</v>
      </c>
      <c r="L542" s="222" t="s">
        <v>79</v>
      </c>
    </row>
    <row r="543" spans="1:12" s="98" customFormat="1" ht="19.5" customHeight="1" outlineLevel="1">
      <c r="A543" s="82"/>
      <c r="B543" s="82"/>
      <c r="C543" s="223"/>
      <c r="D543" s="32"/>
      <c r="E543" s="23"/>
      <c r="F543" s="457"/>
      <c r="G543" s="29"/>
      <c r="H543" s="26"/>
      <c r="I543" s="26"/>
      <c r="J543" s="27"/>
      <c r="K543" s="107"/>
      <c r="L543" s="224">
        <f>G543*J543</f>
        <v>0</v>
      </c>
    </row>
    <row r="544" spans="1:12" s="98" customFormat="1" ht="21.75" customHeight="1" outlineLevel="1">
      <c r="A544" s="82"/>
      <c r="B544" s="82"/>
      <c r="C544" s="225"/>
      <c r="D544" s="56"/>
      <c r="E544" s="23"/>
      <c r="F544" s="457"/>
      <c r="G544" s="24"/>
      <c r="H544" s="37"/>
      <c r="I544" s="37"/>
      <c r="J544" s="37"/>
      <c r="K544" s="39"/>
      <c r="L544" s="224">
        <f>G544*J544</f>
        <v>0</v>
      </c>
    </row>
    <row r="545" spans="1:12" s="98" customFormat="1" ht="38.25" customHeight="1" outlineLevel="1">
      <c r="A545" s="82"/>
      <c r="B545" s="82"/>
      <c r="C545" s="218"/>
      <c r="D545" s="48"/>
      <c r="E545" s="49"/>
      <c r="F545" s="49"/>
      <c r="G545" s="49"/>
      <c r="H545" s="49"/>
      <c r="I545" s="49"/>
      <c r="J545" s="49"/>
      <c r="K545" s="208"/>
      <c r="L545" s="219"/>
    </row>
    <row r="546" spans="1:12" s="98" customFormat="1" ht="15.75" customHeight="1" outlineLevel="1">
      <c r="A546" s="82"/>
      <c r="B546" s="82"/>
      <c r="C546" s="1433" t="s">
        <v>85</v>
      </c>
      <c r="D546" s="1412"/>
      <c r="E546" s="1412"/>
      <c r="F546" s="1412"/>
      <c r="G546" s="1413"/>
      <c r="H546" s="1163"/>
      <c r="I546" s="1163"/>
      <c r="J546" s="1163"/>
      <c r="K546" s="103" t="s">
        <v>86</v>
      </c>
      <c r="L546" s="220">
        <f>SUM(L548:L549)</f>
        <v>0</v>
      </c>
    </row>
    <row r="547" spans="1:12" s="98" customFormat="1" ht="9" customHeight="1" outlineLevel="1">
      <c r="A547" s="82"/>
      <c r="B547" s="82"/>
      <c r="C547" s="221" t="s">
        <v>73</v>
      </c>
      <c r="D547" s="52" t="s">
        <v>74</v>
      </c>
      <c r="E547" s="52" t="s">
        <v>26</v>
      </c>
      <c r="F547" s="761"/>
      <c r="G547" s="53" t="s">
        <v>25</v>
      </c>
      <c r="H547" s="53" t="s">
        <v>75</v>
      </c>
      <c r="I547" s="53" t="s">
        <v>76</v>
      </c>
      <c r="J547" s="54" t="s">
        <v>77</v>
      </c>
      <c r="K547" s="105" t="s">
        <v>78</v>
      </c>
      <c r="L547" s="222" t="s">
        <v>79</v>
      </c>
    </row>
    <row r="548" spans="1:12" s="98" customFormat="1" ht="15" customHeight="1" outlineLevel="1">
      <c r="A548" s="82"/>
      <c r="B548" s="82"/>
      <c r="C548" s="226"/>
      <c r="D548" s="22"/>
      <c r="E548" s="23"/>
      <c r="F548" s="23"/>
      <c r="G548" s="26"/>
      <c r="H548" s="37"/>
      <c r="I548" s="37"/>
      <c r="J548" s="27"/>
      <c r="K548" s="39"/>
      <c r="L548" s="224"/>
    </row>
    <row r="549" spans="1:12" s="98" customFormat="1" ht="15.75" customHeight="1" outlineLevel="1">
      <c r="A549" s="82"/>
      <c r="B549" s="82"/>
      <c r="C549" s="227"/>
      <c r="D549" s="57"/>
      <c r="E549" s="23"/>
      <c r="F549" s="457"/>
      <c r="G549" s="58"/>
      <c r="H549" s="24"/>
      <c r="I549" s="24"/>
      <c r="J549" s="27"/>
      <c r="K549" s="39"/>
      <c r="L549" s="224">
        <f>G549*J549</f>
        <v>0</v>
      </c>
    </row>
    <row r="550" spans="1:12" s="98" customFormat="1" ht="15.75" customHeight="1" outlineLevel="1">
      <c r="A550" s="82"/>
      <c r="B550" s="82"/>
      <c r="C550" s="228"/>
      <c r="D550" s="59"/>
      <c r="E550" s="60"/>
      <c r="F550" s="60"/>
      <c r="G550" s="61"/>
      <c r="H550" s="62"/>
      <c r="I550" s="62"/>
      <c r="J550" s="63"/>
      <c r="K550" s="108"/>
      <c r="L550" s="229"/>
    </row>
    <row r="551" spans="1:12" s="98" customFormat="1" ht="15.75" customHeight="1" outlineLevel="1">
      <c r="A551" s="82"/>
      <c r="B551" s="82"/>
      <c r="C551" s="1433" t="s">
        <v>87</v>
      </c>
      <c r="D551" s="1412"/>
      <c r="E551" s="1412"/>
      <c r="F551" s="1412"/>
      <c r="G551" s="1413"/>
      <c r="H551" s="65"/>
      <c r="I551" s="65"/>
      <c r="J551" s="1163"/>
      <c r="K551" s="103" t="s">
        <v>88</v>
      </c>
      <c r="L551" s="220">
        <f>SUM(L553:L555)</f>
        <v>156.1292928</v>
      </c>
    </row>
    <row r="552" spans="1:12" s="98" customFormat="1" ht="21" customHeight="1" outlineLevel="1">
      <c r="A552" s="82"/>
      <c r="B552" s="82"/>
      <c r="C552" s="221" t="s">
        <v>73</v>
      </c>
      <c r="D552" s="52" t="s">
        <v>1809</v>
      </c>
      <c r="E552" s="52" t="s">
        <v>26</v>
      </c>
      <c r="F552" s="761"/>
      <c r="G552" s="53" t="s">
        <v>25</v>
      </c>
      <c r="H552" s="53" t="s">
        <v>75</v>
      </c>
      <c r="I552" s="53" t="s">
        <v>76</v>
      </c>
      <c r="J552" s="54" t="s">
        <v>77</v>
      </c>
      <c r="K552" s="105" t="s">
        <v>78</v>
      </c>
      <c r="L552" s="222" t="s">
        <v>79</v>
      </c>
    </row>
    <row r="553" spans="1:12" s="98" customFormat="1" ht="21" customHeight="1" outlineLevel="1">
      <c r="A553" s="82"/>
      <c r="B553" s="82"/>
      <c r="C553" s="223" t="s">
        <v>99</v>
      </c>
      <c r="D553" s="23" t="s">
        <v>74</v>
      </c>
      <c r="E553" s="23" t="s">
        <v>27</v>
      </c>
      <c r="F553" s="23"/>
      <c r="G553" s="55">
        <v>107.69</v>
      </c>
      <c r="H553" s="53"/>
      <c r="I553" s="53"/>
      <c r="J553" s="27">
        <v>0.45311999999999997</v>
      </c>
      <c r="K553" s="105"/>
      <c r="L553" s="224">
        <f>G553*J553</f>
        <v>48.796492799999996</v>
      </c>
    </row>
    <row r="554" spans="1:12" s="98" customFormat="1" ht="25.5" customHeight="1" outlineLevel="1">
      <c r="A554" s="82"/>
      <c r="B554" s="82"/>
      <c r="C554" s="223" t="s">
        <v>2285</v>
      </c>
      <c r="D554" s="22" t="s">
        <v>2037</v>
      </c>
      <c r="E554" s="23" t="s">
        <v>31</v>
      </c>
      <c r="F554" s="457"/>
      <c r="G554" s="55">
        <v>1.3</v>
      </c>
      <c r="H554" s="37"/>
      <c r="I554" s="37"/>
      <c r="J554" s="27">
        <v>70.8</v>
      </c>
      <c r="K554" s="39"/>
      <c r="L554" s="224">
        <f>G554*J554</f>
        <v>92.04</v>
      </c>
    </row>
    <row r="555" spans="1:12" s="98" customFormat="1" ht="22.5" customHeight="1" outlineLevel="1">
      <c r="A555" s="82"/>
      <c r="B555" s="82"/>
      <c r="C555" s="223" t="s">
        <v>2286</v>
      </c>
      <c r="D555" s="22" t="s">
        <v>2037</v>
      </c>
      <c r="E555" s="23" t="s">
        <v>60</v>
      </c>
      <c r="F555" s="457"/>
      <c r="G555" s="55">
        <v>6</v>
      </c>
      <c r="H555" s="41"/>
      <c r="I555" s="27"/>
      <c r="J555" s="27">
        <v>2.5488</v>
      </c>
      <c r="K555" s="39"/>
      <c r="L555" s="224">
        <f>G555*J555</f>
        <v>15.2928</v>
      </c>
    </row>
    <row r="556" spans="1:12" s="98" customFormat="1" ht="15.75" customHeight="1" outlineLevel="1">
      <c r="A556" s="82"/>
      <c r="B556" s="82"/>
      <c r="C556" s="230"/>
      <c r="D556" s="66"/>
      <c r="E556" s="66"/>
      <c r="F556" s="66"/>
      <c r="G556" s="66"/>
      <c r="H556" s="66"/>
      <c r="I556" s="66"/>
      <c r="J556" s="66"/>
      <c r="K556" s="109"/>
      <c r="L556" s="214"/>
    </row>
    <row r="557" spans="1:12" s="98" customFormat="1" ht="15.75" customHeight="1" outlineLevel="1">
      <c r="A557" s="82"/>
      <c r="B557" s="82"/>
      <c r="C557" s="1433" t="s">
        <v>89</v>
      </c>
      <c r="D557" s="1412"/>
      <c r="E557" s="1412"/>
      <c r="F557" s="1412"/>
      <c r="G557" s="1413"/>
      <c r="H557" s="1163"/>
      <c r="I557" s="1163"/>
      <c r="J557" s="1163"/>
      <c r="K557" s="103" t="s">
        <v>90</v>
      </c>
      <c r="L557" s="220">
        <f>SUM(L559:L560)</f>
        <v>85.800000000000011</v>
      </c>
    </row>
    <row r="558" spans="1:12" s="98" customFormat="1" ht="15.75" customHeight="1" outlineLevel="1">
      <c r="A558" s="82"/>
      <c r="B558" s="82"/>
      <c r="C558" s="221" t="s">
        <v>73</v>
      </c>
      <c r="D558" s="52" t="s">
        <v>74</v>
      </c>
      <c r="E558" s="52" t="s">
        <v>26</v>
      </c>
      <c r="F558" s="761"/>
      <c r="G558" s="53" t="s">
        <v>25</v>
      </c>
      <c r="H558" s="53" t="s">
        <v>75</v>
      </c>
      <c r="I558" s="53" t="s">
        <v>76</v>
      </c>
      <c r="J558" s="54" t="s">
        <v>77</v>
      </c>
      <c r="K558" s="105" t="s">
        <v>78</v>
      </c>
      <c r="L558" s="222" t="s">
        <v>79</v>
      </c>
    </row>
    <row r="559" spans="1:12" s="98" customFormat="1" ht="23.25" customHeight="1" outlineLevel="1">
      <c r="A559" s="82"/>
      <c r="B559" s="82"/>
      <c r="C559" s="227" t="s">
        <v>84</v>
      </c>
      <c r="D559" s="22">
        <v>88316</v>
      </c>
      <c r="E559" s="23" t="s">
        <v>60</v>
      </c>
      <c r="F559" s="457"/>
      <c r="G559" s="55">
        <v>6</v>
      </c>
      <c r="H559" s="37"/>
      <c r="I559" s="37"/>
      <c r="J559" s="27">
        <v>14.3</v>
      </c>
      <c r="K559" s="39"/>
      <c r="L559" s="224">
        <f>G559*J559</f>
        <v>85.800000000000011</v>
      </c>
    </row>
    <row r="560" spans="1:12" s="98" customFormat="1" ht="15.75" customHeight="1" outlineLevel="1">
      <c r="A560" s="82"/>
      <c r="B560" s="82"/>
      <c r="C560" s="227"/>
      <c r="D560" s="42"/>
      <c r="E560" s="23"/>
      <c r="F560" s="457"/>
      <c r="G560" s="24"/>
      <c r="H560" s="37"/>
      <c r="I560" s="37"/>
      <c r="J560" s="27"/>
      <c r="K560" s="39"/>
      <c r="L560" s="224">
        <f>G560*J560</f>
        <v>0</v>
      </c>
    </row>
    <row r="561" spans="1:12" ht="15.75" customHeight="1" outlineLevel="1">
      <c r="A561" s="82"/>
      <c r="B561" s="82"/>
      <c r="C561" s="231"/>
      <c r="D561" s="67"/>
      <c r="E561" s="67"/>
      <c r="F561" s="67"/>
      <c r="G561" s="67"/>
      <c r="H561" s="67"/>
      <c r="I561" s="67"/>
      <c r="J561" s="67"/>
      <c r="K561" s="109"/>
      <c r="L561" s="214"/>
    </row>
    <row r="562" spans="1:12" ht="15.75" customHeight="1" outlineLevel="1">
      <c r="A562" s="82"/>
      <c r="B562" s="82"/>
      <c r="C562" s="232" t="s">
        <v>91</v>
      </c>
      <c r="D562" s="1414" t="s">
        <v>92</v>
      </c>
      <c r="E562" s="1415"/>
      <c r="F562" s="817"/>
      <c r="G562" s="68">
        <v>1</v>
      </c>
      <c r="H562" s="1166"/>
      <c r="I562" s="1167"/>
      <c r="J562" s="1167"/>
      <c r="K562" s="103" t="s">
        <v>93</v>
      </c>
      <c r="L562" s="233">
        <f>L557+L551+L541+L546</f>
        <v>241.92929280000001</v>
      </c>
    </row>
    <row r="563" spans="1:12" ht="15.75" customHeight="1" outlineLevel="1">
      <c r="A563" s="82"/>
      <c r="B563" s="82"/>
      <c r="C563" s="234"/>
      <c r="D563" s="72" t="s">
        <v>94</v>
      </c>
      <c r="E563" s="73"/>
      <c r="F563" s="818"/>
      <c r="G563" s="74"/>
      <c r="H563" s="75"/>
      <c r="I563" s="75"/>
      <c r="J563" s="75"/>
      <c r="K563" s="110" t="s">
        <v>95</v>
      </c>
      <c r="L563" s="233">
        <f>L562/G562</f>
        <v>241.92929280000001</v>
      </c>
    </row>
    <row r="564" spans="1:12" ht="9" customHeight="1" outlineLevel="1">
      <c r="A564" s="82"/>
      <c r="B564" s="82"/>
      <c r="C564" s="234"/>
      <c r="D564" s="1416"/>
      <c r="E564" s="1417"/>
      <c r="F564" s="1417"/>
      <c r="G564" s="1418"/>
      <c r="H564" s="75"/>
      <c r="I564" s="75"/>
      <c r="J564" s="75"/>
      <c r="K564" s="110" t="s">
        <v>96</v>
      </c>
      <c r="L564" s="235">
        <f>$I$3</f>
        <v>0.2101044698987744</v>
      </c>
    </row>
    <row r="565" spans="1:12" ht="20.100000000000001" customHeight="1" outlineLevel="1" thickBot="1">
      <c r="A565" s="82"/>
      <c r="B565" s="82"/>
      <c r="C565" s="234"/>
      <c r="D565" s="1168"/>
      <c r="E565" s="1169"/>
      <c r="F565" s="1169"/>
      <c r="G565" s="1170"/>
      <c r="H565" s="240"/>
      <c r="I565" s="240"/>
      <c r="J565" s="240"/>
      <c r="K565" s="241" t="s">
        <v>97</v>
      </c>
      <c r="L565" s="242">
        <f>L563*L564+L563</f>
        <v>292.7597186167294</v>
      </c>
    </row>
    <row r="566" spans="1:12" ht="50.25" customHeight="1">
      <c r="A566" s="82"/>
      <c r="B566" s="82"/>
      <c r="C566" s="888" t="str">
        <f>C570</f>
        <v>SERVIÇO: ARMAÇÃO DE AÇO CA-60 DIAM. 3,4 A 6,0 MM - FORNECIMENTO / CORTE (C/ PERDA DE 10%) / DOBRA / COLOCAÇÃO</v>
      </c>
      <c r="D566" s="133" t="str">
        <f>I570</f>
        <v>CAC-019</v>
      </c>
      <c r="E566" s="138" t="str">
        <f>L570</f>
        <v>KG</v>
      </c>
      <c r="F566" s="815" t="s">
        <v>2175</v>
      </c>
      <c r="G566" s="140">
        <f>L593</f>
        <v>10.145168</v>
      </c>
      <c r="H566" s="139"/>
      <c r="I566" s="139" t="s">
        <v>162</v>
      </c>
      <c r="J566" s="140">
        <v>12.276713144674009</v>
      </c>
      <c r="K566" s="1391" t="s">
        <v>2233</v>
      </c>
      <c r="L566" s="1392"/>
    </row>
    <row r="567" spans="1:12" ht="30" customHeight="1" outlineLevel="1">
      <c r="A567" s="82"/>
      <c r="B567" s="82"/>
      <c r="C567" s="1395" t="s">
        <v>66</v>
      </c>
      <c r="D567" s="1396"/>
      <c r="E567" s="1396"/>
      <c r="F567" s="1396"/>
      <c r="G567" s="1396"/>
      <c r="H567" s="1396"/>
      <c r="I567" s="1396"/>
      <c r="J567" s="1397"/>
      <c r="K567" s="1393"/>
      <c r="L567" s="1394"/>
    </row>
    <row r="568" spans="1:12" ht="9" customHeight="1" outlineLevel="1">
      <c r="A568" s="82"/>
      <c r="B568" s="82"/>
      <c r="C568" s="45"/>
      <c r="D568" s="45"/>
      <c r="E568" s="45"/>
      <c r="F568" s="45"/>
      <c r="G568" s="45"/>
      <c r="H568" s="45"/>
      <c r="I568" s="45"/>
      <c r="J568" s="45"/>
      <c r="K568" s="45"/>
      <c r="L568" s="45"/>
    </row>
    <row r="569" spans="1:12" ht="30.6" customHeight="1" outlineLevel="1">
      <c r="A569" s="82"/>
      <c r="B569" s="82"/>
      <c r="C569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569" s="1399"/>
      <c r="E569" s="1399"/>
      <c r="F569" s="1399"/>
      <c r="G569" s="1400"/>
      <c r="H569" s="1401" t="s">
        <v>67</v>
      </c>
      <c r="I569" s="1402"/>
      <c r="J569" s="1403"/>
      <c r="K569" s="1404" t="s">
        <v>2086</v>
      </c>
      <c r="L569" s="1405"/>
    </row>
    <row r="570" spans="1:12" ht="39.950000000000003" customHeight="1" outlineLevel="1">
      <c r="A570" s="82"/>
      <c r="B570" s="82"/>
      <c r="C570" s="1428" t="s">
        <v>174</v>
      </c>
      <c r="D570" s="1429"/>
      <c r="E570" s="1429"/>
      <c r="F570" s="1429"/>
      <c r="G570" s="1430"/>
      <c r="H570" s="1160" t="s">
        <v>69</v>
      </c>
      <c r="I570" s="1409" t="s">
        <v>155</v>
      </c>
      <c r="J570" s="1410"/>
      <c r="K570" s="1161" t="s">
        <v>70</v>
      </c>
      <c r="L570" s="85" t="s">
        <v>27</v>
      </c>
    </row>
    <row r="571" spans="1:12" ht="9" customHeight="1" outlineLevel="1">
      <c r="A571" s="82"/>
      <c r="B571" s="82"/>
      <c r="C571" s="48"/>
      <c r="D571" s="48"/>
      <c r="E571" s="49"/>
      <c r="F571" s="49"/>
      <c r="G571" s="49"/>
      <c r="H571" s="49"/>
      <c r="I571" s="49"/>
      <c r="J571" s="49"/>
      <c r="K571" s="208"/>
      <c r="L571" s="208"/>
    </row>
    <row r="572" spans="1:12" ht="15" customHeight="1" outlineLevel="1">
      <c r="A572" s="82"/>
      <c r="B572" s="82"/>
      <c r="C572" s="1411" t="s">
        <v>71</v>
      </c>
      <c r="D572" s="1412"/>
      <c r="E572" s="1412"/>
      <c r="F572" s="1412"/>
      <c r="G572" s="1413"/>
      <c r="H572" s="1163"/>
      <c r="I572" s="1163"/>
      <c r="J572" s="1163"/>
      <c r="K572" s="103" t="s">
        <v>72</v>
      </c>
      <c r="L572" s="104">
        <f>SUM(L574:L575)</f>
        <v>10.145168</v>
      </c>
    </row>
    <row r="573" spans="1:12" outlineLevel="1">
      <c r="A573" s="82"/>
      <c r="B573" s="82"/>
      <c r="C573" s="167" t="s">
        <v>73</v>
      </c>
      <c r="D573" s="52" t="s">
        <v>74</v>
      </c>
      <c r="E573" s="52" t="s">
        <v>26</v>
      </c>
      <c r="F573" s="761"/>
      <c r="G573" s="53" t="s">
        <v>25</v>
      </c>
      <c r="H573" s="53" t="s">
        <v>75</v>
      </c>
      <c r="I573" s="53" t="s">
        <v>76</v>
      </c>
      <c r="J573" s="54" t="s">
        <v>77</v>
      </c>
      <c r="K573" s="105" t="s">
        <v>78</v>
      </c>
      <c r="L573" s="106" t="s">
        <v>79</v>
      </c>
    </row>
    <row r="574" spans="1:12" ht="40.5" customHeight="1" outlineLevel="1">
      <c r="A574" s="82"/>
      <c r="B574" s="82"/>
      <c r="C574" s="21" t="s">
        <v>2099</v>
      </c>
      <c r="D574" s="32">
        <v>92759</v>
      </c>
      <c r="E574" s="23" t="s">
        <v>27</v>
      </c>
      <c r="F574" s="457"/>
      <c r="G574" s="29">
        <v>1.1000000000000001</v>
      </c>
      <c r="H574" s="26"/>
      <c r="I574" s="26"/>
      <c r="J574" s="27">
        <v>9.22288</v>
      </c>
      <c r="K574" s="107"/>
      <c r="L574" s="39">
        <f>G574*J574</f>
        <v>10.145168</v>
      </c>
    </row>
    <row r="575" spans="1:12" outlineLevel="1">
      <c r="A575" s="82"/>
      <c r="B575" s="82"/>
      <c r="C575" s="168"/>
      <c r="D575" s="56"/>
      <c r="E575" s="23"/>
      <c r="F575" s="457"/>
      <c r="G575" s="24"/>
      <c r="H575" s="37"/>
      <c r="I575" s="37"/>
      <c r="J575" s="37"/>
      <c r="K575" s="39"/>
      <c r="L575" s="39">
        <f>G575*J575</f>
        <v>0</v>
      </c>
    </row>
    <row r="576" spans="1:12" ht="9" customHeight="1" outlineLevel="1">
      <c r="A576" s="82"/>
      <c r="B576" s="82"/>
      <c r="C576" s="48"/>
      <c r="D576" s="48"/>
      <c r="E576" s="49"/>
      <c r="F576" s="49"/>
      <c r="G576" s="49"/>
      <c r="H576" s="49"/>
      <c r="I576" s="49"/>
      <c r="J576" s="49"/>
      <c r="K576" s="208"/>
      <c r="L576" s="208"/>
    </row>
    <row r="577" spans="1:12" ht="15" customHeight="1" outlineLevel="1">
      <c r="A577" s="82"/>
      <c r="B577" s="82"/>
      <c r="C577" s="1411" t="s">
        <v>85</v>
      </c>
      <c r="D577" s="1412"/>
      <c r="E577" s="1412"/>
      <c r="F577" s="1412"/>
      <c r="G577" s="1413"/>
      <c r="H577" s="1163"/>
      <c r="I577" s="1163"/>
      <c r="J577" s="1163"/>
      <c r="K577" s="103" t="s">
        <v>86</v>
      </c>
      <c r="L577" s="104">
        <f>SUM(L579:L580)</f>
        <v>0</v>
      </c>
    </row>
    <row r="578" spans="1:12" outlineLevel="1">
      <c r="A578" s="82"/>
      <c r="B578" s="82"/>
      <c r="C578" s="167" t="s">
        <v>73</v>
      </c>
      <c r="D578" s="52" t="s">
        <v>74</v>
      </c>
      <c r="E578" s="52" t="s">
        <v>26</v>
      </c>
      <c r="F578" s="761"/>
      <c r="G578" s="53" t="s">
        <v>25</v>
      </c>
      <c r="H578" s="53" t="s">
        <v>75</v>
      </c>
      <c r="I578" s="53" t="s">
        <v>76</v>
      </c>
      <c r="J578" s="54" t="s">
        <v>77</v>
      </c>
      <c r="K578" s="105" t="s">
        <v>78</v>
      </c>
      <c r="L578" s="106" t="s">
        <v>79</v>
      </c>
    </row>
    <row r="579" spans="1:12" outlineLevel="1">
      <c r="A579" s="82"/>
      <c r="B579" s="82"/>
      <c r="C579" s="21"/>
      <c r="D579" s="22"/>
      <c r="E579" s="23"/>
      <c r="F579" s="457"/>
      <c r="G579" s="26"/>
      <c r="H579" s="26"/>
      <c r="I579" s="26"/>
      <c r="J579" s="27"/>
      <c r="K579" s="39"/>
      <c r="L579" s="39">
        <f>G579*J579</f>
        <v>0</v>
      </c>
    </row>
    <row r="580" spans="1:12" outlineLevel="1">
      <c r="A580" s="82"/>
      <c r="B580" s="82"/>
      <c r="C580" s="57"/>
      <c r="D580" s="57"/>
      <c r="E580" s="23"/>
      <c r="F580" s="457"/>
      <c r="G580" s="58"/>
      <c r="H580" s="24"/>
      <c r="I580" s="24"/>
      <c r="J580" s="27"/>
      <c r="K580" s="39"/>
      <c r="L580" s="39">
        <f>G580*J580</f>
        <v>0</v>
      </c>
    </row>
    <row r="581" spans="1:12" ht="9" customHeight="1" outlineLevel="1">
      <c r="A581" s="82"/>
      <c r="B581" s="82"/>
      <c r="C581" s="59"/>
      <c r="D581" s="59"/>
      <c r="E581" s="60"/>
      <c r="F581" s="60"/>
      <c r="G581" s="61"/>
      <c r="H581" s="62"/>
      <c r="I581" s="62"/>
      <c r="J581" s="63"/>
      <c r="K581" s="108"/>
      <c r="L581" s="64"/>
    </row>
    <row r="582" spans="1:12" ht="15" customHeight="1" outlineLevel="1">
      <c r="A582" s="82"/>
      <c r="B582" s="82"/>
      <c r="C582" s="1411" t="s">
        <v>87</v>
      </c>
      <c r="D582" s="1412"/>
      <c r="E582" s="1412"/>
      <c r="F582" s="1412"/>
      <c r="G582" s="1413"/>
      <c r="H582" s="65"/>
      <c r="I582" s="65"/>
      <c r="J582" s="1163"/>
      <c r="K582" s="103" t="s">
        <v>88</v>
      </c>
      <c r="L582" s="104">
        <f>SUM(L584:L585)</f>
        <v>0</v>
      </c>
    </row>
    <row r="583" spans="1:12" outlineLevel="1">
      <c r="A583" s="82"/>
      <c r="B583" s="82"/>
      <c r="C583" s="167" t="s">
        <v>73</v>
      </c>
      <c r="D583" s="52" t="s">
        <v>74</v>
      </c>
      <c r="E583" s="52" t="s">
        <v>26</v>
      </c>
      <c r="F583" s="761"/>
      <c r="G583" s="53" t="s">
        <v>25</v>
      </c>
      <c r="H583" s="53" t="s">
        <v>75</v>
      </c>
      <c r="I583" s="53" t="s">
        <v>76</v>
      </c>
      <c r="J583" s="54" t="s">
        <v>77</v>
      </c>
      <c r="K583" s="105" t="s">
        <v>78</v>
      </c>
      <c r="L583" s="106" t="s">
        <v>79</v>
      </c>
    </row>
    <row r="584" spans="1:12" outlineLevel="1">
      <c r="A584" s="82"/>
      <c r="B584" s="82"/>
      <c r="C584" s="21"/>
      <c r="D584" s="22"/>
      <c r="E584" s="23"/>
      <c r="F584" s="457"/>
      <c r="G584" s="40"/>
      <c r="H584" s="41"/>
      <c r="I584" s="41"/>
      <c r="J584" s="27"/>
      <c r="K584" s="39"/>
      <c r="L584" s="39">
        <f>G584*J584</f>
        <v>0</v>
      </c>
    </row>
    <row r="585" spans="1:12" outlineLevel="1">
      <c r="A585" s="82"/>
      <c r="B585" s="82"/>
      <c r="C585" s="57"/>
      <c r="D585" s="57"/>
      <c r="E585" s="23"/>
      <c r="F585" s="457"/>
      <c r="G585" s="24"/>
      <c r="H585" s="41"/>
      <c r="I585" s="41"/>
      <c r="J585" s="27"/>
      <c r="K585" s="39"/>
      <c r="L585" s="39">
        <f>G585*J585</f>
        <v>0</v>
      </c>
    </row>
    <row r="586" spans="1:12" ht="9" customHeight="1" outlineLevel="1">
      <c r="A586" s="82"/>
      <c r="B586" s="82"/>
      <c r="C586" s="170"/>
      <c r="D586" s="66"/>
      <c r="E586" s="66"/>
      <c r="F586" s="66"/>
      <c r="G586" s="66"/>
      <c r="H586" s="66"/>
      <c r="I586" s="66"/>
      <c r="J586" s="66"/>
      <c r="K586" s="109"/>
      <c r="L586" s="99"/>
    </row>
    <row r="587" spans="1:12" ht="15" customHeight="1" outlineLevel="1">
      <c r="A587" s="82"/>
      <c r="B587" s="82"/>
      <c r="C587" s="1411" t="s">
        <v>89</v>
      </c>
      <c r="D587" s="1412"/>
      <c r="E587" s="1412"/>
      <c r="F587" s="1412"/>
      <c r="G587" s="1413"/>
      <c r="H587" s="1163"/>
      <c r="I587" s="1163"/>
      <c r="J587" s="1163"/>
      <c r="K587" s="103" t="s">
        <v>90</v>
      </c>
      <c r="L587" s="104">
        <f>SUM(L589:L590)</f>
        <v>0</v>
      </c>
    </row>
    <row r="588" spans="1:12" outlineLevel="1">
      <c r="A588" s="82"/>
      <c r="B588" s="82"/>
      <c r="C588" s="167" t="s">
        <v>73</v>
      </c>
      <c r="D588" s="52" t="s">
        <v>74</v>
      </c>
      <c r="E588" s="52" t="s">
        <v>26</v>
      </c>
      <c r="F588" s="761"/>
      <c r="G588" s="53" t="s">
        <v>25</v>
      </c>
      <c r="H588" s="53" t="s">
        <v>75</v>
      </c>
      <c r="I588" s="53" t="s">
        <v>76</v>
      </c>
      <c r="J588" s="54" t="s">
        <v>77</v>
      </c>
      <c r="K588" s="105" t="s">
        <v>78</v>
      </c>
      <c r="L588" s="106" t="s">
        <v>79</v>
      </c>
    </row>
    <row r="589" spans="1:12" s="87" customFormat="1" outlineLevel="1">
      <c r="A589" s="82"/>
      <c r="B589" s="82"/>
      <c r="C589" s="57"/>
      <c r="D589" s="22"/>
      <c r="E589" s="23"/>
      <c r="F589" s="457"/>
      <c r="G589" s="26"/>
      <c r="H589" s="37"/>
      <c r="I589" s="37"/>
      <c r="J589" s="27"/>
      <c r="K589" s="39"/>
      <c r="L589" s="39">
        <f>G589*J589</f>
        <v>0</v>
      </c>
    </row>
    <row r="590" spans="1:12" s="87" customFormat="1" outlineLevel="1">
      <c r="A590" s="82"/>
      <c r="B590" s="82"/>
      <c r="C590" s="57"/>
      <c r="D590" s="42"/>
      <c r="E590" s="23"/>
      <c r="F590" s="457"/>
      <c r="G590" s="24"/>
      <c r="H590" s="37"/>
      <c r="I590" s="37"/>
      <c r="J590" s="27"/>
      <c r="K590" s="39"/>
      <c r="L590" s="39">
        <f>G590*J590</f>
        <v>0</v>
      </c>
    </row>
    <row r="591" spans="1:12" s="87" customFormat="1" ht="9" customHeight="1" outlineLevel="1">
      <c r="A591" s="82"/>
      <c r="B591" s="82"/>
      <c r="C591" s="171"/>
      <c r="D591" s="67"/>
      <c r="E591" s="67"/>
      <c r="F591" s="67"/>
      <c r="G591" s="67"/>
      <c r="H591" s="67"/>
      <c r="I591" s="67"/>
      <c r="J591" s="67"/>
      <c r="K591" s="109"/>
      <c r="L591" s="99"/>
    </row>
    <row r="592" spans="1:12" s="87" customFormat="1" ht="20.100000000000001" customHeight="1" outlineLevel="1">
      <c r="A592" s="82"/>
      <c r="B592" s="82"/>
      <c r="C592" s="172" t="s">
        <v>91</v>
      </c>
      <c r="D592" s="1414" t="s">
        <v>92</v>
      </c>
      <c r="E592" s="1415"/>
      <c r="F592" s="817"/>
      <c r="G592" s="68">
        <v>1</v>
      </c>
      <c r="H592" s="1166"/>
      <c r="I592" s="1167"/>
      <c r="J592" s="1167"/>
      <c r="K592" s="103" t="s">
        <v>93</v>
      </c>
      <c r="L592" s="77">
        <f>L587+L582+L572+L577</f>
        <v>10.145168</v>
      </c>
    </row>
    <row r="593" spans="1:12" s="87" customFormat="1" ht="20.100000000000001" customHeight="1" outlineLevel="1">
      <c r="A593" s="82"/>
      <c r="B593" s="82"/>
      <c r="C593" s="173"/>
      <c r="D593" s="72" t="s">
        <v>94</v>
      </c>
      <c r="E593" s="73"/>
      <c r="F593" s="818"/>
      <c r="G593" s="74"/>
      <c r="H593" s="75"/>
      <c r="I593" s="75"/>
      <c r="J593" s="75"/>
      <c r="K593" s="110" t="s">
        <v>95</v>
      </c>
      <c r="L593" s="77">
        <f>L592/G592</f>
        <v>10.145168</v>
      </c>
    </row>
    <row r="594" spans="1:12" s="87" customFormat="1" ht="20.100000000000001" customHeight="1" outlineLevel="1">
      <c r="A594" s="82"/>
      <c r="B594" s="82"/>
      <c r="C594" s="173"/>
      <c r="D594" s="1416"/>
      <c r="E594" s="1417"/>
      <c r="F594" s="1417"/>
      <c r="G594" s="1418"/>
      <c r="H594" s="75"/>
      <c r="I594" s="75"/>
      <c r="J594" s="75"/>
      <c r="K594" s="110" t="s">
        <v>96</v>
      </c>
      <c r="L594" s="111">
        <f>$I$3</f>
        <v>0.2101044698987744</v>
      </c>
    </row>
    <row r="595" spans="1:12" s="87" customFormat="1" ht="20.100000000000001" customHeight="1" outlineLevel="1">
      <c r="A595" s="82"/>
      <c r="B595" s="82"/>
      <c r="C595" s="173"/>
      <c r="D595" s="71"/>
      <c r="E595" s="96"/>
      <c r="F595" s="96"/>
      <c r="G595" s="97"/>
      <c r="H595" s="73"/>
      <c r="I595" s="73"/>
      <c r="J595" s="73"/>
      <c r="K595" s="110" t="s">
        <v>97</v>
      </c>
      <c r="L595" s="77">
        <f>L593*L594+L593</f>
        <v>12.276713144674009</v>
      </c>
    </row>
    <row r="596" spans="1:12" s="99" customFormat="1" ht="9" customHeight="1">
      <c r="C596" s="174"/>
      <c r="D596" s="134"/>
      <c r="E596" s="134"/>
      <c r="F596" s="134"/>
      <c r="G596" s="134"/>
      <c r="H596" s="135"/>
      <c r="I596" s="135"/>
      <c r="J596" s="135"/>
      <c r="K596" s="254"/>
      <c r="L596" s="255"/>
    </row>
    <row r="597" spans="1:12" s="87" customFormat="1" ht="50.25" customHeight="1">
      <c r="A597" s="82"/>
      <c r="B597" s="82"/>
      <c r="C597" s="888" t="str">
        <f>C601</f>
        <v>SERVIÇO:  EXECUÇÃO DE LASTRO EM CONCRETO MAGRO (1:4,5:4,5), PREPARO MEC., LANÇAMENTO E APLICAÇÃO MANUAL</v>
      </c>
      <c r="D597" s="133" t="str">
        <f>I601</f>
        <v>CAC-020</v>
      </c>
      <c r="E597" s="138" t="str">
        <f>L601</f>
        <v>M3</v>
      </c>
      <c r="F597" s="815" t="s">
        <v>2175</v>
      </c>
      <c r="G597" s="140">
        <f>L623</f>
        <v>317.72585600000002</v>
      </c>
      <c r="H597" s="139"/>
      <c r="I597" s="139" t="s">
        <v>162</v>
      </c>
      <c r="J597" s="140">
        <v>384.48147854801437</v>
      </c>
      <c r="K597" s="1423" t="s">
        <v>2233</v>
      </c>
      <c r="L597" s="1424"/>
    </row>
    <row r="598" spans="1:12" s="87" customFormat="1" ht="30" customHeight="1" outlineLevel="1">
      <c r="A598" s="82"/>
      <c r="B598" s="82"/>
      <c r="C598" s="1395" t="s">
        <v>66</v>
      </c>
      <c r="D598" s="1396"/>
      <c r="E598" s="1396"/>
      <c r="F598" s="1396"/>
      <c r="G598" s="1396"/>
      <c r="H598" s="1396"/>
      <c r="I598" s="1396"/>
      <c r="J598" s="1397"/>
      <c r="K598" s="1393"/>
      <c r="L598" s="1394"/>
    </row>
    <row r="599" spans="1:12" s="87" customFormat="1" ht="9" customHeight="1" outlineLevel="1">
      <c r="A599" s="82"/>
      <c r="B599" s="82"/>
      <c r="C599" s="45"/>
      <c r="D599" s="45"/>
      <c r="E599" s="45"/>
      <c r="F599" s="45"/>
      <c r="G599" s="45"/>
      <c r="H599" s="45"/>
      <c r="I599" s="45"/>
      <c r="J599" s="45"/>
      <c r="K599" s="45"/>
      <c r="L599" s="45"/>
    </row>
    <row r="600" spans="1:12" s="87" customFormat="1" ht="33" customHeight="1" outlineLevel="1">
      <c r="A600" s="82"/>
      <c r="B600" s="82"/>
      <c r="C600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600" s="1399"/>
      <c r="E600" s="1399"/>
      <c r="F600" s="1399"/>
      <c r="G600" s="1400"/>
      <c r="H600" s="1401" t="s">
        <v>67</v>
      </c>
      <c r="I600" s="1402"/>
      <c r="J600" s="1403"/>
      <c r="K600" s="1404" t="s">
        <v>2086</v>
      </c>
      <c r="L600" s="1405"/>
    </row>
    <row r="601" spans="1:12" s="87" customFormat="1" ht="33" customHeight="1" outlineLevel="1">
      <c r="A601" s="82"/>
      <c r="B601" s="82"/>
      <c r="C601" s="1428" t="s">
        <v>2085</v>
      </c>
      <c r="D601" s="1429"/>
      <c r="E601" s="1429"/>
      <c r="F601" s="1429"/>
      <c r="G601" s="1430"/>
      <c r="H601" s="1160" t="s">
        <v>69</v>
      </c>
      <c r="I601" s="1409" t="s">
        <v>156</v>
      </c>
      <c r="J601" s="1410"/>
      <c r="K601" s="1161" t="s">
        <v>70</v>
      </c>
      <c r="L601" s="85" t="s">
        <v>31</v>
      </c>
    </row>
    <row r="602" spans="1:12" s="87" customFormat="1" ht="9" customHeight="1" outlineLevel="1">
      <c r="A602" s="82"/>
      <c r="B602" s="82"/>
      <c r="C602" s="48"/>
      <c r="D602" s="48"/>
      <c r="E602" s="49"/>
      <c r="F602" s="49"/>
      <c r="G602" s="49"/>
      <c r="H602" s="49"/>
      <c r="I602" s="49"/>
      <c r="J602" s="49"/>
      <c r="K602" s="208"/>
      <c r="L602" s="208"/>
    </row>
    <row r="603" spans="1:12" s="87" customFormat="1" ht="15" customHeight="1" outlineLevel="1">
      <c r="A603" s="82"/>
      <c r="B603" s="82"/>
      <c r="C603" s="1411" t="s">
        <v>71</v>
      </c>
      <c r="D603" s="1412"/>
      <c r="E603" s="1412"/>
      <c r="F603" s="1412"/>
      <c r="G603" s="1413"/>
      <c r="H603" s="1163"/>
      <c r="I603" s="1163"/>
      <c r="J603" s="1163"/>
      <c r="K603" s="103" t="s">
        <v>72</v>
      </c>
      <c r="L603" s="104">
        <f>SUM(L605:L606)</f>
        <v>234.13087999999999</v>
      </c>
    </row>
    <row r="604" spans="1:12" s="87" customFormat="1" outlineLevel="1">
      <c r="A604" s="82"/>
      <c r="B604" s="82"/>
      <c r="C604" s="167" t="s">
        <v>73</v>
      </c>
      <c r="D604" s="52" t="s">
        <v>74</v>
      </c>
      <c r="E604" s="52" t="s">
        <v>26</v>
      </c>
      <c r="F604" s="761"/>
      <c r="G604" s="53" t="s">
        <v>25</v>
      </c>
      <c r="H604" s="53" t="s">
        <v>75</v>
      </c>
      <c r="I604" s="53" t="s">
        <v>76</v>
      </c>
      <c r="J604" s="54" t="s">
        <v>77</v>
      </c>
      <c r="K604" s="105" t="s">
        <v>78</v>
      </c>
      <c r="L604" s="106" t="s">
        <v>79</v>
      </c>
    </row>
    <row r="605" spans="1:12" s="87" customFormat="1" ht="51.75" customHeight="1" outlineLevel="1">
      <c r="A605" s="82"/>
      <c r="B605" s="82"/>
      <c r="C605" s="21" t="s">
        <v>118</v>
      </c>
      <c r="D605" s="32">
        <v>94968</v>
      </c>
      <c r="E605" s="23" t="s">
        <v>31</v>
      </c>
      <c r="F605" s="457"/>
      <c r="G605" s="29">
        <v>1</v>
      </c>
      <c r="H605" s="26"/>
      <c r="I605" s="26"/>
      <c r="J605" s="27">
        <v>234.13087999999999</v>
      </c>
      <c r="K605" s="107"/>
      <c r="L605" s="39">
        <f>G605*J605</f>
        <v>234.13087999999999</v>
      </c>
    </row>
    <row r="606" spans="1:12" s="87" customFormat="1" outlineLevel="1">
      <c r="A606" s="82"/>
      <c r="B606" s="82"/>
      <c r="C606" s="92"/>
      <c r="D606" s="93"/>
      <c r="E606" s="93"/>
      <c r="F606" s="820"/>
      <c r="G606" s="94"/>
      <c r="H606" s="26"/>
      <c r="I606" s="26"/>
      <c r="J606" s="27"/>
      <c r="K606" s="107"/>
      <c r="L606" s="39"/>
    </row>
    <row r="607" spans="1:12" s="87" customFormat="1" ht="9" customHeight="1" outlineLevel="1">
      <c r="A607" s="82"/>
      <c r="B607" s="82"/>
      <c r="C607" s="48"/>
      <c r="D607" s="48"/>
      <c r="E607" s="49"/>
      <c r="F607" s="49"/>
      <c r="G607" s="49"/>
      <c r="H607" s="49"/>
      <c r="I607" s="49"/>
      <c r="J607" s="49"/>
      <c r="K607" s="208"/>
      <c r="L607" s="208"/>
    </row>
    <row r="608" spans="1:12" s="87" customFormat="1" ht="15" customHeight="1" outlineLevel="1">
      <c r="A608" s="82"/>
      <c r="B608" s="82"/>
      <c r="C608" s="1411" t="s">
        <v>85</v>
      </c>
      <c r="D608" s="1412"/>
      <c r="E608" s="1412"/>
      <c r="F608" s="1412"/>
      <c r="G608" s="1413"/>
      <c r="H608" s="1163"/>
      <c r="I608" s="1163"/>
      <c r="J608" s="1163"/>
      <c r="K608" s="103" t="s">
        <v>86</v>
      </c>
      <c r="L608" s="104">
        <f>SUM(L610:L611)</f>
        <v>0</v>
      </c>
    </row>
    <row r="609" spans="1:12" s="87" customFormat="1" outlineLevel="1">
      <c r="A609" s="82"/>
      <c r="B609" s="82"/>
      <c r="C609" s="167" t="s">
        <v>73</v>
      </c>
      <c r="D609" s="52" t="s">
        <v>74</v>
      </c>
      <c r="E609" s="52" t="s">
        <v>26</v>
      </c>
      <c r="F609" s="761"/>
      <c r="G609" s="53" t="s">
        <v>25</v>
      </c>
      <c r="H609" s="53" t="s">
        <v>75</v>
      </c>
      <c r="I609" s="53" t="s">
        <v>76</v>
      </c>
      <c r="J609" s="54" t="s">
        <v>77</v>
      </c>
      <c r="K609" s="105" t="s">
        <v>78</v>
      </c>
      <c r="L609" s="106" t="s">
        <v>79</v>
      </c>
    </row>
    <row r="610" spans="1:12" s="87" customFormat="1" outlineLevel="1">
      <c r="A610" s="82"/>
      <c r="B610" s="82"/>
      <c r="C610" s="21"/>
      <c r="D610" s="22"/>
      <c r="E610" s="23"/>
      <c r="F610" s="457"/>
      <c r="G610" s="26"/>
      <c r="H610" s="26"/>
      <c r="I610" s="26"/>
      <c r="J610" s="27"/>
      <c r="K610" s="39"/>
      <c r="L610" s="39">
        <f>G610*J610</f>
        <v>0</v>
      </c>
    </row>
    <row r="611" spans="1:12" s="87" customFormat="1" ht="11.45" customHeight="1" outlineLevel="1">
      <c r="A611" s="82"/>
      <c r="B611" s="82"/>
      <c r="C611" s="57"/>
      <c r="D611" s="57"/>
      <c r="E611" s="23"/>
      <c r="F611" s="457"/>
      <c r="G611" s="58"/>
      <c r="H611" s="24"/>
      <c r="I611" s="24"/>
      <c r="J611" s="27"/>
      <c r="K611" s="39"/>
      <c r="L611" s="39">
        <f>G611*J611</f>
        <v>0</v>
      </c>
    </row>
    <row r="612" spans="1:12" s="87" customFormat="1" ht="9" customHeight="1" outlineLevel="1">
      <c r="A612" s="82"/>
      <c r="B612" s="82"/>
      <c r="C612" s="59"/>
      <c r="D612" s="59"/>
      <c r="E612" s="60"/>
      <c r="F612" s="60"/>
      <c r="G612" s="61"/>
      <c r="H612" s="62"/>
      <c r="I612" s="62"/>
      <c r="J612" s="63"/>
      <c r="K612" s="108"/>
      <c r="L612" s="64"/>
    </row>
    <row r="613" spans="1:12" s="87" customFormat="1" ht="15" customHeight="1" outlineLevel="1">
      <c r="A613" s="82"/>
      <c r="B613" s="82"/>
      <c r="C613" s="1411" t="s">
        <v>87</v>
      </c>
      <c r="D613" s="1412"/>
      <c r="E613" s="1412"/>
      <c r="F613" s="1412"/>
      <c r="G613" s="1413"/>
      <c r="H613" s="65"/>
      <c r="I613" s="65"/>
      <c r="J613" s="1163"/>
      <c r="K613" s="103" t="s">
        <v>88</v>
      </c>
      <c r="L613" s="104">
        <f>SUM(L615:L615)</f>
        <v>0</v>
      </c>
    </row>
    <row r="614" spans="1:12" s="87" customFormat="1" outlineLevel="1">
      <c r="A614" s="82"/>
      <c r="B614" s="82"/>
      <c r="C614" s="167" t="s">
        <v>73</v>
      </c>
      <c r="D614" s="52" t="s">
        <v>74</v>
      </c>
      <c r="E614" s="52" t="s">
        <v>26</v>
      </c>
      <c r="F614" s="761"/>
      <c r="G614" s="53" t="s">
        <v>25</v>
      </c>
      <c r="H614" s="53" t="s">
        <v>75</v>
      </c>
      <c r="I614" s="53" t="s">
        <v>76</v>
      </c>
      <c r="J614" s="54" t="s">
        <v>77</v>
      </c>
      <c r="K614" s="105" t="s">
        <v>78</v>
      </c>
      <c r="L614" s="106" t="s">
        <v>79</v>
      </c>
    </row>
    <row r="615" spans="1:12" s="87" customFormat="1" outlineLevel="1">
      <c r="A615" s="82"/>
      <c r="B615" s="82"/>
      <c r="C615" s="21"/>
      <c r="D615" s="22"/>
      <c r="E615" s="23"/>
      <c r="F615" s="457"/>
      <c r="G615" s="40"/>
      <c r="H615" s="41"/>
      <c r="I615" s="41"/>
      <c r="J615" s="27"/>
      <c r="K615" s="39"/>
      <c r="L615" s="39">
        <f>G615*J615</f>
        <v>0</v>
      </c>
    </row>
    <row r="616" spans="1:12" s="87" customFormat="1" ht="9" customHeight="1" outlineLevel="1">
      <c r="A616" s="82"/>
      <c r="B616" s="82"/>
      <c r="C616" s="170"/>
      <c r="D616" s="66"/>
      <c r="E616" s="66"/>
      <c r="F616" s="66"/>
      <c r="G616" s="66"/>
      <c r="H616" s="66"/>
      <c r="I616" s="66"/>
      <c r="J616" s="66"/>
      <c r="K616" s="109"/>
      <c r="L616" s="99"/>
    </row>
    <row r="617" spans="1:12" s="87" customFormat="1" ht="15" customHeight="1" outlineLevel="1">
      <c r="A617" s="82"/>
      <c r="B617" s="82"/>
      <c r="C617" s="1411" t="s">
        <v>89</v>
      </c>
      <c r="D617" s="1412"/>
      <c r="E617" s="1412"/>
      <c r="F617" s="1412"/>
      <c r="G617" s="1413"/>
      <c r="H617" s="1163"/>
      <c r="I617" s="1163"/>
      <c r="J617" s="1163"/>
      <c r="K617" s="103" t="s">
        <v>90</v>
      </c>
      <c r="L617" s="104">
        <f>SUM(L619:L620)</f>
        <v>83.594976000000003</v>
      </c>
    </row>
    <row r="618" spans="1:12" s="87" customFormat="1" outlineLevel="1">
      <c r="A618" s="82"/>
      <c r="B618" s="82"/>
      <c r="C618" s="167" t="s">
        <v>73</v>
      </c>
      <c r="D618" s="52" t="s">
        <v>74</v>
      </c>
      <c r="E618" s="52" t="s">
        <v>26</v>
      </c>
      <c r="F618" s="761"/>
      <c r="G618" s="53" t="s">
        <v>25</v>
      </c>
      <c r="H618" s="53" t="s">
        <v>75</v>
      </c>
      <c r="I618" s="53" t="s">
        <v>76</v>
      </c>
      <c r="J618" s="54" t="s">
        <v>77</v>
      </c>
      <c r="K618" s="105" t="s">
        <v>78</v>
      </c>
      <c r="L618" s="106" t="s">
        <v>79</v>
      </c>
    </row>
    <row r="619" spans="1:12" s="87" customFormat="1" outlineLevel="1">
      <c r="A619" s="82"/>
      <c r="B619" s="82"/>
      <c r="C619" s="227" t="s">
        <v>98</v>
      </c>
      <c r="D619" s="22">
        <v>88309</v>
      </c>
      <c r="E619" s="23" t="s">
        <v>60</v>
      </c>
      <c r="F619" s="457"/>
      <c r="G619" s="637">
        <v>1.4</v>
      </c>
      <c r="H619" s="37"/>
      <c r="I619" s="37"/>
      <c r="J619" s="27">
        <v>17.28464</v>
      </c>
      <c r="K619" s="39"/>
      <c r="L619" s="224">
        <f>G619*J619</f>
        <v>24.198495999999999</v>
      </c>
    </row>
    <row r="620" spans="1:12" s="87" customFormat="1" outlineLevel="1">
      <c r="A620" s="82"/>
      <c r="B620" s="82"/>
      <c r="C620" s="57" t="s">
        <v>84</v>
      </c>
      <c r="D620" s="22">
        <v>88316</v>
      </c>
      <c r="E620" s="23" t="s">
        <v>60</v>
      </c>
      <c r="F620" s="457"/>
      <c r="G620" s="637">
        <v>4.4000000000000004</v>
      </c>
      <c r="H620" s="37"/>
      <c r="I620" s="37"/>
      <c r="J620" s="27">
        <v>13.4992</v>
      </c>
      <c r="K620" s="39"/>
      <c r="L620" s="39">
        <f>G620*J620</f>
        <v>59.396480000000004</v>
      </c>
    </row>
    <row r="621" spans="1:12" ht="9" customHeight="1" outlineLevel="1">
      <c r="A621" s="82"/>
      <c r="B621" s="82"/>
      <c r="C621" s="171"/>
      <c r="D621" s="67"/>
      <c r="E621" s="67"/>
      <c r="F621" s="67"/>
      <c r="G621" s="67"/>
      <c r="H621" s="67"/>
      <c r="I621" s="67"/>
      <c r="J621" s="67"/>
      <c r="K621" s="109"/>
      <c r="L621" s="99"/>
    </row>
    <row r="622" spans="1:12" ht="20.100000000000001" customHeight="1" outlineLevel="1">
      <c r="A622" s="82"/>
      <c r="B622" s="82"/>
      <c r="C622" s="172" t="s">
        <v>91</v>
      </c>
      <c r="D622" s="1414" t="s">
        <v>92</v>
      </c>
      <c r="E622" s="1415"/>
      <c r="F622" s="817"/>
      <c r="G622" s="68">
        <v>1</v>
      </c>
      <c r="H622" s="1166"/>
      <c r="I622" s="1167"/>
      <c r="J622" s="1167"/>
      <c r="K622" s="103" t="s">
        <v>93</v>
      </c>
      <c r="L622" s="77">
        <f>L617+L613+L603+L608</f>
        <v>317.72585600000002</v>
      </c>
    </row>
    <row r="623" spans="1:12" ht="20.100000000000001" customHeight="1" outlineLevel="1">
      <c r="A623" s="82"/>
      <c r="B623" s="82"/>
      <c r="C623" s="173"/>
      <c r="D623" s="72" t="s">
        <v>94</v>
      </c>
      <c r="E623" s="73"/>
      <c r="F623" s="818"/>
      <c r="G623" s="74"/>
      <c r="H623" s="75"/>
      <c r="I623" s="75"/>
      <c r="J623" s="75"/>
      <c r="K623" s="110" t="s">
        <v>95</v>
      </c>
      <c r="L623" s="77">
        <f>L622/G622</f>
        <v>317.72585600000002</v>
      </c>
    </row>
    <row r="624" spans="1:12" ht="20.100000000000001" customHeight="1" outlineLevel="1">
      <c r="A624" s="82"/>
      <c r="B624" s="82"/>
      <c r="C624" s="173"/>
      <c r="D624" s="1416"/>
      <c r="E624" s="1417"/>
      <c r="F624" s="1417"/>
      <c r="G624" s="1418"/>
      <c r="H624" s="75"/>
      <c r="I624" s="75"/>
      <c r="J624" s="75"/>
      <c r="K624" s="110" t="s">
        <v>96</v>
      </c>
      <c r="L624" s="111">
        <f>$I$3</f>
        <v>0.2101044698987744</v>
      </c>
    </row>
    <row r="625" spans="1:12" ht="27" customHeight="1" outlineLevel="1">
      <c r="A625" s="82"/>
      <c r="B625" s="82"/>
      <c r="C625" s="173"/>
      <c r="D625" s="71"/>
      <c r="E625" s="96"/>
      <c r="F625" s="96"/>
      <c r="G625" s="97"/>
      <c r="H625" s="73"/>
      <c r="I625" s="73"/>
      <c r="J625" s="73"/>
      <c r="K625" s="110" t="s">
        <v>97</v>
      </c>
      <c r="L625" s="77">
        <f>L623*L624+L623</f>
        <v>384.48147854801437</v>
      </c>
    </row>
    <row r="626" spans="1:12" ht="50.25" customHeight="1">
      <c r="A626" s="82"/>
      <c r="B626" s="82"/>
      <c r="C626" s="888" t="str">
        <f>C629</f>
        <v>SERVIÇO: FORMA PLANA METALICA PARA MURETA, UTILIZAÇÃO 20X</v>
      </c>
      <c r="D626" s="133" t="str">
        <f>I629</f>
        <v>CAC-021</v>
      </c>
      <c r="E626" s="138" t="str">
        <f>L629</f>
        <v>M2</v>
      </c>
      <c r="F626" s="815" t="s">
        <v>2175</v>
      </c>
      <c r="G626" s="140">
        <f>L655</f>
        <v>5.3695475199999994</v>
      </c>
      <c r="H626" s="139"/>
      <c r="I626" s="139" t="s">
        <v>162</v>
      </c>
      <c r="J626" s="140">
        <v>6.4977134552858775</v>
      </c>
      <c r="K626" s="1423" t="s">
        <v>2233</v>
      </c>
      <c r="L626" s="1424"/>
    </row>
    <row r="627" spans="1:12" ht="30" customHeight="1" outlineLevel="1">
      <c r="A627" s="82"/>
      <c r="B627" s="82"/>
      <c r="C627" s="1395" t="s">
        <v>66</v>
      </c>
      <c r="D627" s="1396"/>
      <c r="E627" s="1396"/>
      <c r="F627" s="1396"/>
      <c r="G627" s="1396"/>
      <c r="H627" s="1396"/>
      <c r="I627" s="1396"/>
      <c r="J627" s="1397"/>
      <c r="K627" s="1393"/>
      <c r="L627" s="1394"/>
    </row>
    <row r="628" spans="1:12" ht="39.950000000000003" customHeight="1" outlineLevel="1">
      <c r="A628" s="82"/>
      <c r="B628" s="82"/>
      <c r="C628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628" s="1399"/>
      <c r="E628" s="1399"/>
      <c r="F628" s="1399"/>
      <c r="G628" s="1400"/>
      <c r="H628" s="1401" t="s">
        <v>67</v>
      </c>
      <c r="I628" s="1402"/>
      <c r="J628" s="1403"/>
      <c r="K628" s="1404" t="s">
        <v>2086</v>
      </c>
      <c r="L628" s="1405"/>
    </row>
    <row r="629" spans="1:12" ht="33" customHeight="1" outlineLevel="1">
      <c r="A629" s="82"/>
      <c r="B629" s="82"/>
      <c r="C629" s="1428" t="s">
        <v>175</v>
      </c>
      <c r="D629" s="1429"/>
      <c r="E629" s="1429"/>
      <c r="F629" s="1429"/>
      <c r="G629" s="1430"/>
      <c r="H629" s="1160" t="s">
        <v>69</v>
      </c>
      <c r="I629" s="1409" t="s">
        <v>157</v>
      </c>
      <c r="J629" s="1410"/>
      <c r="K629" s="1161" t="s">
        <v>70</v>
      </c>
      <c r="L629" s="85" t="s">
        <v>28</v>
      </c>
    </row>
    <row r="630" spans="1:12" ht="9" customHeight="1" outlineLevel="1">
      <c r="A630" s="82"/>
      <c r="B630" s="82"/>
      <c r="C630" s="48"/>
      <c r="D630" s="48"/>
      <c r="E630" s="49"/>
      <c r="F630" s="49"/>
      <c r="G630" s="49"/>
      <c r="H630" s="49"/>
      <c r="I630" s="49"/>
      <c r="J630" s="49"/>
      <c r="K630" s="208"/>
      <c r="L630" s="208"/>
    </row>
    <row r="631" spans="1:12" ht="15" customHeight="1" outlineLevel="1">
      <c r="A631" s="82"/>
      <c r="B631" s="82"/>
      <c r="C631" s="1411" t="s">
        <v>71</v>
      </c>
      <c r="D631" s="1412"/>
      <c r="E631" s="1412"/>
      <c r="F631" s="1412"/>
      <c r="G631" s="1413"/>
      <c r="H631" s="1163"/>
      <c r="I631" s="1163"/>
      <c r="J631" s="1163"/>
      <c r="K631" s="103" t="s">
        <v>72</v>
      </c>
      <c r="L631" s="104">
        <f>SUM(L633:L634)</f>
        <v>0</v>
      </c>
    </row>
    <row r="632" spans="1:12" outlineLevel="1">
      <c r="A632" s="82"/>
      <c r="B632" s="82"/>
      <c r="C632" s="167" t="s">
        <v>73</v>
      </c>
      <c r="D632" s="52" t="s">
        <v>74</v>
      </c>
      <c r="E632" s="52" t="s">
        <v>26</v>
      </c>
      <c r="F632" s="761"/>
      <c r="G632" s="53" t="s">
        <v>25</v>
      </c>
      <c r="H632" s="53" t="s">
        <v>75</v>
      </c>
      <c r="I632" s="53" t="s">
        <v>76</v>
      </c>
      <c r="J632" s="54" t="s">
        <v>77</v>
      </c>
      <c r="K632" s="105" t="s">
        <v>78</v>
      </c>
      <c r="L632" s="106" t="s">
        <v>79</v>
      </c>
    </row>
    <row r="633" spans="1:12" outlineLevel="1">
      <c r="A633" s="82"/>
      <c r="B633" s="82"/>
      <c r="C633" s="21"/>
      <c r="D633" s="32"/>
      <c r="E633" s="23"/>
      <c r="F633" s="457"/>
      <c r="G633" s="29"/>
      <c r="H633" s="26"/>
      <c r="I633" s="26"/>
      <c r="J633" s="27"/>
      <c r="K633" s="107"/>
      <c r="L633" s="39">
        <f>G633*J633</f>
        <v>0</v>
      </c>
    </row>
    <row r="634" spans="1:12" s="87" customFormat="1" outlineLevel="1">
      <c r="A634" s="82"/>
      <c r="B634" s="82"/>
      <c r="C634" s="168"/>
      <c r="D634" s="56"/>
      <c r="E634" s="23"/>
      <c r="F634" s="457"/>
      <c r="G634" s="24"/>
      <c r="H634" s="37"/>
      <c r="I634" s="37"/>
      <c r="J634" s="37"/>
      <c r="K634" s="39"/>
      <c r="L634" s="39">
        <f>G634*J634</f>
        <v>0</v>
      </c>
    </row>
    <row r="635" spans="1:12" s="87" customFormat="1" ht="9" customHeight="1" outlineLevel="1">
      <c r="A635" s="82"/>
      <c r="B635" s="82"/>
      <c r="C635" s="48"/>
      <c r="D635" s="48"/>
      <c r="E635" s="49"/>
      <c r="F635" s="49"/>
      <c r="G635" s="49"/>
      <c r="H635" s="49"/>
      <c r="I635" s="49"/>
      <c r="J635" s="49"/>
      <c r="K635" s="208"/>
      <c r="L635" s="208"/>
    </row>
    <row r="636" spans="1:12" s="87" customFormat="1" ht="15" customHeight="1" outlineLevel="1">
      <c r="A636" s="82"/>
      <c r="B636" s="82"/>
      <c r="C636" s="1411" t="s">
        <v>85</v>
      </c>
      <c r="D636" s="1412"/>
      <c r="E636" s="1412"/>
      <c r="F636" s="1412"/>
      <c r="G636" s="1413"/>
      <c r="H636" s="1163"/>
      <c r="I636" s="1163"/>
      <c r="J636" s="1163"/>
      <c r="K636" s="103" t="s">
        <v>86</v>
      </c>
      <c r="L636" s="104">
        <f>SUM(L638:L639)</f>
        <v>0</v>
      </c>
    </row>
    <row r="637" spans="1:12" s="87" customFormat="1" outlineLevel="1">
      <c r="A637" s="82"/>
      <c r="B637" s="82"/>
      <c r="C637" s="167" t="s">
        <v>73</v>
      </c>
      <c r="D637" s="52" t="s">
        <v>74</v>
      </c>
      <c r="E637" s="52" t="s">
        <v>26</v>
      </c>
      <c r="F637" s="761"/>
      <c r="G637" s="53" t="s">
        <v>25</v>
      </c>
      <c r="H637" s="53" t="s">
        <v>75</v>
      </c>
      <c r="I637" s="53" t="s">
        <v>76</v>
      </c>
      <c r="J637" s="54" t="s">
        <v>77</v>
      </c>
      <c r="K637" s="105" t="s">
        <v>78</v>
      </c>
      <c r="L637" s="106" t="s">
        <v>79</v>
      </c>
    </row>
    <row r="638" spans="1:12" s="87" customFormat="1" outlineLevel="1">
      <c r="A638" s="82"/>
      <c r="B638" s="82"/>
      <c r="C638" s="21"/>
      <c r="D638" s="22"/>
      <c r="E638" s="23"/>
      <c r="F638" s="457"/>
      <c r="G638" s="26"/>
      <c r="H638" s="26"/>
      <c r="I638" s="26"/>
      <c r="J638" s="27"/>
      <c r="K638" s="39"/>
      <c r="L638" s="39">
        <f>G638*J638</f>
        <v>0</v>
      </c>
    </row>
    <row r="639" spans="1:12" s="87" customFormat="1" outlineLevel="1">
      <c r="A639" s="82"/>
      <c r="B639" s="82"/>
      <c r="C639" s="57"/>
      <c r="D639" s="57"/>
      <c r="E639" s="23"/>
      <c r="F639" s="457"/>
      <c r="G639" s="58"/>
      <c r="H639" s="24"/>
      <c r="I639" s="24"/>
      <c r="J639" s="27"/>
      <c r="K639" s="39"/>
      <c r="L639" s="39">
        <f>G639*J639</f>
        <v>0</v>
      </c>
    </row>
    <row r="640" spans="1:12" s="87" customFormat="1" ht="9" customHeight="1" outlineLevel="1">
      <c r="A640" s="82"/>
      <c r="B640" s="82"/>
      <c r="C640" s="59"/>
      <c r="D640" s="59"/>
      <c r="E640" s="60"/>
      <c r="F640" s="60"/>
      <c r="G640" s="61"/>
      <c r="H640" s="62"/>
      <c r="I640" s="62"/>
      <c r="J640" s="63"/>
      <c r="K640" s="108"/>
      <c r="L640" s="64"/>
    </row>
    <row r="641" spans="1:12" s="87" customFormat="1" ht="15" customHeight="1" outlineLevel="1">
      <c r="A641" s="82"/>
      <c r="B641" s="82"/>
      <c r="C641" s="1411" t="s">
        <v>87</v>
      </c>
      <c r="D641" s="1412"/>
      <c r="E641" s="1412"/>
      <c r="F641" s="1412"/>
      <c r="G641" s="1413"/>
      <c r="H641" s="65"/>
      <c r="I641" s="65"/>
      <c r="J641" s="1163"/>
      <c r="K641" s="103" t="s">
        <v>88</v>
      </c>
      <c r="L641" s="104">
        <f>SUM(L643:L646)</f>
        <v>85.3466624</v>
      </c>
    </row>
    <row r="642" spans="1:12" s="87" customFormat="1" outlineLevel="1">
      <c r="A642" s="82"/>
      <c r="B642" s="82"/>
      <c r="C642" s="167" t="s">
        <v>73</v>
      </c>
      <c r="D642" s="52" t="s">
        <v>74</v>
      </c>
      <c r="E642" s="52" t="s">
        <v>26</v>
      </c>
      <c r="F642" s="761"/>
      <c r="G642" s="53" t="s">
        <v>25</v>
      </c>
      <c r="H642" s="53" t="s">
        <v>75</v>
      </c>
      <c r="I642" s="53" t="s">
        <v>76</v>
      </c>
      <c r="J642" s="54" t="s">
        <v>77</v>
      </c>
      <c r="K642" s="105" t="s">
        <v>78</v>
      </c>
      <c r="L642" s="106" t="s">
        <v>79</v>
      </c>
    </row>
    <row r="643" spans="1:12" s="87" customFormat="1" ht="28.5" customHeight="1" outlineLevel="1">
      <c r="A643" s="82"/>
      <c r="B643" s="82"/>
      <c r="C643" s="21" t="s">
        <v>128</v>
      </c>
      <c r="D643" s="22">
        <v>1321</v>
      </c>
      <c r="E643" s="23" t="s">
        <v>27</v>
      </c>
      <c r="F643" s="457"/>
      <c r="G643" s="40">
        <v>9.0500000000000007</v>
      </c>
      <c r="H643" s="41"/>
      <c r="I643" s="41"/>
      <c r="J643" s="27">
        <v>4.8427199999999999</v>
      </c>
      <c r="K643" s="39"/>
      <c r="L643" s="39">
        <f>G643*J643</f>
        <v>43.826616000000001</v>
      </c>
    </row>
    <row r="644" spans="1:12" s="87" customFormat="1" outlineLevel="1">
      <c r="A644" s="82"/>
      <c r="B644" s="82"/>
      <c r="C644" s="21" t="s">
        <v>129</v>
      </c>
      <c r="D644" s="22">
        <v>4777</v>
      </c>
      <c r="E644" s="23" t="s">
        <v>27</v>
      </c>
      <c r="F644" s="457"/>
      <c r="G644" s="40">
        <v>9.48</v>
      </c>
      <c r="H644" s="41"/>
      <c r="I644" s="41"/>
      <c r="J644" s="27">
        <v>4.3140799999999997</v>
      </c>
      <c r="K644" s="39"/>
      <c r="L644" s="39">
        <f>G644*J644</f>
        <v>40.897478399999997</v>
      </c>
    </row>
    <row r="645" spans="1:12" s="87" customFormat="1" outlineLevel="1">
      <c r="A645" s="82"/>
      <c r="B645" s="82"/>
      <c r="C645" s="21" t="s">
        <v>2166</v>
      </c>
      <c r="D645" s="22">
        <v>39397</v>
      </c>
      <c r="E645" s="23" t="s">
        <v>130</v>
      </c>
      <c r="F645" s="457"/>
      <c r="G645" s="40">
        <v>0.05</v>
      </c>
      <c r="H645" s="41"/>
      <c r="I645" s="41"/>
      <c r="J645" s="27">
        <v>12.451359999999999</v>
      </c>
      <c r="K645" s="39"/>
      <c r="L645" s="39">
        <f>G645*J645</f>
        <v>0.62256800000000001</v>
      </c>
    </row>
    <row r="646" spans="1:12" s="87" customFormat="1" outlineLevel="1">
      <c r="A646" s="82"/>
      <c r="B646" s="82"/>
      <c r="C646" s="57"/>
      <c r="D646" s="57"/>
      <c r="E646" s="23"/>
      <c r="F646" s="457"/>
      <c r="G646" s="24"/>
      <c r="H646" s="41"/>
      <c r="I646" s="41"/>
      <c r="J646" s="27"/>
      <c r="K646" s="39"/>
      <c r="L646" s="39">
        <f>G646*J646</f>
        <v>0</v>
      </c>
    </row>
    <row r="647" spans="1:12" s="87" customFormat="1" ht="9" customHeight="1" outlineLevel="1">
      <c r="A647" s="82"/>
      <c r="B647" s="82"/>
      <c r="C647" s="170"/>
      <c r="D647" s="66"/>
      <c r="E647" s="66"/>
      <c r="F647" s="66"/>
      <c r="G647" s="66"/>
      <c r="H647" s="66"/>
      <c r="I647" s="66"/>
      <c r="J647" s="66"/>
      <c r="K647" s="109"/>
      <c r="L647" s="99"/>
    </row>
    <row r="648" spans="1:12" s="87" customFormat="1" ht="15" customHeight="1" outlineLevel="1">
      <c r="A648" s="82"/>
      <c r="B648" s="82"/>
      <c r="C648" s="1411" t="s">
        <v>89</v>
      </c>
      <c r="D648" s="1412"/>
      <c r="E648" s="1412"/>
      <c r="F648" s="1412"/>
      <c r="G648" s="1413"/>
      <c r="H648" s="1163"/>
      <c r="I648" s="1163"/>
      <c r="J648" s="1163"/>
      <c r="K648" s="103" t="s">
        <v>90</v>
      </c>
      <c r="L648" s="104">
        <f>SUM(L650:L652)</f>
        <v>22.044287999999998</v>
      </c>
    </row>
    <row r="649" spans="1:12" s="87" customFormat="1" outlineLevel="1">
      <c r="A649" s="82"/>
      <c r="B649" s="82"/>
      <c r="C649" s="167" t="s">
        <v>73</v>
      </c>
      <c r="D649" s="52" t="s">
        <v>74</v>
      </c>
      <c r="E649" s="52" t="s">
        <v>26</v>
      </c>
      <c r="F649" s="761"/>
      <c r="G649" s="53" t="s">
        <v>25</v>
      </c>
      <c r="H649" s="53" t="s">
        <v>75</v>
      </c>
      <c r="I649" s="53" t="s">
        <v>76</v>
      </c>
      <c r="J649" s="54" t="s">
        <v>77</v>
      </c>
      <c r="K649" s="105" t="s">
        <v>78</v>
      </c>
      <c r="L649" s="106" t="s">
        <v>79</v>
      </c>
    </row>
    <row r="650" spans="1:12" s="87" customFormat="1" outlineLevel="1">
      <c r="A650" s="82"/>
      <c r="B650" s="82"/>
      <c r="C650" s="166" t="s">
        <v>2167</v>
      </c>
      <c r="D650" s="22">
        <v>88262</v>
      </c>
      <c r="E650" s="23" t="s">
        <v>60</v>
      </c>
      <c r="F650" s="457"/>
      <c r="G650" s="26">
        <v>0.7</v>
      </c>
      <c r="H650" s="37"/>
      <c r="I650" s="37"/>
      <c r="J650" s="27">
        <v>17.161919999999999</v>
      </c>
      <c r="K650" s="39"/>
      <c r="L650" s="39">
        <f>G650*J650</f>
        <v>12.013343999999998</v>
      </c>
    </row>
    <row r="651" spans="1:12" s="87" customFormat="1" outlineLevel="1">
      <c r="A651" s="82"/>
      <c r="B651" s="82"/>
      <c r="C651" s="166" t="s">
        <v>138</v>
      </c>
      <c r="D651" s="22">
        <v>88239</v>
      </c>
      <c r="E651" s="23" t="s">
        <v>60</v>
      </c>
      <c r="F651" s="457"/>
      <c r="G651" s="26">
        <v>0.7</v>
      </c>
      <c r="H651" s="37"/>
      <c r="I651" s="37"/>
      <c r="J651" s="27">
        <v>14.32992</v>
      </c>
      <c r="K651" s="39"/>
      <c r="L651" s="39">
        <f>G651*J651</f>
        <v>10.030944</v>
      </c>
    </row>
    <row r="652" spans="1:12" s="87" customFormat="1" outlineLevel="1">
      <c r="A652" s="82"/>
      <c r="B652" s="82"/>
      <c r="C652" s="57"/>
      <c r="D652" s="42"/>
      <c r="E652" s="23"/>
      <c r="F652" s="457"/>
      <c r="G652" s="24"/>
      <c r="H652" s="37"/>
      <c r="I652" s="37"/>
      <c r="J652" s="27"/>
      <c r="K652" s="39"/>
      <c r="L652" s="39">
        <f>G652*J652</f>
        <v>0</v>
      </c>
    </row>
    <row r="653" spans="1:12" s="87" customFormat="1" ht="9" customHeight="1" outlineLevel="1">
      <c r="A653" s="82"/>
      <c r="B653" s="82"/>
      <c r="C653" s="171"/>
      <c r="D653" s="67"/>
      <c r="E653" s="67"/>
      <c r="F653" s="67"/>
      <c r="G653" s="67"/>
      <c r="H653" s="67"/>
      <c r="I653" s="67"/>
      <c r="J653" s="67"/>
      <c r="K653" s="109"/>
      <c r="L653" s="99"/>
    </row>
    <row r="654" spans="1:12" s="87" customFormat="1" ht="20.100000000000001" customHeight="1" outlineLevel="1">
      <c r="A654" s="82"/>
      <c r="B654" s="82"/>
      <c r="C654" s="172" t="s">
        <v>91</v>
      </c>
      <c r="D654" s="1414" t="s">
        <v>92</v>
      </c>
      <c r="E654" s="1415"/>
      <c r="F654" s="817"/>
      <c r="G654" s="68">
        <v>20</v>
      </c>
      <c r="H654" s="1166"/>
      <c r="I654" s="1167"/>
      <c r="J654" s="1167"/>
      <c r="K654" s="103" t="s">
        <v>93</v>
      </c>
      <c r="L654" s="77">
        <f>L648+L641+L631+L636</f>
        <v>107.39095039999999</v>
      </c>
    </row>
    <row r="655" spans="1:12" s="87" customFormat="1" ht="20.100000000000001" customHeight="1" outlineLevel="1">
      <c r="A655" s="82"/>
      <c r="B655" s="82"/>
      <c r="C655" s="173"/>
      <c r="D655" s="72" t="s">
        <v>94</v>
      </c>
      <c r="E655" s="73"/>
      <c r="F655" s="818"/>
      <c r="G655" s="74"/>
      <c r="H655" s="75"/>
      <c r="I655" s="75"/>
      <c r="J655" s="75"/>
      <c r="K655" s="110" t="s">
        <v>95</v>
      </c>
      <c r="L655" s="77">
        <f>L654/G654</f>
        <v>5.3695475199999994</v>
      </c>
    </row>
    <row r="656" spans="1:12" s="87" customFormat="1" ht="20.100000000000001" customHeight="1" outlineLevel="1">
      <c r="A656" s="82"/>
      <c r="B656" s="82"/>
      <c r="C656" s="173"/>
      <c r="D656" s="1416"/>
      <c r="E656" s="1417"/>
      <c r="F656" s="1417"/>
      <c r="G656" s="1418"/>
      <c r="H656" s="75"/>
      <c r="I656" s="75"/>
      <c r="J656" s="75"/>
      <c r="K656" s="110" t="s">
        <v>96</v>
      </c>
      <c r="L656" s="111">
        <f>$I$3</f>
        <v>0.2101044698987744</v>
      </c>
    </row>
    <row r="657" spans="1:12" s="87" customFormat="1" ht="30" customHeight="1" outlineLevel="1">
      <c r="A657" s="82"/>
      <c r="B657" s="82"/>
      <c r="C657" s="173"/>
      <c r="D657" s="71"/>
      <c r="E657" s="96"/>
      <c r="F657" s="96"/>
      <c r="G657" s="97"/>
      <c r="H657" s="73"/>
      <c r="I657" s="73"/>
      <c r="J657" s="73"/>
      <c r="K657" s="110" t="s">
        <v>97</v>
      </c>
      <c r="L657" s="77">
        <f>L655*L656+L655</f>
        <v>6.4977134552858775</v>
      </c>
    </row>
    <row r="658" spans="1:12" ht="50.25" customHeight="1">
      <c r="A658" s="82"/>
      <c r="B658" s="82"/>
      <c r="C658" s="888" t="str">
        <f>C661</f>
        <v>SERVIÇO: ESCAVAÇÃO MANUAL DE VALAS</v>
      </c>
      <c r="D658" s="133" t="str">
        <f>I661</f>
        <v>CAC-022</v>
      </c>
      <c r="E658" s="138" t="str">
        <f>L661</f>
        <v>M3</v>
      </c>
      <c r="F658" s="815" t="s">
        <v>2175</v>
      </c>
      <c r="G658" s="140">
        <f>L684</f>
        <v>53.402079999999998</v>
      </c>
      <c r="H658" s="139"/>
      <c r="I658" s="139" t="s">
        <v>162</v>
      </c>
      <c r="J658" s="140">
        <v>64.622095709891937</v>
      </c>
      <c r="K658" s="1423" t="s">
        <v>2233</v>
      </c>
      <c r="L658" s="1424"/>
    </row>
    <row r="659" spans="1:12" ht="30" customHeight="1" outlineLevel="1">
      <c r="A659" s="82"/>
      <c r="B659" s="82"/>
      <c r="C659" s="1395" t="s">
        <v>66</v>
      </c>
      <c r="D659" s="1396"/>
      <c r="E659" s="1396"/>
      <c r="F659" s="1396"/>
      <c r="G659" s="1396"/>
      <c r="H659" s="1396"/>
      <c r="I659" s="1396"/>
      <c r="J659" s="1397"/>
      <c r="K659" s="1393"/>
      <c r="L659" s="1394"/>
    </row>
    <row r="660" spans="1:12" ht="39.950000000000003" customHeight="1" outlineLevel="1">
      <c r="A660" s="82"/>
      <c r="B660" s="82"/>
      <c r="C660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660" s="1399"/>
      <c r="E660" s="1399"/>
      <c r="F660" s="1399"/>
      <c r="G660" s="1400"/>
      <c r="H660" s="1401" t="s">
        <v>67</v>
      </c>
      <c r="I660" s="1402"/>
      <c r="J660" s="1403"/>
      <c r="K660" s="1404" t="s">
        <v>2086</v>
      </c>
      <c r="L660" s="1405"/>
    </row>
    <row r="661" spans="1:12" ht="39.950000000000003" customHeight="1" outlineLevel="1">
      <c r="A661" s="82"/>
      <c r="B661" s="82"/>
      <c r="C661" s="1428" t="s">
        <v>176</v>
      </c>
      <c r="D661" s="1429"/>
      <c r="E661" s="1429"/>
      <c r="F661" s="1429"/>
      <c r="G661" s="1430"/>
      <c r="H661" s="1160" t="s">
        <v>69</v>
      </c>
      <c r="I661" s="1409" t="s">
        <v>144</v>
      </c>
      <c r="J661" s="1410"/>
      <c r="K661" s="1161" t="s">
        <v>70</v>
      </c>
      <c r="L661" s="85" t="s">
        <v>31</v>
      </c>
    </row>
    <row r="662" spans="1:12" ht="9" customHeight="1" outlineLevel="1">
      <c r="A662" s="82"/>
      <c r="B662" s="82"/>
      <c r="C662" s="48"/>
      <c r="D662" s="48"/>
      <c r="E662" s="49"/>
      <c r="F662" s="49"/>
      <c r="G662" s="49"/>
      <c r="H662" s="49"/>
      <c r="I662" s="49"/>
      <c r="J662" s="49"/>
      <c r="K662" s="208"/>
      <c r="L662" s="208"/>
    </row>
    <row r="663" spans="1:12" ht="15" customHeight="1" outlineLevel="1">
      <c r="A663" s="82"/>
      <c r="B663" s="82"/>
      <c r="C663" s="1411" t="s">
        <v>71</v>
      </c>
      <c r="D663" s="1412"/>
      <c r="E663" s="1412"/>
      <c r="F663" s="1412"/>
      <c r="G663" s="1413"/>
      <c r="H663" s="1163"/>
      <c r="I663" s="1163"/>
      <c r="J663" s="1163"/>
      <c r="K663" s="103" t="s">
        <v>72</v>
      </c>
      <c r="L663" s="104">
        <f>SUM(L665:L666)</f>
        <v>53.402079999999998</v>
      </c>
    </row>
    <row r="664" spans="1:12" outlineLevel="1">
      <c r="A664" s="82"/>
      <c r="B664" s="82"/>
      <c r="C664" s="167" t="s">
        <v>73</v>
      </c>
      <c r="D664" s="52" t="s">
        <v>74</v>
      </c>
      <c r="E664" s="52" t="s">
        <v>26</v>
      </c>
      <c r="F664" s="761"/>
      <c r="G664" s="53" t="s">
        <v>25</v>
      </c>
      <c r="H664" s="53" t="s">
        <v>75</v>
      </c>
      <c r="I664" s="53" t="s">
        <v>76</v>
      </c>
      <c r="J664" s="54" t="s">
        <v>77</v>
      </c>
      <c r="K664" s="105" t="s">
        <v>78</v>
      </c>
      <c r="L664" s="106" t="s">
        <v>79</v>
      </c>
    </row>
    <row r="665" spans="1:12" outlineLevel="1">
      <c r="A665" s="82"/>
      <c r="B665" s="82"/>
      <c r="C665" s="21" t="s">
        <v>2098</v>
      </c>
      <c r="D665" s="32">
        <v>93358</v>
      </c>
      <c r="E665" s="23" t="s">
        <v>31</v>
      </c>
      <c r="F665" s="457"/>
      <c r="G665" s="29">
        <v>1</v>
      </c>
      <c r="H665" s="26"/>
      <c r="I665" s="26"/>
      <c r="J665" s="27">
        <v>53.402079999999998</v>
      </c>
      <c r="K665" s="107"/>
      <c r="L665" s="39">
        <f>G665*J665</f>
        <v>53.402079999999998</v>
      </c>
    </row>
    <row r="666" spans="1:12" outlineLevel="1">
      <c r="A666" s="82"/>
      <c r="B666" s="82"/>
      <c r="C666" s="168"/>
      <c r="D666" s="56"/>
      <c r="E666" s="23"/>
      <c r="F666" s="457"/>
      <c r="G666" s="24"/>
      <c r="H666" s="37"/>
      <c r="I666" s="37"/>
      <c r="J666" s="37"/>
      <c r="K666" s="39"/>
      <c r="L666" s="39">
        <f>G666*J666</f>
        <v>0</v>
      </c>
    </row>
    <row r="667" spans="1:12" ht="9" customHeight="1" outlineLevel="1">
      <c r="A667" s="82"/>
      <c r="B667" s="82"/>
      <c r="C667" s="48"/>
      <c r="D667" s="48"/>
      <c r="E667" s="49"/>
      <c r="F667" s="49"/>
      <c r="G667" s="49"/>
      <c r="H667" s="49"/>
      <c r="I667" s="49"/>
      <c r="J667" s="49"/>
      <c r="K667" s="208"/>
      <c r="L667" s="208"/>
    </row>
    <row r="668" spans="1:12" ht="15" customHeight="1" outlineLevel="1">
      <c r="A668" s="82"/>
      <c r="B668" s="82"/>
      <c r="C668" s="1411" t="s">
        <v>85</v>
      </c>
      <c r="D668" s="1412"/>
      <c r="E668" s="1412"/>
      <c r="F668" s="1412"/>
      <c r="G668" s="1413"/>
      <c r="H668" s="1163"/>
      <c r="I668" s="1163"/>
      <c r="J668" s="1163"/>
      <c r="K668" s="103" t="s">
        <v>86</v>
      </c>
      <c r="L668" s="104">
        <f>SUM(L670:L671)</f>
        <v>0</v>
      </c>
    </row>
    <row r="669" spans="1:12" outlineLevel="1">
      <c r="A669" s="82"/>
      <c r="B669" s="82"/>
      <c r="C669" s="167" t="s">
        <v>73</v>
      </c>
      <c r="D669" s="52" t="s">
        <v>74</v>
      </c>
      <c r="E669" s="52" t="s">
        <v>26</v>
      </c>
      <c r="F669" s="761"/>
      <c r="G669" s="53" t="s">
        <v>25</v>
      </c>
      <c r="H669" s="53" t="s">
        <v>75</v>
      </c>
      <c r="I669" s="53" t="s">
        <v>76</v>
      </c>
      <c r="J669" s="54" t="s">
        <v>77</v>
      </c>
      <c r="K669" s="105" t="s">
        <v>78</v>
      </c>
      <c r="L669" s="106" t="s">
        <v>79</v>
      </c>
    </row>
    <row r="670" spans="1:12" outlineLevel="1">
      <c r="A670" s="82"/>
      <c r="B670" s="82"/>
      <c r="C670" s="21"/>
      <c r="D670" s="22"/>
      <c r="E670" s="23"/>
      <c r="F670" s="457"/>
      <c r="G670" s="26"/>
      <c r="H670" s="26"/>
      <c r="I670" s="26"/>
      <c r="J670" s="27"/>
      <c r="K670" s="39"/>
      <c r="L670" s="39">
        <f>G670*J670</f>
        <v>0</v>
      </c>
    </row>
    <row r="671" spans="1:12" outlineLevel="1">
      <c r="A671" s="82"/>
      <c r="B671" s="82"/>
      <c r="C671" s="57"/>
      <c r="D671" s="57"/>
      <c r="E671" s="23"/>
      <c r="F671" s="457"/>
      <c r="G671" s="58"/>
      <c r="H671" s="24"/>
      <c r="I671" s="24"/>
      <c r="J671" s="27"/>
      <c r="K671" s="39"/>
      <c r="L671" s="39">
        <f>G671*J671</f>
        <v>0</v>
      </c>
    </row>
    <row r="672" spans="1:12" ht="9" customHeight="1" outlineLevel="1">
      <c r="A672" s="82"/>
      <c r="B672" s="82"/>
      <c r="C672" s="59"/>
      <c r="D672" s="59"/>
      <c r="E672" s="60"/>
      <c r="F672" s="60"/>
      <c r="G672" s="61"/>
      <c r="H672" s="62"/>
      <c r="I672" s="62"/>
      <c r="J672" s="63"/>
      <c r="K672" s="108"/>
      <c r="L672" s="64"/>
    </row>
    <row r="673" spans="1:12" ht="15" customHeight="1" outlineLevel="1">
      <c r="A673" s="82"/>
      <c r="B673" s="82"/>
      <c r="C673" s="1411" t="s">
        <v>87</v>
      </c>
      <c r="D673" s="1412"/>
      <c r="E673" s="1412"/>
      <c r="F673" s="1412"/>
      <c r="G673" s="1413"/>
      <c r="H673" s="65"/>
      <c r="I673" s="65"/>
      <c r="J673" s="1163"/>
      <c r="K673" s="103" t="s">
        <v>88</v>
      </c>
      <c r="L673" s="104">
        <f>SUM(L675:L676)</f>
        <v>0</v>
      </c>
    </row>
    <row r="674" spans="1:12" outlineLevel="1">
      <c r="A674" s="82"/>
      <c r="B674" s="82"/>
      <c r="C674" s="167" t="s">
        <v>73</v>
      </c>
      <c r="D674" s="52" t="s">
        <v>74</v>
      </c>
      <c r="E674" s="52" t="s">
        <v>26</v>
      </c>
      <c r="F674" s="761"/>
      <c r="G674" s="53" t="s">
        <v>25</v>
      </c>
      <c r="H674" s="53" t="s">
        <v>75</v>
      </c>
      <c r="I674" s="53" t="s">
        <v>76</v>
      </c>
      <c r="J674" s="54" t="s">
        <v>77</v>
      </c>
      <c r="K674" s="105" t="s">
        <v>78</v>
      </c>
      <c r="L674" s="106" t="s">
        <v>79</v>
      </c>
    </row>
    <row r="675" spans="1:12" outlineLevel="1">
      <c r="A675" s="82"/>
      <c r="B675" s="82"/>
      <c r="C675" s="21"/>
      <c r="D675" s="22"/>
      <c r="E675" s="23"/>
      <c r="F675" s="457"/>
      <c r="G675" s="40"/>
      <c r="H675" s="41"/>
      <c r="I675" s="41"/>
      <c r="J675" s="27"/>
      <c r="K675" s="39"/>
      <c r="L675" s="39">
        <f>G675*J675</f>
        <v>0</v>
      </c>
    </row>
    <row r="676" spans="1:12" outlineLevel="1">
      <c r="A676" s="82"/>
      <c r="B676" s="82"/>
      <c r="C676" s="57"/>
      <c r="D676" s="57"/>
      <c r="E676" s="23"/>
      <c r="F676" s="457"/>
      <c r="G676" s="24"/>
      <c r="H676" s="41"/>
      <c r="I676" s="41"/>
      <c r="J676" s="27"/>
      <c r="K676" s="39"/>
      <c r="L676" s="39">
        <f>G676*J676</f>
        <v>0</v>
      </c>
    </row>
    <row r="677" spans="1:12" ht="9" customHeight="1" outlineLevel="1">
      <c r="A677" s="82"/>
      <c r="B677" s="82"/>
      <c r="C677" s="170"/>
      <c r="D677" s="66"/>
      <c r="E677" s="66"/>
      <c r="F677" s="66"/>
      <c r="G677" s="66"/>
      <c r="H677" s="66"/>
      <c r="I677" s="66"/>
      <c r="J677" s="66"/>
      <c r="K677" s="109"/>
      <c r="L677" s="99"/>
    </row>
    <row r="678" spans="1:12" ht="15" customHeight="1" outlineLevel="1">
      <c r="A678" s="82"/>
      <c r="B678" s="82"/>
      <c r="C678" s="1411" t="s">
        <v>89</v>
      </c>
      <c r="D678" s="1412"/>
      <c r="E678" s="1412"/>
      <c r="F678" s="1412"/>
      <c r="G678" s="1413"/>
      <c r="H678" s="1163"/>
      <c r="I678" s="1163"/>
      <c r="J678" s="1163"/>
      <c r="K678" s="103" t="s">
        <v>90</v>
      </c>
      <c r="L678" s="104">
        <f>SUM(L680:L681)</f>
        <v>0</v>
      </c>
    </row>
    <row r="679" spans="1:12" s="98" customFormat="1" outlineLevel="1">
      <c r="A679" s="82"/>
      <c r="B679" s="82"/>
      <c r="C679" s="167" t="s">
        <v>73</v>
      </c>
      <c r="D679" s="52" t="s">
        <v>74</v>
      </c>
      <c r="E679" s="52" t="s">
        <v>26</v>
      </c>
      <c r="F679" s="761"/>
      <c r="G679" s="53" t="s">
        <v>25</v>
      </c>
      <c r="H679" s="53" t="s">
        <v>75</v>
      </c>
      <c r="I679" s="53" t="s">
        <v>76</v>
      </c>
      <c r="J679" s="54" t="s">
        <v>77</v>
      </c>
      <c r="K679" s="105" t="s">
        <v>78</v>
      </c>
      <c r="L679" s="106" t="s">
        <v>79</v>
      </c>
    </row>
    <row r="680" spans="1:12" s="98" customFormat="1" outlineLevel="1">
      <c r="A680" s="82"/>
      <c r="B680" s="82"/>
      <c r="C680" s="21"/>
      <c r="D680" s="22"/>
      <c r="E680" s="23"/>
      <c r="F680" s="457"/>
      <c r="G680" s="26"/>
      <c r="H680" s="37"/>
      <c r="I680" s="37"/>
      <c r="J680" s="27"/>
      <c r="K680" s="39"/>
      <c r="L680" s="39">
        <f>G680*J680</f>
        <v>0</v>
      </c>
    </row>
    <row r="681" spans="1:12" s="98" customFormat="1" outlineLevel="1">
      <c r="A681" s="82"/>
      <c r="B681" s="82"/>
      <c r="C681" s="57"/>
      <c r="D681" s="42"/>
      <c r="E681" s="23"/>
      <c r="F681" s="457"/>
      <c r="G681" s="24"/>
      <c r="H681" s="37"/>
      <c r="I681" s="37"/>
      <c r="J681" s="27"/>
      <c r="K681" s="39"/>
      <c r="L681" s="39">
        <f>G681*J681</f>
        <v>0</v>
      </c>
    </row>
    <row r="682" spans="1:12" s="98" customFormat="1" ht="9" customHeight="1" outlineLevel="1">
      <c r="A682" s="82"/>
      <c r="B682" s="82"/>
      <c r="C682" s="171"/>
      <c r="D682" s="67"/>
      <c r="E682" s="67"/>
      <c r="F682" s="67"/>
      <c r="G682" s="67"/>
      <c r="H682" s="67"/>
      <c r="I682" s="67"/>
      <c r="J682" s="67"/>
      <c r="K682" s="109"/>
      <c r="L682" s="99"/>
    </row>
    <row r="683" spans="1:12" s="98" customFormat="1" ht="20.100000000000001" customHeight="1" outlineLevel="1">
      <c r="A683" s="82"/>
      <c r="B683" s="82"/>
      <c r="C683" s="172" t="s">
        <v>91</v>
      </c>
      <c r="D683" s="1414" t="s">
        <v>92</v>
      </c>
      <c r="E683" s="1415"/>
      <c r="F683" s="817"/>
      <c r="G683" s="68">
        <v>1</v>
      </c>
      <c r="H683" s="1166"/>
      <c r="I683" s="1167"/>
      <c r="J683" s="1167"/>
      <c r="K683" s="103" t="s">
        <v>93</v>
      </c>
      <c r="L683" s="77">
        <f>L678+L673+L663+L668</f>
        <v>53.402079999999998</v>
      </c>
    </row>
    <row r="684" spans="1:12" s="98" customFormat="1" ht="20.100000000000001" customHeight="1" outlineLevel="1">
      <c r="A684" s="82"/>
      <c r="B684" s="82"/>
      <c r="C684" s="173"/>
      <c r="D684" s="72" t="s">
        <v>94</v>
      </c>
      <c r="E684" s="73"/>
      <c r="F684" s="818"/>
      <c r="G684" s="74"/>
      <c r="H684" s="75"/>
      <c r="I684" s="75"/>
      <c r="J684" s="75"/>
      <c r="K684" s="110" t="s">
        <v>95</v>
      </c>
      <c r="L684" s="77">
        <f>L683/G683</f>
        <v>53.402079999999998</v>
      </c>
    </row>
    <row r="685" spans="1:12" s="98" customFormat="1" ht="20.100000000000001" customHeight="1" outlineLevel="1">
      <c r="A685" s="82"/>
      <c r="B685" s="82"/>
      <c r="C685" s="173"/>
      <c r="D685" s="1416"/>
      <c r="E685" s="1417"/>
      <c r="F685" s="1417"/>
      <c r="G685" s="1418"/>
      <c r="H685" s="75"/>
      <c r="I685" s="75"/>
      <c r="J685" s="75"/>
      <c r="K685" s="110" t="s">
        <v>96</v>
      </c>
      <c r="L685" s="111">
        <f>$I$3</f>
        <v>0.2101044698987744</v>
      </c>
    </row>
    <row r="686" spans="1:12" s="98" customFormat="1" ht="20.100000000000001" customHeight="1" outlineLevel="1">
      <c r="A686" s="82"/>
      <c r="B686" s="82"/>
      <c r="C686" s="173"/>
      <c r="D686" s="71"/>
      <c r="E686" s="96"/>
      <c r="F686" s="96"/>
      <c r="G686" s="97"/>
      <c r="H686" s="73"/>
      <c r="I686" s="73"/>
      <c r="J686" s="73"/>
      <c r="K686" s="110" t="s">
        <v>97</v>
      </c>
      <c r="L686" s="77">
        <f>L684*L685+L684</f>
        <v>64.622095709891937</v>
      </c>
    </row>
    <row r="687" spans="1:12" s="99" customFormat="1" ht="9" customHeight="1">
      <c r="C687" s="174"/>
      <c r="D687" s="134"/>
      <c r="E687" s="134"/>
      <c r="F687" s="134"/>
      <c r="G687" s="134"/>
      <c r="H687" s="135"/>
      <c r="I687" s="135"/>
      <c r="J687" s="135"/>
      <c r="K687" s="254"/>
      <c r="L687" s="255"/>
    </row>
    <row r="688" spans="1:12" s="98" customFormat="1" ht="50.25" customHeight="1">
      <c r="A688" s="82"/>
      <c r="B688" s="82"/>
      <c r="C688" s="888" t="str">
        <f>C691</f>
        <v>SERVIÇO: TRELIÇA DE SUSTENTAÇÃO VERTICAL</v>
      </c>
      <c r="D688" s="133" t="str">
        <f>I691</f>
        <v>CAC-023</v>
      </c>
      <c r="E688" s="138" t="str">
        <f>L691</f>
        <v>M</v>
      </c>
      <c r="F688" s="815" t="s">
        <v>2175</v>
      </c>
      <c r="G688" s="140">
        <f>L713</f>
        <v>5.4917199999999999</v>
      </c>
      <c r="H688" s="139"/>
      <c r="I688" s="139" t="s">
        <v>162</v>
      </c>
      <c r="J688" s="140">
        <v>6.645554919432497</v>
      </c>
      <c r="K688" s="1423" t="s">
        <v>2233</v>
      </c>
      <c r="L688" s="1424"/>
    </row>
    <row r="689" spans="1:12" s="98" customFormat="1" ht="30" customHeight="1" outlineLevel="1">
      <c r="A689" s="130"/>
      <c r="B689" s="82"/>
      <c r="C689" s="1395" t="s">
        <v>66</v>
      </c>
      <c r="D689" s="1396"/>
      <c r="E689" s="1396"/>
      <c r="F689" s="1396"/>
      <c r="G689" s="1396"/>
      <c r="H689" s="1396"/>
      <c r="I689" s="1396"/>
      <c r="J689" s="1397"/>
      <c r="K689" s="1393"/>
      <c r="L689" s="1394"/>
    </row>
    <row r="690" spans="1:12" s="98" customFormat="1" ht="39.950000000000003" customHeight="1" outlineLevel="1">
      <c r="A690" s="130"/>
      <c r="B690" s="82"/>
      <c r="C690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690" s="1399"/>
      <c r="E690" s="1399"/>
      <c r="F690" s="1399"/>
      <c r="G690" s="1400"/>
      <c r="H690" s="1401" t="s">
        <v>67</v>
      </c>
      <c r="I690" s="1402"/>
      <c r="J690" s="1403"/>
      <c r="K690" s="1404" t="s">
        <v>2086</v>
      </c>
      <c r="L690" s="1405"/>
    </row>
    <row r="691" spans="1:12" s="98" customFormat="1" ht="39.950000000000003" customHeight="1" outlineLevel="1">
      <c r="A691" s="130"/>
      <c r="B691" s="82"/>
      <c r="C691" s="1428" t="s">
        <v>177</v>
      </c>
      <c r="D691" s="1429"/>
      <c r="E691" s="1429"/>
      <c r="F691" s="1429"/>
      <c r="G691" s="1430"/>
      <c r="H691" s="1160" t="s">
        <v>69</v>
      </c>
      <c r="I691" s="1409" t="s">
        <v>158</v>
      </c>
      <c r="J691" s="1410"/>
      <c r="K691" s="1161" t="s">
        <v>70</v>
      </c>
      <c r="L691" s="85" t="s">
        <v>32</v>
      </c>
    </row>
    <row r="692" spans="1:12" s="98" customFormat="1" ht="9" customHeight="1" outlineLevel="1">
      <c r="A692" s="130"/>
      <c r="B692" s="82"/>
      <c r="C692" s="48"/>
      <c r="D692" s="48"/>
      <c r="E692" s="49"/>
      <c r="F692" s="49"/>
      <c r="G692" s="49"/>
      <c r="H692" s="49"/>
      <c r="I692" s="49"/>
      <c r="J692" s="49"/>
      <c r="K692" s="208"/>
      <c r="L692" s="208"/>
    </row>
    <row r="693" spans="1:12" s="98" customFormat="1" ht="15" customHeight="1" outlineLevel="1">
      <c r="A693" s="130"/>
      <c r="B693" s="82"/>
      <c r="C693" s="1411" t="s">
        <v>71</v>
      </c>
      <c r="D693" s="1412"/>
      <c r="E693" s="1412"/>
      <c r="F693" s="1412"/>
      <c r="G693" s="1413"/>
      <c r="H693" s="1163"/>
      <c r="I693" s="1163"/>
      <c r="J693" s="1163"/>
      <c r="K693" s="103" t="s">
        <v>72</v>
      </c>
      <c r="L693" s="104">
        <f>SUM(L695:L696)</f>
        <v>0</v>
      </c>
    </row>
    <row r="694" spans="1:12" outlineLevel="1">
      <c r="A694" s="130"/>
      <c r="B694" s="82"/>
      <c r="C694" s="167" t="s">
        <v>73</v>
      </c>
      <c r="D694" s="52" t="s">
        <v>74</v>
      </c>
      <c r="E694" s="52" t="s">
        <v>26</v>
      </c>
      <c r="F694" s="761"/>
      <c r="G694" s="53" t="s">
        <v>25</v>
      </c>
      <c r="H694" s="53" t="s">
        <v>75</v>
      </c>
      <c r="I694" s="53" t="s">
        <v>76</v>
      </c>
      <c r="J694" s="54" t="s">
        <v>77</v>
      </c>
      <c r="K694" s="105" t="s">
        <v>78</v>
      </c>
      <c r="L694" s="106" t="s">
        <v>79</v>
      </c>
    </row>
    <row r="695" spans="1:12" outlineLevel="1">
      <c r="A695" s="130"/>
      <c r="B695" s="82"/>
      <c r="C695" s="21"/>
      <c r="D695" s="32"/>
      <c r="E695" s="23"/>
      <c r="F695" s="457"/>
      <c r="G695" s="29"/>
      <c r="H695" s="26"/>
      <c r="I695" s="26"/>
      <c r="J695" s="27"/>
      <c r="K695" s="107"/>
      <c r="L695" s="39">
        <f>G695*J695</f>
        <v>0</v>
      </c>
    </row>
    <row r="696" spans="1:12" outlineLevel="1">
      <c r="A696" s="130"/>
      <c r="B696" s="82"/>
      <c r="C696" s="168"/>
      <c r="D696" s="56"/>
      <c r="E696" s="23"/>
      <c r="F696" s="457"/>
      <c r="G696" s="24"/>
      <c r="H696" s="37"/>
      <c r="I696" s="37"/>
      <c r="J696" s="37"/>
      <c r="K696" s="39"/>
      <c r="L696" s="39">
        <f>G696*J696</f>
        <v>0</v>
      </c>
    </row>
    <row r="697" spans="1:12" ht="9" customHeight="1" outlineLevel="1">
      <c r="A697" s="130"/>
      <c r="B697" s="82"/>
      <c r="C697" s="48"/>
      <c r="D697" s="48"/>
      <c r="E697" s="49"/>
      <c r="F697" s="49"/>
      <c r="G697" s="49"/>
      <c r="H697" s="49"/>
      <c r="I697" s="49"/>
      <c r="J697" s="49"/>
      <c r="K697" s="208"/>
      <c r="L697" s="208"/>
    </row>
    <row r="698" spans="1:12" ht="15" customHeight="1" outlineLevel="1">
      <c r="A698" s="130"/>
      <c r="B698" s="82"/>
      <c r="C698" s="1411" t="s">
        <v>85</v>
      </c>
      <c r="D698" s="1412"/>
      <c r="E698" s="1412"/>
      <c r="F698" s="1412"/>
      <c r="G698" s="1413"/>
      <c r="H698" s="1163"/>
      <c r="I698" s="1163"/>
      <c r="J698" s="1163"/>
      <c r="K698" s="103" t="s">
        <v>86</v>
      </c>
      <c r="L698" s="104">
        <f>SUM(L700:L700)</f>
        <v>0</v>
      </c>
    </row>
    <row r="699" spans="1:12" outlineLevel="1">
      <c r="A699" s="130"/>
      <c r="B699" s="82"/>
      <c r="C699" s="167" t="s">
        <v>73</v>
      </c>
      <c r="D699" s="52" t="s">
        <v>74</v>
      </c>
      <c r="E699" s="52" t="s">
        <v>26</v>
      </c>
      <c r="F699" s="761"/>
      <c r="G699" s="53" t="s">
        <v>25</v>
      </c>
      <c r="H699" s="53" t="s">
        <v>75</v>
      </c>
      <c r="I699" s="53" t="s">
        <v>76</v>
      </c>
      <c r="J699" s="54" t="s">
        <v>77</v>
      </c>
      <c r="K699" s="105" t="s">
        <v>78</v>
      </c>
      <c r="L699" s="106" t="s">
        <v>79</v>
      </c>
    </row>
    <row r="700" spans="1:12" outlineLevel="1">
      <c r="A700" s="130"/>
      <c r="B700" s="82"/>
      <c r="C700" s="21"/>
      <c r="D700" s="22"/>
      <c r="E700" s="23"/>
      <c r="F700" s="457"/>
      <c r="G700" s="26"/>
      <c r="H700" s="26"/>
      <c r="I700" s="26"/>
      <c r="J700" s="27"/>
      <c r="K700" s="39"/>
      <c r="L700" s="39">
        <f>G700*J700</f>
        <v>0</v>
      </c>
    </row>
    <row r="701" spans="1:12" ht="9" customHeight="1" outlineLevel="1">
      <c r="A701" s="130"/>
      <c r="B701" s="82"/>
      <c r="C701" s="59"/>
      <c r="D701" s="59"/>
      <c r="E701" s="60"/>
      <c r="F701" s="60"/>
      <c r="G701" s="61"/>
      <c r="H701" s="62"/>
      <c r="I701" s="62"/>
      <c r="J701" s="63"/>
      <c r="K701" s="108"/>
      <c r="L701" s="64"/>
    </row>
    <row r="702" spans="1:12" ht="15" customHeight="1" outlineLevel="1">
      <c r="A702" s="130"/>
      <c r="B702" s="82"/>
      <c r="C702" s="1411" t="s">
        <v>87</v>
      </c>
      <c r="D702" s="1412"/>
      <c r="E702" s="1412"/>
      <c r="F702" s="1412"/>
      <c r="G702" s="1413"/>
      <c r="H702" s="65"/>
      <c r="I702" s="65"/>
      <c r="J702" s="1163"/>
      <c r="K702" s="103" t="s">
        <v>88</v>
      </c>
      <c r="L702" s="104">
        <f>SUM(L704:L705)</f>
        <v>2.9264000000000001</v>
      </c>
    </row>
    <row r="703" spans="1:12" outlineLevel="1">
      <c r="A703" s="130"/>
      <c r="B703" s="82"/>
      <c r="C703" s="167" t="s">
        <v>73</v>
      </c>
      <c r="D703" s="52" t="s">
        <v>74</v>
      </c>
      <c r="E703" s="52" t="s">
        <v>26</v>
      </c>
      <c r="F703" s="761"/>
      <c r="G703" s="53" t="s">
        <v>25</v>
      </c>
      <c r="H703" s="53" t="s">
        <v>75</v>
      </c>
      <c r="I703" s="53" t="s">
        <v>76</v>
      </c>
      <c r="J703" s="54" t="s">
        <v>77</v>
      </c>
      <c r="K703" s="105" t="s">
        <v>78</v>
      </c>
      <c r="L703" s="106" t="s">
        <v>79</v>
      </c>
    </row>
    <row r="704" spans="1:12" outlineLevel="1">
      <c r="A704" s="130"/>
      <c r="B704" s="82"/>
      <c r="C704" s="21" t="s">
        <v>131</v>
      </c>
      <c r="D704" s="22" t="s">
        <v>233</v>
      </c>
      <c r="E704" s="23" t="s">
        <v>32</v>
      </c>
      <c r="F704" s="457"/>
      <c r="G704" s="40">
        <v>1</v>
      </c>
      <c r="H704" s="41"/>
      <c r="I704" s="41"/>
      <c r="J704" s="27">
        <v>2.9264000000000001</v>
      </c>
      <c r="K704" s="39"/>
      <c r="L704" s="39">
        <f>G704*J704</f>
        <v>2.9264000000000001</v>
      </c>
    </row>
    <row r="705" spans="1:12" outlineLevel="1">
      <c r="A705" s="130"/>
      <c r="B705" s="82"/>
      <c r="C705" s="57"/>
      <c r="D705" s="57"/>
      <c r="E705" s="23"/>
      <c r="F705" s="457"/>
      <c r="G705" s="24"/>
      <c r="H705" s="41"/>
      <c r="I705" s="41"/>
      <c r="J705" s="27"/>
      <c r="K705" s="39"/>
      <c r="L705" s="39">
        <f>G705*J705</f>
        <v>0</v>
      </c>
    </row>
    <row r="706" spans="1:12" ht="9" customHeight="1" outlineLevel="1">
      <c r="A706" s="130"/>
      <c r="B706" s="82"/>
      <c r="C706" s="170"/>
      <c r="D706" s="66"/>
      <c r="E706" s="66"/>
      <c r="F706" s="66"/>
      <c r="G706" s="66"/>
      <c r="H706" s="66"/>
      <c r="I706" s="66"/>
      <c r="J706" s="66"/>
      <c r="K706" s="109"/>
      <c r="L706" s="99"/>
    </row>
    <row r="707" spans="1:12" ht="15" customHeight="1" outlineLevel="1">
      <c r="A707" s="130"/>
      <c r="B707" s="82"/>
      <c r="C707" s="1411" t="s">
        <v>89</v>
      </c>
      <c r="D707" s="1412"/>
      <c r="E707" s="1412"/>
      <c r="F707" s="1412"/>
      <c r="G707" s="1413"/>
      <c r="H707" s="1163"/>
      <c r="I707" s="1163"/>
      <c r="J707" s="1163"/>
      <c r="K707" s="103" t="s">
        <v>90</v>
      </c>
      <c r="L707" s="104">
        <f>SUM(L709:L710)</f>
        <v>2.5653199999999998</v>
      </c>
    </row>
    <row r="708" spans="1:12" outlineLevel="1">
      <c r="A708" s="130"/>
      <c r="B708" s="82"/>
      <c r="C708" s="167" t="s">
        <v>73</v>
      </c>
      <c r="D708" s="52" t="s">
        <v>74</v>
      </c>
      <c r="E708" s="52" t="s">
        <v>26</v>
      </c>
      <c r="F708" s="761"/>
      <c r="G708" s="53" t="s">
        <v>25</v>
      </c>
      <c r="H708" s="53" t="s">
        <v>75</v>
      </c>
      <c r="I708" s="53" t="s">
        <v>76</v>
      </c>
      <c r="J708" s="54" t="s">
        <v>77</v>
      </c>
      <c r="K708" s="105" t="s">
        <v>78</v>
      </c>
      <c r="L708" s="106" t="s">
        <v>79</v>
      </c>
    </row>
    <row r="709" spans="1:12" s="98" customFormat="1" outlineLevel="1">
      <c r="A709" s="130"/>
      <c r="B709" s="82"/>
      <c r="C709" s="57" t="s">
        <v>98</v>
      </c>
      <c r="D709" s="22">
        <v>88309</v>
      </c>
      <c r="E709" s="23" t="s">
        <v>60</v>
      </c>
      <c r="F709" s="457"/>
      <c r="G709" s="26">
        <f>1/12</f>
        <v>8.3333333333333329E-2</v>
      </c>
      <c r="H709" s="37"/>
      <c r="I709" s="37"/>
      <c r="J709" s="27">
        <v>17.28464</v>
      </c>
      <c r="K709" s="39"/>
      <c r="L709" s="39">
        <f>G709*J709</f>
        <v>1.4403866666666665</v>
      </c>
    </row>
    <row r="710" spans="1:12" s="98" customFormat="1" outlineLevel="1">
      <c r="A710" s="130"/>
      <c r="B710" s="82"/>
      <c r="C710" s="57" t="s">
        <v>84</v>
      </c>
      <c r="D710" s="22">
        <v>88316</v>
      </c>
      <c r="E710" s="23" t="s">
        <v>60</v>
      </c>
      <c r="F710" s="457"/>
      <c r="G710" s="26">
        <f>1/12</f>
        <v>8.3333333333333329E-2</v>
      </c>
      <c r="H710" s="37"/>
      <c r="I710" s="37"/>
      <c r="J710" s="27">
        <v>13.4992</v>
      </c>
      <c r="K710" s="39"/>
      <c r="L710" s="39">
        <f>G710*J710</f>
        <v>1.1249333333333333</v>
      </c>
    </row>
    <row r="711" spans="1:12" s="98" customFormat="1" ht="9" customHeight="1" outlineLevel="1">
      <c r="A711" s="130"/>
      <c r="B711" s="82"/>
      <c r="C711" s="171"/>
      <c r="D711" s="67"/>
      <c r="E711" s="67"/>
      <c r="F711" s="67"/>
      <c r="G711" s="67"/>
      <c r="H711" s="67"/>
      <c r="I711" s="67"/>
      <c r="J711" s="67"/>
      <c r="K711" s="109"/>
      <c r="L711" s="99"/>
    </row>
    <row r="712" spans="1:12" s="98" customFormat="1" ht="20.100000000000001" customHeight="1" outlineLevel="1">
      <c r="A712" s="130"/>
      <c r="B712" s="82"/>
      <c r="C712" s="172" t="s">
        <v>91</v>
      </c>
      <c r="D712" s="1414" t="s">
        <v>92</v>
      </c>
      <c r="E712" s="1415"/>
      <c r="F712" s="817"/>
      <c r="G712" s="68">
        <v>1</v>
      </c>
      <c r="H712" s="1166"/>
      <c r="I712" s="1167"/>
      <c r="J712" s="1167"/>
      <c r="K712" s="103" t="s">
        <v>93</v>
      </c>
      <c r="L712" s="77">
        <f>L707+L702+L693+L698</f>
        <v>5.4917199999999999</v>
      </c>
    </row>
    <row r="713" spans="1:12" s="98" customFormat="1" ht="20.100000000000001" customHeight="1" outlineLevel="1">
      <c r="A713" s="130"/>
      <c r="B713" s="82"/>
      <c r="C713" s="173"/>
      <c r="D713" s="72" t="s">
        <v>94</v>
      </c>
      <c r="E713" s="73"/>
      <c r="F713" s="818"/>
      <c r="G713" s="74"/>
      <c r="H713" s="75"/>
      <c r="I713" s="75"/>
      <c r="J713" s="75"/>
      <c r="K713" s="110" t="s">
        <v>95</v>
      </c>
      <c r="L713" s="77">
        <f>L712/G712</f>
        <v>5.4917199999999999</v>
      </c>
    </row>
    <row r="714" spans="1:12" s="98" customFormat="1" ht="20.100000000000001" customHeight="1" outlineLevel="1">
      <c r="A714" s="130"/>
      <c r="B714" s="82"/>
      <c r="C714" s="173"/>
      <c r="D714" s="1416"/>
      <c r="E714" s="1417"/>
      <c r="F714" s="1417"/>
      <c r="G714" s="1418"/>
      <c r="H714" s="75"/>
      <c r="I714" s="75"/>
      <c r="J714" s="75"/>
      <c r="K714" s="110" t="s">
        <v>96</v>
      </c>
      <c r="L714" s="111">
        <f>$I$3</f>
        <v>0.2101044698987744</v>
      </c>
    </row>
    <row r="715" spans="1:12" s="98" customFormat="1" ht="20.100000000000001" customHeight="1" outlineLevel="1">
      <c r="A715" s="130"/>
      <c r="B715" s="82"/>
      <c r="C715" s="173"/>
      <c r="D715" s="71"/>
      <c r="E715" s="96"/>
      <c r="F715" s="96"/>
      <c r="G715" s="97"/>
      <c r="H715" s="73"/>
      <c r="I715" s="73"/>
      <c r="J715" s="73"/>
      <c r="K715" s="110" t="s">
        <v>97</v>
      </c>
      <c r="L715" s="77">
        <f>L713*L714+L713</f>
        <v>6.645554919432497</v>
      </c>
    </row>
    <row r="716" spans="1:12" s="99" customFormat="1" ht="9" customHeight="1">
      <c r="C716" s="174"/>
      <c r="D716" s="134"/>
      <c r="E716" s="134"/>
      <c r="F716" s="134"/>
      <c r="G716" s="134"/>
      <c r="H716" s="135"/>
      <c r="I716" s="135"/>
      <c r="J716" s="135"/>
      <c r="K716" s="254"/>
      <c r="L716" s="255"/>
    </row>
    <row r="717" spans="1:12" s="98" customFormat="1" ht="24" customHeight="1">
      <c r="A717" s="82"/>
      <c r="B717" s="82"/>
      <c r="C717" s="251" t="str">
        <f>C721</f>
        <v>SERVIÇO: ESCAVACAO, CARGA E TRANSPORTE DE MATERIAL DE 1A CATEGORIA, CAMINHO DE SERVIÇO LEITO NATURAL, COM ESCAVADEIRA HIDRAULICA E CAMINHAO BASCULANT E 6 M3 DMT 50 ATE 200 M</v>
      </c>
      <c r="D717" s="133" t="str">
        <f>I721</f>
        <v>CAC-024</v>
      </c>
      <c r="E717" s="138" t="str">
        <f>L721</f>
        <v>M3</v>
      </c>
      <c r="F717" s="815"/>
      <c r="G717" s="32"/>
      <c r="H717" s="139"/>
      <c r="I717" s="139" t="s">
        <v>162</v>
      </c>
      <c r="J717" s="140">
        <v>0</v>
      </c>
      <c r="K717" s="1423" t="s">
        <v>2233</v>
      </c>
      <c r="L717" s="1424"/>
    </row>
    <row r="718" spans="1:12" s="98" customFormat="1" ht="30" customHeight="1" outlineLevel="1">
      <c r="A718" s="82"/>
      <c r="B718" s="82"/>
      <c r="C718" s="1395" t="s">
        <v>66</v>
      </c>
      <c r="D718" s="1396"/>
      <c r="E718" s="1396"/>
      <c r="F718" s="1396"/>
      <c r="G718" s="1396"/>
      <c r="H718" s="1396"/>
      <c r="I718" s="1396"/>
      <c r="J718" s="1397"/>
      <c r="K718" s="1393"/>
      <c r="L718" s="1394"/>
    </row>
    <row r="719" spans="1:12" s="98" customFormat="1" ht="9" customHeight="1" outlineLevel="1">
      <c r="A719" s="82"/>
      <c r="B719" s="82"/>
      <c r="C719" s="45"/>
      <c r="D719" s="45"/>
      <c r="E719" s="45"/>
      <c r="F719" s="45"/>
      <c r="G719" s="45"/>
      <c r="H719" s="45"/>
      <c r="I719" s="45"/>
      <c r="J719" s="45"/>
      <c r="K719" s="45"/>
      <c r="L719" s="45"/>
    </row>
    <row r="720" spans="1:12" s="98" customFormat="1" ht="39.950000000000003" customHeight="1" outlineLevel="1">
      <c r="A720" s="82"/>
      <c r="B720" s="82"/>
      <c r="C720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720" s="1399"/>
      <c r="E720" s="1399"/>
      <c r="F720" s="1399"/>
      <c r="G720" s="1400"/>
      <c r="H720" s="1401" t="s">
        <v>67</v>
      </c>
      <c r="I720" s="1402"/>
      <c r="J720" s="1403"/>
      <c r="K720" s="1404" t="s">
        <v>2086</v>
      </c>
      <c r="L720" s="1405"/>
    </row>
    <row r="721" spans="1:12" s="98" customFormat="1" ht="54.95" customHeight="1" outlineLevel="1">
      <c r="A721" s="82"/>
      <c r="B721" s="82"/>
      <c r="C721" s="1428" t="s">
        <v>178</v>
      </c>
      <c r="D721" s="1429"/>
      <c r="E721" s="1429"/>
      <c r="F721" s="1429"/>
      <c r="G721" s="1430"/>
      <c r="H721" s="1160" t="s">
        <v>69</v>
      </c>
      <c r="I721" s="1409" t="s">
        <v>214</v>
      </c>
      <c r="J721" s="1410"/>
      <c r="K721" s="1161" t="s">
        <v>70</v>
      </c>
      <c r="L721" s="85" t="s">
        <v>31</v>
      </c>
    </row>
    <row r="722" spans="1:12" s="98" customFormat="1" ht="9" customHeight="1" outlineLevel="1">
      <c r="A722" s="82"/>
      <c r="B722" s="82"/>
      <c r="C722" s="48"/>
      <c r="D722" s="48"/>
      <c r="E722" s="49"/>
      <c r="F722" s="49"/>
      <c r="G722" s="49"/>
      <c r="H722" s="49"/>
      <c r="I722" s="49"/>
      <c r="J722" s="49"/>
      <c r="K722" s="208"/>
      <c r="L722" s="208"/>
    </row>
    <row r="723" spans="1:12" s="98" customFormat="1" ht="15" customHeight="1" outlineLevel="1">
      <c r="A723" s="82"/>
      <c r="B723" s="82"/>
      <c r="C723" s="1411" t="s">
        <v>71</v>
      </c>
      <c r="D723" s="1412"/>
      <c r="E723" s="1412"/>
      <c r="F723" s="1412"/>
      <c r="G723" s="1413"/>
      <c r="H723" s="1163"/>
      <c r="I723" s="1163"/>
      <c r="J723" s="1163"/>
      <c r="K723" s="103" t="s">
        <v>72</v>
      </c>
      <c r="L723" s="104">
        <f>SUM(L725:L726)</f>
        <v>0</v>
      </c>
    </row>
    <row r="724" spans="1:12" s="87" customFormat="1" outlineLevel="1">
      <c r="A724" s="82"/>
      <c r="B724" s="82"/>
      <c r="C724" s="167" t="s">
        <v>73</v>
      </c>
      <c r="D724" s="52" t="s">
        <v>74</v>
      </c>
      <c r="E724" s="52" t="s">
        <v>26</v>
      </c>
      <c r="F724" s="761"/>
      <c r="G724" s="53" t="s">
        <v>25</v>
      </c>
      <c r="H724" s="53" t="s">
        <v>75</v>
      </c>
      <c r="I724" s="53" t="s">
        <v>76</v>
      </c>
      <c r="J724" s="54" t="s">
        <v>77</v>
      </c>
      <c r="K724" s="105" t="s">
        <v>78</v>
      </c>
      <c r="L724" s="106" t="s">
        <v>79</v>
      </c>
    </row>
    <row r="725" spans="1:12" s="87" customFormat="1" ht="38.25" outlineLevel="1">
      <c r="A725" s="82"/>
      <c r="B725" s="82"/>
      <c r="C725" s="21" t="s">
        <v>112</v>
      </c>
      <c r="D725" s="32">
        <v>89885</v>
      </c>
      <c r="E725" s="23" t="s">
        <v>31</v>
      </c>
      <c r="F725" s="457"/>
      <c r="G725" s="29">
        <v>1</v>
      </c>
      <c r="H725" s="26"/>
      <c r="I725" s="26"/>
      <c r="J725" s="27">
        <v>0</v>
      </c>
      <c r="K725" s="107"/>
      <c r="L725" s="39">
        <f>G725*J725</f>
        <v>0</v>
      </c>
    </row>
    <row r="726" spans="1:12" s="87" customFormat="1" outlineLevel="1">
      <c r="A726" s="82"/>
      <c r="B726" s="82"/>
      <c r="C726" s="168"/>
      <c r="D726" s="56"/>
      <c r="E726" s="23"/>
      <c r="F726" s="457"/>
      <c r="G726" s="24"/>
      <c r="H726" s="37"/>
      <c r="I726" s="37"/>
      <c r="J726" s="37"/>
      <c r="K726" s="39"/>
      <c r="L726" s="39">
        <f>G726*J726</f>
        <v>0</v>
      </c>
    </row>
    <row r="727" spans="1:12" s="87" customFormat="1" ht="9" customHeight="1" outlineLevel="1">
      <c r="A727" s="82"/>
      <c r="B727" s="82"/>
      <c r="C727" s="48"/>
      <c r="D727" s="48"/>
      <c r="E727" s="49"/>
      <c r="F727" s="49"/>
      <c r="G727" s="49"/>
      <c r="H727" s="49"/>
      <c r="I727" s="49"/>
      <c r="J727" s="49"/>
      <c r="K727" s="208"/>
      <c r="L727" s="208"/>
    </row>
    <row r="728" spans="1:12" s="87" customFormat="1" ht="15" customHeight="1" outlineLevel="1">
      <c r="A728" s="82"/>
      <c r="B728" s="82"/>
      <c r="C728" s="1411" t="s">
        <v>85</v>
      </c>
      <c r="D728" s="1412"/>
      <c r="E728" s="1412"/>
      <c r="F728" s="1412"/>
      <c r="G728" s="1413"/>
      <c r="H728" s="1163"/>
      <c r="I728" s="1163"/>
      <c r="J728" s="1163"/>
      <c r="K728" s="103" t="s">
        <v>86</v>
      </c>
      <c r="L728" s="104">
        <f>SUM(L730:L731)</f>
        <v>0</v>
      </c>
    </row>
    <row r="729" spans="1:12" s="87" customFormat="1" outlineLevel="1">
      <c r="A729" s="82"/>
      <c r="B729" s="82"/>
      <c r="C729" s="167" t="s">
        <v>73</v>
      </c>
      <c r="D729" s="52" t="s">
        <v>74</v>
      </c>
      <c r="E729" s="52" t="s">
        <v>26</v>
      </c>
      <c r="F729" s="761"/>
      <c r="G729" s="53" t="s">
        <v>25</v>
      </c>
      <c r="H729" s="53" t="s">
        <v>75</v>
      </c>
      <c r="I729" s="53" t="s">
        <v>76</v>
      </c>
      <c r="J729" s="54" t="s">
        <v>77</v>
      </c>
      <c r="K729" s="105" t="s">
        <v>78</v>
      </c>
      <c r="L729" s="106" t="s">
        <v>79</v>
      </c>
    </row>
    <row r="730" spans="1:12" s="87" customFormat="1" outlineLevel="1">
      <c r="A730" s="82"/>
      <c r="B730" s="82"/>
      <c r="C730" s="21"/>
      <c r="D730" s="22"/>
      <c r="E730" s="23"/>
      <c r="F730" s="457"/>
      <c r="G730" s="26"/>
      <c r="H730" s="26"/>
      <c r="I730" s="26"/>
      <c r="J730" s="27"/>
      <c r="K730" s="39"/>
      <c r="L730" s="39">
        <f>G730*J730</f>
        <v>0</v>
      </c>
    </row>
    <row r="731" spans="1:12" s="87" customFormat="1" outlineLevel="1">
      <c r="A731" s="82"/>
      <c r="B731" s="82"/>
      <c r="C731" s="57"/>
      <c r="D731" s="57"/>
      <c r="E731" s="23"/>
      <c r="F731" s="457"/>
      <c r="G731" s="58"/>
      <c r="H731" s="24"/>
      <c r="I731" s="24"/>
      <c r="J731" s="27"/>
      <c r="K731" s="39"/>
      <c r="L731" s="39">
        <f>G731*J731</f>
        <v>0</v>
      </c>
    </row>
    <row r="732" spans="1:12" s="87" customFormat="1" ht="9" customHeight="1" outlineLevel="1">
      <c r="A732" s="82"/>
      <c r="B732" s="82"/>
      <c r="C732" s="59"/>
      <c r="D732" s="59"/>
      <c r="E732" s="60"/>
      <c r="F732" s="60"/>
      <c r="G732" s="61"/>
      <c r="H732" s="62"/>
      <c r="I732" s="62"/>
      <c r="J732" s="63"/>
      <c r="K732" s="108"/>
      <c r="L732" s="64"/>
    </row>
    <row r="733" spans="1:12" s="87" customFormat="1" ht="15" customHeight="1" outlineLevel="1">
      <c r="A733" s="82"/>
      <c r="B733" s="82"/>
      <c r="C733" s="1411" t="s">
        <v>87</v>
      </c>
      <c r="D733" s="1412"/>
      <c r="E733" s="1412"/>
      <c r="F733" s="1412"/>
      <c r="G733" s="1413"/>
      <c r="H733" s="65"/>
      <c r="I733" s="65"/>
      <c r="J733" s="1163"/>
      <c r="K733" s="103" t="s">
        <v>88</v>
      </c>
      <c r="L733" s="104">
        <f>SUM(L735:L736)</f>
        <v>0</v>
      </c>
    </row>
    <row r="734" spans="1:12" s="87" customFormat="1" outlineLevel="1">
      <c r="A734" s="82"/>
      <c r="B734" s="82"/>
      <c r="C734" s="167" t="s">
        <v>73</v>
      </c>
      <c r="D734" s="52" t="s">
        <v>74</v>
      </c>
      <c r="E734" s="52" t="s">
        <v>26</v>
      </c>
      <c r="F734" s="761"/>
      <c r="G734" s="53" t="s">
        <v>25</v>
      </c>
      <c r="H734" s="53" t="s">
        <v>75</v>
      </c>
      <c r="I734" s="53" t="s">
        <v>76</v>
      </c>
      <c r="J734" s="54" t="s">
        <v>77</v>
      </c>
      <c r="K734" s="105" t="s">
        <v>78</v>
      </c>
      <c r="L734" s="106" t="s">
        <v>79</v>
      </c>
    </row>
    <row r="735" spans="1:12" s="87" customFormat="1" outlineLevel="1">
      <c r="A735" s="82"/>
      <c r="B735" s="82"/>
      <c r="C735" s="21"/>
      <c r="D735" s="22"/>
      <c r="E735" s="23"/>
      <c r="F735" s="457"/>
      <c r="G735" s="40"/>
      <c r="H735" s="41"/>
      <c r="I735" s="41"/>
      <c r="J735" s="27"/>
      <c r="K735" s="39"/>
      <c r="L735" s="39">
        <f>G735*J735</f>
        <v>0</v>
      </c>
    </row>
    <row r="736" spans="1:12" s="87" customFormat="1" outlineLevel="1">
      <c r="A736" s="82"/>
      <c r="B736" s="82"/>
      <c r="C736" s="57"/>
      <c r="D736" s="57"/>
      <c r="E736" s="23"/>
      <c r="F736" s="457"/>
      <c r="G736" s="24"/>
      <c r="H736" s="41"/>
      <c r="I736" s="41"/>
      <c r="J736" s="27"/>
      <c r="K736" s="39"/>
      <c r="L736" s="39">
        <f>G736*J736</f>
        <v>0</v>
      </c>
    </row>
    <row r="737" spans="1:12" s="87" customFormat="1" ht="9" customHeight="1" outlineLevel="1">
      <c r="A737" s="82"/>
      <c r="B737" s="82"/>
      <c r="C737" s="170"/>
      <c r="D737" s="66"/>
      <c r="E737" s="66"/>
      <c r="F737" s="66"/>
      <c r="G737" s="66"/>
      <c r="H737" s="66"/>
      <c r="I737" s="66"/>
      <c r="J737" s="66"/>
      <c r="K737" s="109"/>
      <c r="L737" s="99"/>
    </row>
    <row r="738" spans="1:12" s="87" customFormat="1" ht="15" customHeight="1" outlineLevel="1">
      <c r="A738" s="82"/>
      <c r="B738" s="82"/>
      <c r="C738" s="1411" t="s">
        <v>89</v>
      </c>
      <c r="D738" s="1412"/>
      <c r="E738" s="1412"/>
      <c r="F738" s="1412"/>
      <c r="G738" s="1413"/>
      <c r="H738" s="1163"/>
      <c r="I738" s="1163"/>
      <c r="J738" s="1163"/>
      <c r="K738" s="103" t="s">
        <v>90</v>
      </c>
      <c r="L738" s="104">
        <f>SUM(L740:L741)</f>
        <v>0</v>
      </c>
    </row>
    <row r="739" spans="1:12" s="87" customFormat="1" outlineLevel="1">
      <c r="A739" s="82"/>
      <c r="B739" s="82"/>
      <c r="C739" s="167" t="s">
        <v>73</v>
      </c>
      <c r="D739" s="52" t="s">
        <v>74</v>
      </c>
      <c r="E739" s="52" t="s">
        <v>26</v>
      </c>
      <c r="F739" s="761"/>
      <c r="G739" s="53" t="s">
        <v>25</v>
      </c>
      <c r="H739" s="53" t="s">
        <v>75</v>
      </c>
      <c r="I739" s="53" t="s">
        <v>76</v>
      </c>
      <c r="J739" s="54" t="s">
        <v>77</v>
      </c>
      <c r="K739" s="105" t="s">
        <v>78</v>
      </c>
      <c r="L739" s="106" t="s">
        <v>79</v>
      </c>
    </row>
    <row r="740" spans="1:12" s="98" customFormat="1" outlineLevel="1">
      <c r="A740" s="82"/>
      <c r="B740" s="82"/>
      <c r="C740" s="21"/>
      <c r="D740" s="22"/>
      <c r="E740" s="23"/>
      <c r="F740" s="457"/>
      <c r="G740" s="26"/>
      <c r="H740" s="37"/>
      <c r="I740" s="37"/>
      <c r="J740" s="27"/>
      <c r="K740" s="39"/>
      <c r="L740" s="39">
        <f>G740*J740</f>
        <v>0</v>
      </c>
    </row>
    <row r="741" spans="1:12" s="98" customFormat="1" outlineLevel="1">
      <c r="A741" s="82"/>
      <c r="B741" s="82"/>
      <c r="C741" s="57"/>
      <c r="D741" s="42"/>
      <c r="E741" s="23"/>
      <c r="F741" s="457"/>
      <c r="G741" s="24"/>
      <c r="H741" s="37"/>
      <c r="I741" s="37"/>
      <c r="J741" s="27"/>
      <c r="K741" s="39"/>
      <c r="L741" s="39">
        <f>G741*J741</f>
        <v>0</v>
      </c>
    </row>
    <row r="742" spans="1:12" s="98" customFormat="1" ht="9" customHeight="1" outlineLevel="1">
      <c r="A742" s="82"/>
      <c r="B742" s="82"/>
      <c r="C742" s="171"/>
      <c r="D742" s="67"/>
      <c r="E742" s="67"/>
      <c r="F742" s="67"/>
      <c r="G742" s="67"/>
      <c r="H742" s="67"/>
      <c r="I742" s="67"/>
      <c r="J742" s="67"/>
      <c r="K742" s="109"/>
      <c r="L742" s="99"/>
    </row>
    <row r="743" spans="1:12" s="98" customFormat="1" ht="20.100000000000001" customHeight="1" outlineLevel="1">
      <c r="A743" s="82"/>
      <c r="B743" s="82"/>
      <c r="C743" s="172" t="s">
        <v>91</v>
      </c>
      <c r="D743" s="1414" t="s">
        <v>92</v>
      </c>
      <c r="E743" s="1415"/>
      <c r="F743" s="817"/>
      <c r="G743" s="68">
        <v>1</v>
      </c>
      <c r="H743" s="1166"/>
      <c r="I743" s="1167"/>
      <c r="J743" s="1167"/>
      <c r="K743" s="103" t="s">
        <v>93</v>
      </c>
      <c r="L743" s="77">
        <f>L738+L733+L723+L728</f>
        <v>0</v>
      </c>
    </row>
    <row r="744" spans="1:12" s="98" customFormat="1" ht="20.100000000000001" customHeight="1" outlineLevel="1">
      <c r="A744" s="82"/>
      <c r="B744" s="82"/>
      <c r="C744" s="173"/>
      <c r="D744" s="72" t="s">
        <v>94</v>
      </c>
      <c r="E744" s="73"/>
      <c r="F744" s="818"/>
      <c r="G744" s="74"/>
      <c r="H744" s="75"/>
      <c r="I744" s="75"/>
      <c r="J744" s="75"/>
      <c r="K744" s="110" t="s">
        <v>95</v>
      </c>
      <c r="L744" s="77">
        <f>L743/G743</f>
        <v>0</v>
      </c>
    </row>
    <row r="745" spans="1:12" s="98" customFormat="1" ht="20.100000000000001" customHeight="1" outlineLevel="1">
      <c r="A745" s="82"/>
      <c r="B745" s="82"/>
      <c r="C745" s="173"/>
      <c r="D745" s="1416"/>
      <c r="E745" s="1417"/>
      <c r="F745" s="1417"/>
      <c r="G745" s="1418"/>
      <c r="H745" s="75"/>
      <c r="I745" s="75"/>
      <c r="J745" s="75"/>
      <c r="K745" s="110" t="s">
        <v>96</v>
      </c>
      <c r="L745" s="111">
        <f>$I$3</f>
        <v>0.2101044698987744</v>
      </c>
    </row>
    <row r="746" spans="1:12" s="98" customFormat="1" ht="20.100000000000001" customHeight="1" outlineLevel="1">
      <c r="A746" s="82"/>
      <c r="B746" s="82"/>
      <c r="C746" s="173"/>
      <c r="D746" s="71"/>
      <c r="E746" s="96"/>
      <c r="F746" s="96"/>
      <c r="G746" s="97"/>
      <c r="H746" s="73"/>
      <c r="I746" s="73"/>
      <c r="J746" s="73"/>
      <c r="K746" s="110" t="s">
        <v>97</v>
      </c>
      <c r="L746" s="77">
        <f>L744*L745+L744</f>
        <v>0</v>
      </c>
    </row>
    <row r="747" spans="1:12" s="99" customFormat="1" ht="9" customHeight="1">
      <c r="C747" s="174"/>
      <c r="D747" s="134"/>
      <c r="E747" s="134"/>
      <c r="F747" s="134"/>
      <c r="G747" s="134"/>
      <c r="H747" s="135"/>
      <c r="I747" s="135"/>
      <c r="J747" s="135"/>
      <c r="K747" s="254"/>
      <c r="L747" s="255"/>
    </row>
    <row r="748" spans="1:12" s="98" customFormat="1" ht="24" customHeight="1">
      <c r="A748" s="82"/>
      <c r="B748" s="82"/>
      <c r="C748" s="132" t="str">
        <f>C752</f>
        <v>SERVIÇO: ATERRO COMPACTADO MANUALMENTE COM FORNECIMENTO DE MATERIAL</v>
      </c>
      <c r="D748" s="133" t="str">
        <f>I752</f>
        <v>CAC-025</v>
      </c>
      <c r="E748" s="138" t="str">
        <f>L752</f>
        <v>M3</v>
      </c>
      <c r="F748" s="815"/>
      <c r="G748" s="32"/>
      <c r="H748" s="139"/>
      <c r="I748" s="139" t="s">
        <v>162</v>
      </c>
      <c r="J748" s="140">
        <v>0</v>
      </c>
      <c r="K748" s="1423" t="s">
        <v>2233</v>
      </c>
      <c r="L748" s="1424"/>
    </row>
    <row r="749" spans="1:12" s="98" customFormat="1" ht="30" customHeight="1" outlineLevel="1">
      <c r="A749" s="82"/>
      <c r="B749" s="82"/>
      <c r="C749" s="1395" t="s">
        <v>66</v>
      </c>
      <c r="D749" s="1396"/>
      <c r="E749" s="1396"/>
      <c r="F749" s="1396"/>
      <c r="G749" s="1396"/>
      <c r="H749" s="1396"/>
      <c r="I749" s="1396"/>
      <c r="J749" s="1397"/>
      <c r="K749" s="1393"/>
      <c r="L749" s="1394"/>
    </row>
    <row r="750" spans="1:12" s="98" customFormat="1" ht="9" customHeight="1" outlineLevel="1">
      <c r="A750" s="82"/>
      <c r="B750" s="82"/>
      <c r="C750" s="45"/>
      <c r="D750" s="45"/>
      <c r="E750" s="45"/>
      <c r="F750" s="45"/>
      <c r="G750" s="45"/>
      <c r="H750" s="45"/>
      <c r="I750" s="45"/>
      <c r="J750" s="45"/>
      <c r="K750" s="45"/>
      <c r="L750" s="45"/>
    </row>
    <row r="751" spans="1:12" s="98" customFormat="1" ht="31.9" customHeight="1" outlineLevel="1">
      <c r="A751" s="82"/>
      <c r="B751" s="82"/>
      <c r="C751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751" s="1399"/>
      <c r="E751" s="1399"/>
      <c r="F751" s="1399"/>
      <c r="G751" s="1400"/>
      <c r="H751" s="1401" t="s">
        <v>67</v>
      </c>
      <c r="I751" s="1402"/>
      <c r="J751" s="1403"/>
      <c r="K751" s="1404" t="s">
        <v>2086</v>
      </c>
      <c r="L751" s="1405"/>
    </row>
    <row r="752" spans="1:12" s="98" customFormat="1" ht="31.9" customHeight="1" outlineLevel="1">
      <c r="A752" s="82"/>
      <c r="B752" s="82"/>
      <c r="C752" s="1428" t="s">
        <v>179</v>
      </c>
      <c r="D752" s="1429"/>
      <c r="E752" s="1429"/>
      <c r="F752" s="1429"/>
      <c r="G752" s="1430"/>
      <c r="H752" s="1160" t="s">
        <v>69</v>
      </c>
      <c r="I752" s="1409" t="s">
        <v>159</v>
      </c>
      <c r="J752" s="1410"/>
      <c r="K752" s="1161" t="s">
        <v>70</v>
      </c>
      <c r="L752" s="85" t="s">
        <v>31</v>
      </c>
    </row>
    <row r="753" spans="1:12" s="98" customFormat="1" ht="9" customHeight="1" outlineLevel="1">
      <c r="A753" s="82"/>
      <c r="B753" s="82"/>
      <c r="C753" s="48"/>
      <c r="D753" s="48"/>
      <c r="E753" s="49"/>
      <c r="F753" s="49"/>
      <c r="G753" s="49"/>
      <c r="H753" s="49"/>
      <c r="I753" s="49"/>
      <c r="J753" s="49"/>
      <c r="K753" s="208"/>
      <c r="L753" s="208"/>
    </row>
    <row r="754" spans="1:12" s="98" customFormat="1" ht="15" customHeight="1" outlineLevel="1">
      <c r="A754" s="82"/>
      <c r="B754" s="82"/>
      <c r="C754" s="1411" t="s">
        <v>71</v>
      </c>
      <c r="D754" s="1412"/>
      <c r="E754" s="1412"/>
      <c r="F754" s="1412"/>
      <c r="G754" s="1413"/>
      <c r="H754" s="1163"/>
      <c r="I754" s="1163"/>
      <c r="J754" s="1163"/>
      <c r="K754" s="103" t="s">
        <v>72</v>
      </c>
      <c r="L754" s="104">
        <f>SUM(L756:L757)</f>
        <v>0</v>
      </c>
    </row>
    <row r="755" spans="1:12" s="98" customFormat="1" outlineLevel="1">
      <c r="A755" s="82"/>
      <c r="B755" s="82"/>
      <c r="C755" s="167" t="s">
        <v>73</v>
      </c>
      <c r="D755" s="52" t="s">
        <v>74</v>
      </c>
      <c r="E755" s="52" t="s">
        <v>26</v>
      </c>
      <c r="F755" s="761"/>
      <c r="G755" s="53" t="s">
        <v>25</v>
      </c>
      <c r="H755" s="53" t="s">
        <v>75</v>
      </c>
      <c r="I755" s="53" t="s">
        <v>76</v>
      </c>
      <c r="J755" s="54" t="s">
        <v>77</v>
      </c>
      <c r="K755" s="105" t="s">
        <v>78</v>
      </c>
      <c r="L755" s="106" t="s">
        <v>79</v>
      </c>
    </row>
    <row r="756" spans="1:12" s="87" customFormat="1" ht="25.5" outlineLevel="1">
      <c r="A756" s="82"/>
      <c r="B756" s="82"/>
      <c r="C756" s="21" t="s">
        <v>135</v>
      </c>
      <c r="D756" s="32">
        <v>4746</v>
      </c>
      <c r="E756" s="23" t="s">
        <v>31</v>
      </c>
      <c r="F756" s="457"/>
      <c r="G756" s="29">
        <v>1</v>
      </c>
      <c r="H756" s="26"/>
      <c r="I756" s="26"/>
      <c r="J756" s="27">
        <v>0</v>
      </c>
      <c r="K756" s="107"/>
      <c r="L756" s="39">
        <f>G756*J756</f>
        <v>0</v>
      </c>
    </row>
    <row r="757" spans="1:12" s="87" customFormat="1" outlineLevel="1">
      <c r="A757" s="82"/>
      <c r="B757" s="82"/>
      <c r="C757" s="168"/>
      <c r="D757" s="56"/>
      <c r="E757" s="23"/>
      <c r="F757" s="457"/>
      <c r="G757" s="24"/>
      <c r="H757" s="37"/>
      <c r="I757" s="37"/>
      <c r="J757" s="37"/>
      <c r="K757" s="39"/>
      <c r="L757" s="39">
        <f>G757*J757</f>
        <v>0</v>
      </c>
    </row>
    <row r="758" spans="1:12" s="87" customFormat="1" ht="9" customHeight="1" outlineLevel="1">
      <c r="A758" s="82"/>
      <c r="B758" s="82"/>
      <c r="C758" s="48"/>
      <c r="D758" s="48"/>
      <c r="E758" s="49"/>
      <c r="F758" s="49"/>
      <c r="G758" s="49"/>
      <c r="H758" s="49"/>
      <c r="I758" s="49"/>
      <c r="J758" s="49"/>
      <c r="K758" s="208"/>
      <c r="L758" s="208"/>
    </row>
    <row r="759" spans="1:12" s="87" customFormat="1" ht="15" customHeight="1" outlineLevel="1">
      <c r="A759" s="82"/>
      <c r="B759" s="82"/>
      <c r="C759" s="1411" t="s">
        <v>85</v>
      </c>
      <c r="D759" s="1412"/>
      <c r="E759" s="1412"/>
      <c r="F759" s="1412"/>
      <c r="G759" s="1413"/>
      <c r="H759" s="1163"/>
      <c r="I759" s="1163"/>
      <c r="J759" s="1163"/>
      <c r="K759" s="103" t="s">
        <v>86</v>
      </c>
      <c r="L759" s="104">
        <f>SUM(L761:L762)</f>
        <v>0</v>
      </c>
    </row>
    <row r="760" spans="1:12" s="87" customFormat="1" outlineLevel="1">
      <c r="A760" s="82"/>
      <c r="B760" s="82"/>
      <c r="C760" s="167" t="s">
        <v>73</v>
      </c>
      <c r="D760" s="52" t="s">
        <v>74</v>
      </c>
      <c r="E760" s="52" t="s">
        <v>26</v>
      </c>
      <c r="F760" s="761"/>
      <c r="G760" s="53" t="s">
        <v>25</v>
      </c>
      <c r="H760" s="53" t="s">
        <v>75</v>
      </c>
      <c r="I760" s="53" t="s">
        <v>76</v>
      </c>
      <c r="J760" s="54" t="s">
        <v>77</v>
      </c>
      <c r="K760" s="105" t="s">
        <v>78</v>
      </c>
      <c r="L760" s="106" t="s">
        <v>79</v>
      </c>
    </row>
    <row r="761" spans="1:12" s="87" customFormat="1" ht="25.5" outlineLevel="1">
      <c r="A761" s="82"/>
      <c r="B761" s="82"/>
      <c r="C761" s="21" t="s">
        <v>124</v>
      </c>
      <c r="D761" s="22">
        <v>95264</v>
      </c>
      <c r="E761" s="23" t="s">
        <v>62</v>
      </c>
      <c r="F761" s="457"/>
      <c r="G761" s="26">
        <v>2</v>
      </c>
      <c r="H761" s="26"/>
      <c r="I761" s="26"/>
      <c r="J761" s="27">
        <v>0</v>
      </c>
      <c r="K761" s="39"/>
      <c r="L761" s="39">
        <f>G761*J761</f>
        <v>0</v>
      </c>
    </row>
    <row r="762" spans="1:12" s="87" customFormat="1" outlineLevel="1">
      <c r="A762" s="82"/>
      <c r="B762" s="82"/>
      <c r="C762" s="57"/>
      <c r="D762" s="57"/>
      <c r="E762" s="23"/>
      <c r="F762" s="457"/>
      <c r="G762" s="58"/>
      <c r="H762" s="24"/>
      <c r="I762" s="24"/>
      <c r="J762" s="27"/>
      <c r="K762" s="39"/>
      <c r="L762" s="39">
        <f>G762*J762</f>
        <v>0</v>
      </c>
    </row>
    <row r="763" spans="1:12" s="87" customFormat="1" ht="9" customHeight="1" outlineLevel="1">
      <c r="A763" s="82"/>
      <c r="B763" s="82"/>
      <c r="C763" s="59"/>
      <c r="D763" s="59"/>
      <c r="E763" s="60"/>
      <c r="F763" s="60"/>
      <c r="G763" s="61"/>
      <c r="H763" s="62"/>
      <c r="I763" s="62"/>
      <c r="J763" s="63"/>
      <c r="K763" s="108"/>
      <c r="L763" s="64"/>
    </row>
    <row r="764" spans="1:12" s="87" customFormat="1" ht="15" customHeight="1" outlineLevel="1">
      <c r="A764" s="82"/>
      <c r="B764" s="82"/>
      <c r="C764" s="1411" t="s">
        <v>87</v>
      </c>
      <c r="D764" s="1412"/>
      <c r="E764" s="1412"/>
      <c r="F764" s="1412"/>
      <c r="G764" s="1413"/>
      <c r="H764" s="65"/>
      <c r="I764" s="65"/>
      <c r="J764" s="1163"/>
      <c r="K764" s="103" t="s">
        <v>88</v>
      </c>
      <c r="L764" s="104">
        <f>SUM(L766:L767)</f>
        <v>0</v>
      </c>
    </row>
    <row r="765" spans="1:12" s="87" customFormat="1" outlineLevel="1">
      <c r="A765" s="82"/>
      <c r="B765" s="82"/>
      <c r="C765" s="167" t="s">
        <v>73</v>
      </c>
      <c r="D765" s="52" t="s">
        <v>74</v>
      </c>
      <c r="E765" s="52" t="s">
        <v>26</v>
      </c>
      <c r="F765" s="761"/>
      <c r="G765" s="53" t="s">
        <v>25</v>
      </c>
      <c r="H765" s="53" t="s">
        <v>75</v>
      </c>
      <c r="I765" s="53" t="s">
        <v>76</v>
      </c>
      <c r="J765" s="54" t="s">
        <v>77</v>
      </c>
      <c r="K765" s="105" t="s">
        <v>78</v>
      </c>
      <c r="L765" s="106" t="s">
        <v>79</v>
      </c>
    </row>
    <row r="766" spans="1:12" s="87" customFormat="1" outlineLevel="1">
      <c r="A766" s="82"/>
      <c r="B766" s="82"/>
      <c r="C766" s="21"/>
      <c r="D766" s="22"/>
      <c r="E766" s="23"/>
      <c r="F766" s="457"/>
      <c r="G766" s="40"/>
      <c r="H766" s="41"/>
      <c r="I766" s="41"/>
      <c r="J766" s="27"/>
      <c r="K766" s="39"/>
      <c r="L766" s="39">
        <f>G766*J766</f>
        <v>0</v>
      </c>
    </row>
    <row r="767" spans="1:12" s="87" customFormat="1" outlineLevel="1">
      <c r="A767" s="82"/>
      <c r="B767" s="82"/>
      <c r="C767" s="57"/>
      <c r="D767" s="57"/>
      <c r="E767" s="23"/>
      <c r="F767" s="457"/>
      <c r="G767" s="24"/>
      <c r="H767" s="41"/>
      <c r="I767" s="41"/>
      <c r="J767" s="27"/>
      <c r="K767" s="39"/>
      <c r="L767" s="39">
        <f>G767*J767</f>
        <v>0</v>
      </c>
    </row>
    <row r="768" spans="1:12" s="87" customFormat="1" ht="9" customHeight="1" outlineLevel="1">
      <c r="A768" s="82"/>
      <c r="B768" s="82"/>
      <c r="C768" s="170"/>
      <c r="D768" s="66"/>
      <c r="E768" s="66"/>
      <c r="F768" s="66"/>
      <c r="G768" s="66"/>
      <c r="H768" s="66"/>
      <c r="I768" s="66"/>
      <c r="J768" s="66"/>
      <c r="K768" s="109"/>
      <c r="L768" s="99"/>
    </row>
    <row r="769" spans="1:12" s="87" customFormat="1" ht="15" customHeight="1" outlineLevel="1">
      <c r="A769" s="82"/>
      <c r="B769" s="82"/>
      <c r="C769" s="1411" t="s">
        <v>89</v>
      </c>
      <c r="D769" s="1412"/>
      <c r="E769" s="1412"/>
      <c r="F769" s="1412"/>
      <c r="G769" s="1413"/>
      <c r="H769" s="1163"/>
      <c r="I769" s="1163"/>
      <c r="J769" s="1163"/>
      <c r="K769" s="103" t="s">
        <v>90</v>
      </c>
      <c r="L769" s="104">
        <f>SUM(L771:L772)</f>
        <v>0</v>
      </c>
    </row>
    <row r="770" spans="1:12" s="87" customFormat="1" outlineLevel="1">
      <c r="A770" s="82"/>
      <c r="B770" s="82"/>
      <c r="C770" s="167" t="s">
        <v>73</v>
      </c>
      <c r="D770" s="52" t="s">
        <v>74</v>
      </c>
      <c r="E770" s="52" t="s">
        <v>26</v>
      </c>
      <c r="F770" s="761"/>
      <c r="G770" s="53" t="s">
        <v>25</v>
      </c>
      <c r="H770" s="53" t="s">
        <v>75</v>
      </c>
      <c r="I770" s="53" t="s">
        <v>76</v>
      </c>
      <c r="J770" s="54" t="s">
        <v>77</v>
      </c>
      <c r="K770" s="105" t="s">
        <v>78</v>
      </c>
      <c r="L770" s="106" t="s">
        <v>79</v>
      </c>
    </row>
    <row r="771" spans="1:12" s="87" customFormat="1" outlineLevel="1">
      <c r="A771" s="82"/>
      <c r="B771" s="82"/>
      <c r="C771" s="57" t="s">
        <v>59</v>
      </c>
      <c r="D771" s="22">
        <v>6111</v>
      </c>
      <c r="E771" s="23" t="s">
        <v>60</v>
      </c>
      <c r="F771" s="457"/>
      <c r="G771" s="26">
        <v>2</v>
      </c>
      <c r="H771" s="37"/>
      <c r="I771" s="37"/>
      <c r="J771" s="27">
        <v>0</v>
      </c>
      <c r="K771" s="39"/>
      <c r="L771" s="39">
        <f>G771*J771</f>
        <v>0</v>
      </c>
    </row>
    <row r="772" spans="1:12" s="98" customFormat="1" outlineLevel="1">
      <c r="A772" s="82"/>
      <c r="B772" s="82"/>
      <c r="C772" s="57"/>
      <c r="D772" s="42"/>
      <c r="E772" s="23"/>
      <c r="F772" s="457"/>
      <c r="G772" s="24"/>
      <c r="H772" s="37"/>
      <c r="I772" s="37"/>
      <c r="J772" s="27"/>
      <c r="K772" s="39"/>
      <c r="L772" s="39">
        <f>G772*J772</f>
        <v>0</v>
      </c>
    </row>
    <row r="773" spans="1:12" s="98" customFormat="1" ht="28.5" customHeight="1" outlineLevel="1">
      <c r="A773" s="82"/>
      <c r="B773" s="82"/>
      <c r="C773" s="171"/>
      <c r="D773" s="67"/>
      <c r="E773" s="67"/>
      <c r="F773" s="67"/>
      <c r="G773" s="67"/>
      <c r="H773" s="67"/>
      <c r="I773" s="67"/>
      <c r="J773" s="67"/>
      <c r="K773" s="109"/>
      <c r="L773" s="99"/>
    </row>
    <row r="774" spans="1:12" s="98" customFormat="1" ht="78" customHeight="1" outlineLevel="1">
      <c r="A774" s="82"/>
      <c r="B774" s="82"/>
      <c r="C774" s="172" t="s">
        <v>91</v>
      </c>
      <c r="D774" s="1414" t="s">
        <v>92</v>
      </c>
      <c r="E774" s="1415"/>
      <c r="F774" s="817"/>
      <c r="G774" s="68">
        <v>1</v>
      </c>
      <c r="H774" s="1166"/>
      <c r="I774" s="1167"/>
      <c r="J774" s="1167"/>
      <c r="K774" s="103" t="s">
        <v>93</v>
      </c>
      <c r="L774" s="77">
        <f>L769+L764+L754+L759</f>
        <v>0</v>
      </c>
    </row>
    <row r="775" spans="1:12" s="98" customFormat="1" ht="87" customHeight="1" outlineLevel="1">
      <c r="A775" s="82"/>
      <c r="B775" s="82"/>
      <c r="C775" s="173"/>
      <c r="D775" s="72" t="s">
        <v>94</v>
      </c>
      <c r="E775" s="73"/>
      <c r="F775" s="818"/>
      <c r="G775" s="74"/>
      <c r="H775" s="75"/>
      <c r="I775" s="75"/>
      <c r="J775" s="75"/>
      <c r="K775" s="110" t="s">
        <v>95</v>
      </c>
      <c r="L775" s="77">
        <f>L774/G774</f>
        <v>0</v>
      </c>
    </row>
    <row r="776" spans="1:12" s="98" customFormat="1" ht="82.5" customHeight="1" outlineLevel="1">
      <c r="A776" s="82"/>
      <c r="B776" s="82"/>
      <c r="C776" s="173"/>
      <c r="D776" s="1416"/>
      <c r="E776" s="1417"/>
      <c r="F776" s="1417"/>
      <c r="G776" s="1418"/>
      <c r="H776" s="75"/>
      <c r="I776" s="75"/>
      <c r="J776" s="75"/>
      <c r="K776" s="110" t="s">
        <v>96</v>
      </c>
      <c r="L776" s="111">
        <f>$I$3</f>
        <v>0.2101044698987744</v>
      </c>
    </row>
    <row r="777" spans="1:12" s="98" customFormat="1" ht="75" customHeight="1" outlineLevel="1">
      <c r="A777" s="82"/>
      <c r="B777" s="82"/>
      <c r="C777" s="173"/>
      <c r="D777" s="71"/>
      <c r="E777" s="96"/>
      <c r="F777" s="96"/>
      <c r="G777" s="97"/>
      <c r="H777" s="73"/>
      <c r="I777" s="73"/>
      <c r="J777" s="73"/>
      <c r="K777" s="110" t="s">
        <v>97</v>
      </c>
      <c r="L777" s="77">
        <f>L775*L776+L775</f>
        <v>0</v>
      </c>
    </row>
    <row r="778" spans="1:12" s="99" customFormat="1" ht="65.25" customHeight="1">
      <c r="C778" s="174"/>
      <c r="D778" s="134"/>
      <c r="E778" s="134"/>
      <c r="F778" s="134"/>
      <c r="G778" s="134"/>
      <c r="H778" s="135"/>
      <c r="I778" s="135"/>
      <c r="J778" s="135"/>
      <c r="K778" s="254"/>
      <c r="L778" s="255"/>
    </row>
    <row r="779" spans="1:12" s="98" customFormat="1" ht="50.25" customHeight="1">
      <c r="A779" s="82"/>
      <c r="B779" s="82"/>
      <c r="C779" s="888" t="str">
        <f>C783</f>
        <v>SERVIÇO: JUNTA DE DILATAÇÃO EM MASTIQUE ELÁSTICO</v>
      </c>
      <c r="D779" s="133" t="str">
        <f>I783</f>
        <v>CAC-026</v>
      </c>
      <c r="E779" s="138" t="str">
        <f>L783</f>
        <v>M</v>
      </c>
      <c r="F779" s="815" t="s">
        <v>2175</v>
      </c>
      <c r="G779" s="140">
        <f>L808</f>
        <v>21.31316</v>
      </c>
      <c r="H779" s="139"/>
      <c r="I779" s="139" t="s">
        <v>162</v>
      </c>
      <c r="J779" s="140">
        <v>25.791150183667764</v>
      </c>
      <c r="K779" s="1423" t="s">
        <v>2233</v>
      </c>
      <c r="L779" s="1424"/>
    </row>
    <row r="780" spans="1:12" s="98" customFormat="1" ht="30" customHeight="1" outlineLevel="1">
      <c r="A780" s="82"/>
      <c r="B780" s="82"/>
      <c r="C780" s="1395" t="s">
        <v>66</v>
      </c>
      <c r="D780" s="1396"/>
      <c r="E780" s="1396"/>
      <c r="F780" s="1396"/>
      <c r="G780" s="1396"/>
      <c r="H780" s="1396"/>
      <c r="I780" s="1396"/>
      <c r="J780" s="1397"/>
      <c r="K780" s="1393"/>
      <c r="L780" s="1394"/>
    </row>
    <row r="781" spans="1:12" s="98" customFormat="1" ht="9" customHeight="1" outlineLevel="1">
      <c r="A781" s="82"/>
      <c r="B781" s="82"/>
      <c r="C781" s="45"/>
      <c r="D781" s="45"/>
      <c r="E781" s="45"/>
      <c r="F781" s="45"/>
      <c r="G781" s="45"/>
      <c r="H781" s="45"/>
      <c r="I781" s="45"/>
      <c r="J781" s="45"/>
      <c r="K781" s="45"/>
      <c r="L781" s="45"/>
    </row>
    <row r="782" spans="1:12" s="98" customFormat="1" ht="31.9" customHeight="1" outlineLevel="1">
      <c r="A782" s="82"/>
      <c r="B782" s="82"/>
      <c r="C782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782" s="1399"/>
      <c r="E782" s="1399"/>
      <c r="F782" s="1399"/>
      <c r="G782" s="1400"/>
      <c r="H782" s="1401" t="s">
        <v>67</v>
      </c>
      <c r="I782" s="1402"/>
      <c r="J782" s="1403"/>
      <c r="K782" s="1404" t="s">
        <v>2086</v>
      </c>
      <c r="L782" s="1405"/>
    </row>
    <row r="783" spans="1:12" s="98" customFormat="1" ht="31.9" customHeight="1" outlineLevel="1">
      <c r="A783" s="82"/>
      <c r="B783" s="82"/>
      <c r="C783" s="1425" t="s">
        <v>180</v>
      </c>
      <c r="D783" s="1426"/>
      <c r="E783" s="1426"/>
      <c r="F783" s="1426"/>
      <c r="G783" s="1427"/>
      <c r="H783" s="1160" t="s">
        <v>69</v>
      </c>
      <c r="I783" s="1409" t="s">
        <v>160</v>
      </c>
      <c r="J783" s="1410"/>
      <c r="K783" s="1161" t="s">
        <v>70</v>
      </c>
      <c r="L783" s="85" t="s">
        <v>32</v>
      </c>
    </row>
    <row r="784" spans="1:12" s="98" customFormat="1" ht="9" customHeight="1" outlineLevel="1">
      <c r="A784" s="82"/>
      <c r="B784" s="82"/>
      <c r="C784" s="48"/>
      <c r="D784" s="48"/>
      <c r="E784" s="49"/>
      <c r="F784" s="49"/>
      <c r="G784" s="49"/>
      <c r="H784" s="49"/>
      <c r="I784" s="49"/>
      <c r="J784" s="49"/>
      <c r="K784" s="208"/>
      <c r="L784" s="208"/>
    </row>
    <row r="785" spans="1:12" s="98" customFormat="1" ht="15" customHeight="1" outlineLevel="1">
      <c r="A785" s="82"/>
      <c r="B785" s="82"/>
      <c r="C785" s="1411" t="s">
        <v>71</v>
      </c>
      <c r="D785" s="1412"/>
      <c r="E785" s="1412"/>
      <c r="F785" s="1412"/>
      <c r="G785" s="1413"/>
      <c r="H785" s="1163"/>
      <c r="I785" s="1163"/>
      <c r="J785" s="1163"/>
      <c r="K785" s="103" t="s">
        <v>72</v>
      </c>
      <c r="L785" s="104">
        <f>SUM(L787:L788)</f>
        <v>0</v>
      </c>
    </row>
    <row r="786" spans="1:12" s="98" customFormat="1" outlineLevel="1">
      <c r="A786" s="82"/>
      <c r="B786" s="82"/>
      <c r="C786" s="167" t="s">
        <v>73</v>
      </c>
      <c r="D786" s="52" t="s">
        <v>74</v>
      </c>
      <c r="E786" s="52" t="s">
        <v>26</v>
      </c>
      <c r="F786" s="761"/>
      <c r="G786" s="53" t="s">
        <v>25</v>
      </c>
      <c r="H786" s="53" t="s">
        <v>75</v>
      </c>
      <c r="I786" s="53" t="s">
        <v>76</v>
      </c>
      <c r="J786" s="54" t="s">
        <v>77</v>
      </c>
      <c r="K786" s="105" t="s">
        <v>78</v>
      </c>
      <c r="L786" s="106" t="s">
        <v>79</v>
      </c>
    </row>
    <row r="787" spans="1:12" s="98" customFormat="1" outlineLevel="1">
      <c r="A787" s="82"/>
      <c r="B787" s="82"/>
      <c r="C787" s="35"/>
      <c r="D787" s="11"/>
      <c r="E787" s="23"/>
      <c r="F787" s="457"/>
      <c r="G787" s="24"/>
      <c r="H787" s="37"/>
      <c r="I787" s="37"/>
      <c r="J787" s="27"/>
      <c r="K787" s="39"/>
      <c r="L787" s="39">
        <f>G787*J787</f>
        <v>0</v>
      </c>
    </row>
    <row r="788" spans="1:12" s="87" customFormat="1" outlineLevel="1">
      <c r="A788" s="82"/>
      <c r="B788" s="82"/>
      <c r="C788" s="168"/>
      <c r="D788" s="56"/>
      <c r="E788" s="23"/>
      <c r="F788" s="457"/>
      <c r="G788" s="24"/>
      <c r="H788" s="37"/>
      <c r="I788" s="37"/>
      <c r="J788" s="37"/>
      <c r="K788" s="39"/>
      <c r="L788" s="39">
        <f>G788*J788</f>
        <v>0</v>
      </c>
    </row>
    <row r="789" spans="1:12" s="87" customFormat="1" ht="9" customHeight="1" outlineLevel="1">
      <c r="A789" s="82"/>
      <c r="B789" s="82"/>
      <c r="C789" s="48"/>
      <c r="D789" s="48"/>
      <c r="E789" s="49"/>
      <c r="F789" s="49"/>
      <c r="G789" s="49"/>
      <c r="H789" s="49"/>
      <c r="I789" s="49"/>
      <c r="J789" s="49"/>
      <c r="K789" s="208"/>
      <c r="L789" s="208"/>
    </row>
    <row r="790" spans="1:12" s="87" customFormat="1" ht="15" customHeight="1" outlineLevel="1">
      <c r="A790" s="82"/>
      <c r="B790" s="82"/>
      <c r="C790" s="1411" t="s">
        <v>85</v>
      </c>
      <c r="D790" s="1412"/>
      <c r="E790" s="1412"/>
      <c r="F790" s="1412"/>
      <c r="G790" s="1413"/>
      <c r="H790" s="1163"/>
      <c r="I790" s="1163"/>
      <c r="J790" s="1163"/>
      <c r="K790" s="103" t="s">
        <v>86</v>
      </c>
      <c r="L790" s="104">
        <f>SUM(L792:L793)</f>
        <v>0</v>
      </c>
    </row>
    <row r="791" spans="1:12" s="87" customFormat="1" outlineLevel="1">
      <c r="A791" s="82"/>
      <c r="B791" s="82"/>
      <c r="C791" s="167" t="s">
        <v>73</v>
      </c>
      <c r="D791" s="52" t="s">
        <v>74</v>
      </c>
      <c r="E791" s="52" t="s">
        <v>26</v>
      </c>
      <c r="F791" s="761"/>
      <c r="G791" s="53" t="s">
        <v>25</v>
      </c>
      <c r="H791" s="53" t="s">
        <v>75</v>
      </c>
      <c r="I791" s="53" t="s">
        <v>76</v>
      </c>
      <c r="J791" s="54" t="s">
        <v>77</v>
      </c>
      <c r="K791" s="105" t="s">
        <v>78</v>
      </c>
      <c r="L791" s="106" t="s">
        <v>79</v>
      </c>
    </row>
    <row r="792" spans="1:12" s="87" customFormat="1" ht="15" customHeight="1" outlineLevel="1">
      <c r="A792" s="82"/>
      <c r="B792" s="82"/>
      <c r="C792" s="35"/>
      <c r="D792" s="22"/>
      <c r="E792" s="23"/>
      <c r="F792" s="457"/>
      <c r="G792" s="26"/>
      <c r="H792" s="26"/>
      <c r="I792" s="26"/>
      <c r="J792" s="27"/>
      <c r="K792" s="39"/>
      <c r="L792" s="39">
        <f>G792*J792</f>
        <v>0</v>
      </c>
    </row>
    <row r="793" spans="1:12" s="87" customFormat="1" ht="15" customHeight="1" outlineLevel="1">
      <c r="A793" s="82"/>
      <c r="B793" s="82"/>
      <c r="C793" s="57"/>
      <c r="D793" s="57"/>
      <c r="E793" s="23"/>
      <c r="F793" s="457"/>
      <c r="G793" s="58"/>
      <c r="H793" s="24"/>
      <c r="I793" s="24"/>
      <c r="J793" s="27"/>
      <c r="K793" s="39"/>
      <c r="L793" s="39">
        <f>G793*J793</f>
        <v>0</v>
      </c>
    </row>
    <row r="794" spans="1:12" s="87" customFormat="1" ht="9" customHeight="1" outlineLevel="1">
      <c r="A794" s="82"/>
      <c r="B794" s="82"/>
      <c r="C794" s="59"/>
      <c r="D794" s="59"/>
      <c r="E794" s="60"/>
      <c r="F794" s="60"/>
      <c r="G794" s="61"/>
      <c r="H794" s="62"/>
      <c r="I794" s="62"/>
      <c r="J794" s="63"/>
      <c r="K794" s="108"/>
      <c r="L794" s="64"/>
    </row>
    <row r="795" spans="1:12" s="87" customFormat="1" ht="15" customHeight="1" outlineLevel="1">
      <c r="A795" s="82"/>
      <c r="B795" s="82"/>
      <c r="C795" s="1411" t="s">
        <v>87</v>
      </c>
      <c r="D795" s="1412"/>
      <c r="E795" s="1412"/>
      <c r="F795" s="1412"/>
      <c r="G795" s="1413"/>
      <c r="H795" s="65"/>
      <c r="I795" s="65"/>
      <c r="J795" s="1163"/>
      <c r="K795" s="103" t="s">
        <v>88</v>
      </c>
      <c r="L795" s="104">
        <f>SUM(L797:L799)</f>
        <v>6.8675999999999995</v>
      </c>
    </row>
    <row r="796" spans="1:12" s="87" customFormat="1" outlineLevel="1">
      <c r="A796" s="82"/>
      <c r="B796" s="82"/>
      <c r="C796" s="167" t="s">
        <v>73</v>
      </c>
      <c r="D796" s="52" t="s">
        <v>74</v>
      </c>
      <c r="E796" s="52" t="s">
        <v>26</v>
      </c>
      <c r="F796" s="761"/>
      <c r="G796" s="53" t="s">
        <v>25</v>
      </c>
      <c r="H796" s="53" t="s">
        <v>75</v>
      </c>
      <c r="I796" s="53" t="s">
        <v>76</v>
      </c>
      <c r="J796" s="54" t="s">
        <v>77</v>
      </c>
      <c r="K796" s="105" t="s">
        <v>78</v>
      </c>
      <c r="L796" s="106" t="s">
        <v>79</v>
      </c>
    </row>
    <row r="797" spans="1:12" s="87" customFormat="1" outlineLevel="1">
      <c r="A797" s="82"/>
      <c r="B797" s="82"/>
      <c r="C797" s="57" t="s">
        <v>132</v>
      </c>
      <c r="D797" s="23">
        <v>11149</v>
      </c>
      <c r="E797" s="23" t="s">
        <v>133</v>
      </c>
      <c r="F797" s="457"/>
      <c r="G797" s="29">
        <v>6.25</v>
      </c>
      <c r="H797" s="41"/>
      <c r="I797" s="41"/>
      <c r="J797" s="27">
        <v>4.5311999999999998E-2</v>
      </c>
      <c r="K797" s="39"/>
      <c r="L797" s="39">
        <f>G797*J797</f>
        <v>0.28320000000000001</v>
      </c>
    </row>
    <row r="798" spans="1:12" s="87" customFormat="1" outlineLevel="1">
      <c r="A798" s="82"/>
      <c r="B798" s="82"/>
      <c r="C798" s="21" t="s">
        <v>134</v>
      </c>
      <c r="D798" s="23">
        <v>142</v>
      </c>
      <c r="E798" s="23" t="s">
        <v>133</v>
      </c>
      <c r="F798" s="457"/>
      <c r="G798" s="29">
        <v>77.5</v>
      </c>
      <c r="H798" s="41"/>
      <c r="I798" s="41"/>
      <c r="J798" s="27">
        <v>8.4959999999999994E-2</v>
      </c>
      <c r="K798" s="39"/>
      <c r="L798" s="39">
        <f>G798*J798</f>
        <v>6.5843999999999996</v>
      </c>
    </row>
    <row r="799" spans="1:12" s="87" customFormat="1" outlineLevel="1">
      <c r="A799" s="82"/>
      <c r="B799" s="82"/>
      <c r="C799" s="57"/>
      <c r="D799" s="57"/>
      <c r="E799" s="23"/>
      <c r="F799" s="457"/>
      <c r="G799" s="24"/>
      <c r="H799" s="41"/>
      <c r="I799" s="41"/>
      <c r="J799" s="27"/>
      <c r="K799" s="39"/>
      <c r="L799" s="39">
        <f>G799*J799</f>
        <v>0</v>
      </c>
    </row>
    <row r="800" spans="1:12" s="87" customFormat="1" ht="9" customHeight="1" outlineLevel="1">
      <c r="A800" s="82"/>
      <c r="B800" s="82"/>
      <c r="C800" s="170"/>
      <c r="D800" s="66"/>
      <c r="E800" s="66"/>
      <c r="F800" s="66"/>
      <c r="G800" s="66"/>
      <c r="H800" s="66"/>
      <c r="I800" s="66"/>
      <c r="J800" s="66"/>
      <c r="K800" s="109"/>
      <c r="L800" s="99"/>
    </row>
    <row r="801" spans="1:12" s="87" customFormat="1" ht="15" customHeight="1" outlineLevel="1">
      <c r="A801" s="82"/>
      <c r="B801" s="82"/>
      <c r="C801" s="1411" t="s">
        <v>89</v>
      </c>
      <c r="D801" s="1412"/>
      <c r="E801" s="1412"/>
      <c r="F801" s="1412"/>
      <c r="G801" s="1413"/>
      <c r="H801" s="1163"/>
      <c r="I801" s="1163"/>
      <c r="J801" s="1163"/>
      <c r="K801" s="103" t="s">
        <v>90</v>
      </c>
      <c r="L801" s="104">
        <f>SUM(L803:L805)</f>
        <v>14.44556</v>
      </c>
    </row>
    <row r="802" spans="1:12" s="87" customFormat="1" outlineLevel="1">
      <c r="A802" s="82"/>
      <c r="B802" s="82"/>
      <c r="C802" s="167" t="s">
        <v>73</v>
      </c>
      <c r="D802" s="52" t="s">
        <v>74</v>
      </c>
      <c r="E802" s="52" t="s">
        <v>26</v>
      </c>
      <c r="F802" s="761"/>
      <c r="G802" s="53" t="s">
        <v>25</v>
      </c>
      <c r="H802" s="53" t="s">
        <v>75</v>
      </c>
      <c r="I802" s="53" t="s">
        <v>76</v>
      </c>
      <c r="J802" s="54" t="s">
        <v>77</v>
      </c>
      <c r="K802" s="105" t="s">
        <v>78</v>
      </c>
      <c r="L802" s="106" t="s">
        <v>79</v>
      </c>
    </row>
    <row r="803" spans="1:12" s="87" customFormat="1" outlineLevel="1">
      <c r="A803" s="82"/>
      <c r="B803" s="82"/>
      <c r="C803" s="57" t="s">
        <v>84</v>
      </c>
      <c r="D803" s="22">
        <v>88316</v>
      </c>
      <c r="E803" s="23" t="s">
        <v>60</v>
      </c>
      <c r="F803" s="457"/>
      <c r="G803" s="26">
        <v>0.75</v>
      </c>
      <c r="H803" s="37"/>
      <c r="I803" s="37"/>
      <c r="J803" s="27">
        <v>13.4992</v>
      </c>
      <c r="K803" s="39"/>
      <c r="L803" s="39">
        <f>G803*J803</f>
        <v>10.1244</v>
      </c>
    </row>
    <row r="804" spans="1:12" s="87" customFormat="1" outlineLevel="1">
      <c r="A804" s="82"/>
      <c r="B804" s="82"/>
      <c r="C804" s="57" t="s">
        <v>98</v>
      </c>
      <c r="D804" s="22">
        <v>88309</v>
      </c>
      <c r="E804" s="23" t="s">
        <v>60</v>
      </c>
      <c r="F804" s="457"/>
      <c r="G804" s="26">
        <v>0.25</v>
      </c>
      <c r="H804" s="37"/>
      <c r="I804" s="37"/>
      <c r="J804" s="27">
        <v>17.28464</v>
      </c>
      <c r="K804" s="39"/>
      <c r="L804" s="39">
        <f>G804*J804</f>
        <v>4.3211599999999999</v>
      </c>
    </row>
    <row r="805" spans="1:12" s="87" customFormat="1" outlineLevel="1">
      <c r="A805" s="82"/>
      <c r="B805" s="82"/>
      <c r="C805" s="57"/>
      <c r="D805" s="42"/>
      <c r="E805" s="23"/>
      <c r="F805" s="457"/>
      <c r="G805" s="24"/>
      <c r="H805" s="37"/>
      <c r="I805" s="37"/>
      <c r="J805" s="27"/>
      <c r="K805" s="39"/>
      <c r="L805" s="39">
        <f>G805*J805</f>
        <v>0</v>
      </c>
    </row>
    <row r="806" spans="1:12" s="87" customFormat="1" ht="9" customHeight="1" outlineLevel="1">
      <c r="A806" s="82"/>
      <c r="B806" s="82"/>
      <c r="C806" s="171"/>
      <c r="D806" s="67"/>
      <c r="E806" s="67"/>
      <c r="F806" s="67"/>
      <c r="G806" s="67"/>
      <c r="H806" s="67"/>
      <c r="I806" s="67"/>
      <c r="J806" s="67"/>
      <c r="K806" s="109"/>
      <c r="L806" s="99"/>
    </row>
    <row r="807" spans="1:12" s="87" customFormat="1" ht="20.100000000000001" customHeight="1" outlineLevel="1">
      <c r="A807" s="82"/>
      <c r="B807" s="82"/>
      <c r="C807" s="172" t="s">
        <v>91</v>
      </c>
      <c r="D807" s="1414" t="s">
        <v>92</v>
      </c>
      <c r="E807" s="1415"/>
      <c r="F807" s="817"/>
      <c r="G807" s="68">
        <v>1</v>
      </c>
      <c r="H807" s="1166"/>
      <c r="I807" s="1167"/>
      <c r="J807" s="1167"/>
      <c r="K807" s="103" t="s">
        <v>93</v>
      </c>
      <c r="L807" s="77">
        <f>L801+L795+L785+L790</f>
        <v>21.31316</v>
      </c>
    </row>
    <row r="808" spans="1:12" s="87" customFormat="1" ht="20.100000000000001" customHeight="1" outlineLevel="1">
      <c r="A808" s="82"/>
      <c r="B808" s="82"/>
      <c r="C808" s="173"/>
      <c r="D808" s="72" t="s">
        <v>94</v>
      </c>
      <c r="E808" s="73"/>
      <c r="F808" s="818"/>
      <c r="G808" s="74"/>
      <c r="H808" s="75"/>
      <c r="I808" s="75"/>
      <c r="J808" s="75"/>
      <c r="K808" s="110" t="s">
        <v>95</v>
      </c>
      <c r="L808" s="77">
        <f>L807/G807</f>
        <v>21.31316</v>
      </c>
    </row>
    <row r="809" spans="1:12" s="87" customFormat="1" ht="20.100000000000001" customHeight="1" outlineLevel="1">
      <c r="A809" s="82"/>
      <c r="B809" s="82"/>
      <c r="C809" s="173"/>
      <c r="D809" s="1416"/>
      <c r="E809" s="1417"/>
      <c r="F809" s="1417"/>
      <c r="G809" s="1418"/>
      <c r="H809" s="75"/>
      <c r="I809" s="75"/>
      <c r="J809" s="75"/>
      <c r="K809" s="110" t="s">
        <v>96</v>
      </c>
      <c r="L809" s="111">
        <f>$I$3</f>
        <v>0.2101044698987744</v>
      </c>
    </row>
    <row r="810" spans="1:12" s="87" customFormat="1" ht="20.100000000000001" customHeight="1" outlineLevel="1">
      <c r="A810" s="82"/>
      <c r="B810" s="82"/>
      <c r="C810" s="173"/>
      <c r="D810" s="71"/>
      <c r="E810" s="96"/>
      <c r="F810" s="96"/>
      <c r="G810" s="97"/>
      <c r="H810" s="73"/>
      <c r="I810" s="73"/>
      <c r="J810" s="73"/>
      <c r="K810" s="110" t="s">
        <v>97</v>
      </c>
      <c r="L810" s="77">
        <f>L808*L809+L808</f>
        <v>25.791150183667764</v>
      </c>
    </row>
    <row r="811" spans="1:12" s="99" customFormat="1" ht="9" customHeight="1">
      <c r="C811" s="174"/>
      <c r="D811" s="134"/>
      <c r="E811" s="134"/>
      <c r="F811" s="134"/>
      <c r="G811" s="134"/>
      <c r="H811" s="135"/>
      <c r="I811" s="135"/>
      <c r="J811" s="135"/>
      <c r="K811" s="254"/>
      <c r="L811" s="255"/>
    </row>
    <row r="812" spans="1:12" s="87" customFormat="1" ht="24" customHeight="1">
      <c r="A812" s="82"/>
      <c r="B812" s="82"/>
      <c r="C812" s="132" t="str">
        <f>C816</f>
        <v>SERVIÇO: ARMAÇÃO EM TELA DE AÇO SOLDADA NERVURADA CA-60, Q-92, DIÂMETRO FIO 4,2 MM, ESPAÇAMENTO DA MALHA 15 X 15 CM</v>
      </c>
      <c r="D812" s="133" t="str">
        <f>I816</f>
        <v>CAC-027</v>
      </c>
      <c r="E812" s="138" t="str">
        <f>L816</f>
        <v>M2</v>
      </c>
      <c r="F812" s="815"/>
      <c r="G812" s="32"/>
      <c r="H812" s="139"/>
      <c r="I812" s="139" t="s">
        <v>162</v>
      </c>
      <c r="J812" s="140">
        <v>0</v>
      </c>
      <c r="K812" s="1423" t="s">
        <v>2233</v>
      </c>
      <c r="L812" s="1424"/>
    </row>
    <row r="813" spans="1:12" s="87" customFormat="1" ht="30" customHeight="1" outlineLevel="1">
      <c r="A813" s="82"/>
      <c r="B813" s="82"/>
      <c r="C813" s="1395" t="s">
        <v>66</v>
      </c>
      <c r="D813" s="1396"/>
      <c r="E813" s="1396"/>
      <c r="F813" s="1396"/>
      <c r="G813" s="1396"/>
      <c r="H813" s="1396"/>
      <c r="I813" s="1396"/>
      <c r="J813" s="1397"/>
      <c r="K813" s="1393"/>
      <c r="L813" s="1394"/>
    </row>
    <row r="814" spans="1:12" s="87" customFormat="1" ht="9" customHeight="1" outlineLevel="1">
      <c r="A814" s="82"/>
      <c r="B814" s="82"/>
      <c r="C814" s="45"/>
      <c r="D814" s="45"/>
      <c r="E814" s="45"/>
      <c r="F814" s="45"/>
      <c r="G814" s="45"/>
      <c r="H814" s="45"/>
      <c r="I814" s="45"/>
      <c r="J814" s="45"/>
      <c r="K814" s="45"/>
      <c r="L814" s="45"/>
    </row>
    <row r="815" spans="1:12" s="87" customFormat="1" ht="33" customHeight="1" outlineLevel="1">
      <c r="A815" s="82"/>
      <c r="B815" s="82"/>
      <c r="C815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815" s="1399"/>
      <c r="E815" s="1399"/>
      <c r="F815" s="1399"/>
      <c r="G815" s="1400"/>
      <c r="H815" s="1401" t="s">
        <v>67</v>
      </c>
      <c r="I815" s="1402"/>
      <c r="J815" s="1403"/>
      <c r="K815" s="1404" t="s">
        <v>2086</v>
      </c>
      <c r="L815" s="1405"/>
    </row>
    <row r="816" spans="1:12" s="87" customFormat="1" ht="34.5" customHeight="1" outlineLevel="1">
      <c r="A816" s="82"/>
      <c r="B816" s="82"/>
      <c r="C816" s="1438" t="s">
        <v>181</v>
      </c>
      <c r="D816" s="1439"/>
      <c r="E816" s="1439"/>
      <c r="F816" s="1439"/>
      <c r="G816" s="1440"/>
      <c r="H816" s="1160" t="s">
        <v>69</v>
      </c>
      <c r="I816" s="1409" t="s">
        <v>215</v>
      </c>
      <c r="J816" s="1410"/>
      <c r="K816" s="1161" t="s">
        <v>70</v>
      </c>
      <c r="L816" s="85" t="s">
        <v>28</v>
      </c>
    </row>
    <row r="817" spans="1:12" s="87" customFormat="1" ht="9" customHeight="1" outlineLevel="1">
      <c r="A817" s="82"/>
      <c r="B817" s="82"/>
      <c r="C817" s="48"/>
      <c r="D817" s="48"/>
      <c r="E817" s="49"/>
      <c r="F817" s="49"/>
      <c r="G817" s="49"/>
      <c r="H817" s="49"/>
      <c r="I817" s="49"/>
      <c r="J817" s="49"/>
      <c r="K817" s="208"/>
      <c r="L817" s="208"/>
    </row>
    <row r="818" spans="1:12" s="87" customFormat="1" ht="15" customHeight="1" outlineLevel="1">
      <c r="A818" s="82"/>
      <c r="B818" s="82"/>
      <c r="C818" s="1411" t="s">
        <v>71</v>
      </c>
      <c r="D818" s="1412"/>
      <c r="E818" s="1412"/>
      <c r="F818" s="1412"/>
      <c r="G818" s="1413"/>
      <c r="H818" s="1163"/>
      <c r="I818" s="1163"/>
      <c r="J818" s="1163"/>
      <c r="K818" s="103" t="s">
        <v>72</v>
      </c>
      <c r="L818" s="104">
        <f>SUM(L820:L821)</f>
        <v>0</v>
      </c>
    </row>
    <row r="819" spans="1:12" s="87" customFormat="1" ht="20.100000000000001" customHeight="1" outlineLevel="1">
      <c r="A819" s="82"/>
      <c r="B819" s="82"/>
      <c r="C819" s="167" t="s">
        <v>73</v>
      </c>
      <c r="D819" s="52" t="s">
        <v>74</v>
      </c>
      <c r="E819" s="52" t="s">
        <v>26</v>
      </c>
      <c r="F819" s="761"/>
      <c r="G819" s="53" t="s">
        <v>25</v>
      </c>
      <c r="H819" s="53" t="s">
        <v>75</v>
      </c>
      <c r="I819" s="53" t="s">
        <v>76</v>
      </c>
      <c r="J819" s="54" t="s">
        <v>77</v>
      </c>
      <c r="K819" s="105" t="s">
        <v>78</v>
      </c>
      <c r="L819" s="106" t="s">
        <v>79</v>
      </c>
    </row>
    <row r="820" spans="1:12" s="87" customFormat="1" outlineLevel="1">
      <c r="A820" s="82"/>
      <c r="B820" s="82"/>
      <c r="C820" s="21" t="s">
        <v>119</v>
      </c>
      <c r="D820" s="11">
        <v>85662</v>
      </c>
      <c r="E820" s="23" t="s">
        <v>28</v>
      </c>
      <c r="F820" s="457"/>
      <c r="G820" s="24">
        <v>1</v>
      </c>
      <c r="H820" s="37"/>
      <c r="I820" s="37"/>
      <c r="J820" s="27">
        <v>0</v>
      </c>
      <c r="K820" s="39"/>
      <c r="L820" s="39">
        <f>G820*J820</f>
        <v>0</v>
      </c>
    </row>
    <row r="821" spans="1:12" s="87" customFormat="1" outlineLevel="1">
      <c r="A821" s="82"/>
      <c r="B821" s="82"/>
      <c r="C821" s="168"/>
      <c r="D821" s="56"/>
      <c r="E821" s="23"/>
      <c r="F821" s="457"/>
      <c r="G821" s="24"/>
      <c r="H821" s="37"/>
      <c r="I821" s="37"/>
      <c r="J821" s="37"/>
      <c r="K821" s="39"/>
      <c r="L821" s="39">
        <f>G821*J821</f>
        <v>0</v>
      </c>
    </row>
    <row r="822" spans="1:12" s="87" customFormat="1" ht="9" customHeight="1" outlineLevel="1">
      <c r="A822" s="82"/>
      <c r="B822" s="82"/>
      <c r="C822" s="48"/>
      <c r="D822" s="48"/>
      <c r="E822" s="49"/>
      <c r="F822" s="49"/>
      <c r="G822" s="49"/>
      <c r="H822" s="49"/>
      <c r="I822" s="49"/>
      <c r="J822" s="49"/>
      <c r="K822" s="208"/>
      <c r="L822" s="208"/>
    </row>
    <row r="823" spans="1:12" s="87" customFormat="1" ht="15" customHeight="1" outlineLevel="1">
      <c r="A823" s="82"/>
      <c r="B823" s="82"/>
      <c r="C823" s="1411" t="s">
        <v>85</v>
      </c>
      <c r="D823" s="1412"/>
      <c r="E823" s="1412"/>
      <c r="F823" s="1412"/>
      <c r="G823" s="1413"/>
      <c r="H823" s="1163"/>
      <c r="I823" s="1163"/>
      <c r="J823" s="1163"/>
      <c r="K823" s="103" t="s">
        <v>86</v>
      </c>
      <c r="L823" s="104">
        <f>SUM(L825:L826)</f>
        <v>0</v>
      </c>
    </row>
    <row r="824" spans="1:12" s="87" customFormat="1" ht="20.100000000000001" customHeight="1" outlineLevel="1">
      <c r="A824" s="82"/>
      <c r="B824" s="82"/>
      <c r="C824" s="167" t="s">
        <v>73</v>
      </c>
      <c r="D824" s="52" t="s">
        <v>74</v>
      </c>
      <c r="E824" s="52" t="s">
        <v>26</v>
      </c>
      <c r="F824" s="761"/>
      <c r="G824" s="53" t="s">
        <v>25</v>
      </c>
      <c r="H824" s="53" t="s">
        <v>75</v>
      </c>
      <c r="I824" s="53" t="s">
        <v>76</v>
      </c>
      <c r="J824" s="54" t="s">
        <v>77</v>
      </c>
      <c r="K824" s="105" t="s">
        <v>78</v>
      </c>
      <c r="L824" s="106" t="s">
        <v>79</v>
      </c>
    </row>
    <row r="825" spans="1:12" s="87" customFormat="1" outlineLevel="1">
      <c r="A825" s="82"/>
      <c r="B825" s="82"/>
      <c r="C825" s="35"/>
      <c r="D825" s="22"/>
      <c r="E825" s="23"/>
      <c r="F825" s="457"/>
      <c r="G825" s="26"/>
      <c r="H825" s="26"/>
      <c r="I825" s="26"/>
      <c r="J825" s="27"/>
      <c r="K825" s="39"/>
      <c r="L825" s="39">
        <f>G825*J825</f>
        <v>0</v>
      </c>
    </row>
    <row r="826" spans="1:12" s="87" customFormat="1" outlineLevel="1">
      <c r="A826" s="82"/>
      <c r="B826" s="82"/>
      <c r="C826" s="57"/>
      <c r="D826" s="57"/>
      <c r="E826" s="23"/>
      <c r="F826" s="457"/>
      <c r="G826" s="58"/>
      <c r="H826" s="24"/>
      <c r="I826" s="24"/>
      <c r="J826" s="27"/>
      <c r="K826" s="39"/>
      <c r="L826" s="39">
        <f>G826*J826</f>
        <v>0</v>
      </c>
    </row>
    <row r="827" spans="1:12" s="87" customFormat="1" ht="9" customHeight="1" outlineLevel="1">
      <c r="A827" s="82"/>
      <c r="B827" s="82"/>
      <c r="C827" s="59"/>
      <c r="D827" s="59"/>
      <c r="E827" s="60"/>
      <c r="F827" s="60"/>
      <c r="G827" s="61"/>
      <c r="H827" s="62"/>
      <c r="I827" s="62"/>
      <c r="J827" s="63"/>
      <c r="K827" s="108"/>
      <c r="L827" s="64"/>
    </row>
    <row r="828" spans="1:12" s="87" customFormat="1" ht="15" customHeight="1" outlineLevel="1">
      <c r="A828" s="82"/>
      <c r="B828" s="82"/>
      <c r="C828" s="1411" t="s">
        <v>87</v>
      </c>
      <c r="D828" s="1412"/>
      <c r="E828" s="1412"/>
      <c r="F828" s="1412"/>
      <c r="G828" s="1413"/>
      <c r="H828" s="65"/>
      <c r="I828" s="65"/>
      <c r="J828" s="1163"/>
      <c r="K828" s="103" t="s">
        <v>88</v>
      </c>
      <c r="L828" s="104">
        <f>SUM(L830:L831)</f>
        <v>0</v>
      </c>
    </row>
    <row r="829" spans="1:12" s="87" customFormat="1" ht="20.100000000000001" customHeight="1" outlineLevel="1">
      <c r="A829" s="82"/>
      <c r="B829" s="82"/>
      <c r="C829" s="167" t="s">
        <v>73</v>
      </c>
      <c r="D829" s="52" t="s">
        <v>74</v>
      </c>
      <c r="E829" s="52" t="s">
        <v>26</v>
      </c>
      <c r="F829" s="761"/>
      <c r="G829" s="53" t="s">
        <v>25</v>
      </c>
      <c r="H829" s="53" t="s">
        <v>75</v>
      </c>
      <c r="I829" s="53" t="s">
        <v>76</v>
      </c>
      <c r="J829" s="54" t="s">
        <v>77</v>
      </c>
      <c r="K829" s="105" t="s">
        <v>78</v>
      </c>
      <c r="L829" s="106" t="s">
        <v>79</v>
      </c>
    </row>
    <row r="830" spans="1:12" s="87" customFormat="1" outlineLevel="1">
      <c r="A830" s="82"/>
      <c r="B830" s="82"/>
      <c r="C830" s="33"/>
      <c r="D830" s="32"/>
      <c r="E830" s="23"/>
      <c r="F830" s="457"/>
      <c r="G830" s="29"/>
      <c r="H830" s="41"/>
      <c r="I830" s="41"/>
      <c r="J830" s="27"/>
      <c r="K830" s="39"/>
      <c r="L830" s="39">
        <f>G830*J830</f>
        <v>0</v>
      </c>
    </row>
    <row r="831" spans="1:12" s="87" customFormat="1" outlineLevel="1">
      <c r="A831" s="82"/>
      <c r="B831" s="82"/>
      <c r="C831" s="21"/>
      <c r="D831" s="23"/>
      <c r="E831" s="23"/>
      <c r="F831" s="457"/>
      <c r="G831" s="29"/>
      <c r="H831" s="41"/>
      <c r="I831" s="41"/>
      <c r="J831" s="27"/>
      <c r="K831" s="39"/>
      <c r="L831" s="39">
        <f>G831*J831</f>
        <v>0</v>
      </c>
    </row>
    <row r="832" spans="1:12" s="87" customFormat="1" ht="9" customHeight="1" outlineLevel="1">
      <c r="A832" s="82"/>
      <c r="B832" s="82"/>
      <c r="C832" s="170"/>
      <c r="D832" s="66"/>
      <c r="E832" s="66"/>
      <c r="F832" s="66"/>
      <c r="G832" s="66"/>
      <c r="H832" s="66"/>
      <c r="I832" s="66"/>
      <c r="J832" s="66"/>
      <c r="K832" s="109"/>
      <c r="L832" s="99"/>
    </row>
    <row r="833" spans="1:12" s="87" customFormat="1" ht="15" customHeight="1" outlineLevel="1">
      <c r="A833" s="82"/>
      <c r="B833" s="82"/>
      <c r="C833" s="1411" t="s">
        <v>89</v>
      </c>
      <c r="D833" s="1412"/>
      <c r="E833" s="1412"/>
      <c r="F833" s="1412"/>
      <c r="G833" s="1413"/>
      <c r="H833" s="1163"/>
      <c r="I833" s="1163"/>
      <c r="J833" s="1163"/>
      <c r="K833" s="103" t="s">
        <v>90</v>
      </c>
      <c r="L833" s="104">
        <f>SUM(L835:L836)</f>
        <v>0</v>
      </c>
    </row>
    <row r="834" spans="1:12" s="87" customFormat="1" ht="20.100000000000001" customHeight="1" outlineLevel="1">
      <c r="A834" s="82"/>
      <c r="B834" s="82"/>
      <c r="C834" s="167" t="s">
        <v>73</v>
      </c>
      <c r="D834" s="52" t="s">
        <v>74</v>
      </c>
      <c r="E834" s="52" t="s">
        <v>26</v>
      </c>
      <c r="F834" s="761"/>
      <c r="G834" s="53" t="s">
        <v>25</v>
      </c>
      <c r="H834" s="53" t="s">
        <v>75</v>
      </c>
      <c r="I834" s="53" t="s">
        <v>76</v>
      </c>
      <c r="J834" s="54" t="s">
        <v>77</v>
      </c>
      <c r="K834" s="105" t="s">
        <v>78</v>
      </c>
      <c r="L834" s="106" t="s">
        <v>79</v>
      </c>
    </row>
    <row r="835" spans="1:12" outlineLevel="1">
      <c r="A835" s="82"/>
      <c r="B835" s="82"/>
      <c r="C835" s="57"/>
      <c r="D835" s="22"/>
      <c r="E835" s="23"/>
      <c r="F835" s="457"/>
      <c r="G835" s="26"/>
      <c r="H835" s="37"/>
      <c r="I835" s="37"/>
      <c r="J835" s="27"/>
      <c r="K835" s="39"/>
      <c r="L835" s="39">
        <f>G835*J835</f>
        <v>0</v>
      </c>
    </row>
    <row r="836" spans="1:12" outlineLevel="1">
      <c r="A836" s="82"/>
      <c r="B836" s="82"/>
      <c r="C836" s="57"/>
      <c r="D836" s="22"/>
      <c r="E836" s="23"/>
      <c r="F836" s="457"/>
      <c r="G836" s="26"/>
      <c r="H836" s="37"/>
      <c r="I836" s="37"/>
      <c r="J836" s="27"/>
      <c r="K836" s="39"/>
      <c r="L836" s="39">
        <f>G836*J836</f>
        <v>0</v>
      </c>
    </row>
    <row r="837" spans="1:12" ht="9" customHeight="1" outlineLevel="1">
      <c r="A837" s="82"/>
      <c r="B837" s="82"/>
      <c r="C837" s="171"/>
      <c r="D837" s="67"/>
      <c r="E837" s="67"/>
      <c r="F837" s="67"/>
      <c r="G837" s="67"/>
      <c r="H837" s="67"/>
      <c r="I837" s="67"/>
      <c r="J837" s="67"/>
      <c r="K837" s="109"/>
      <c r="L837" s="99"/>
    </row>
    <row r="838" spans="1:12" ht="20.100000000000001" customHeight="1" outlineLevel="1">
      <c r="A838" s="82"/>
      <c r="B838" s="82"/>
      <c r="C838" s="172" t="s">
        <v>91</v>
      </c>
      <c r="D838" s="1414" t="s">
        <v>92</v>
      </c>
      <c r="E838" s="1415"/>
      <c r="F838" s="817"/>
      <c r="G838" s="68">
        <v>1</v>
      </c>
      <c r="H838" s="1166"/>
      <c r="I838" s="1167"/>
      <c r="J838" s="1167"/>
      <c r="K838" s="103" t="s">
        <v>93</v>
      </c>
      <c r="L838" s="77">
        <f>L833+L828+L818+L823</f>
        <v>0</v>
      </c>
    </row>
    <row r="839" spans="1:12" ht="20.100000000000001" customHeight="1" outlineLevel="1">
      <c r="A839" s="82"/>
      <c r="B839" s="82"/>
      <c r="C839" s="173"/>
      <c r="D839" s="72" t="s">
        <v>94</v>
      </c>
      <c r="E839" s="73"/>
      <c r="F839" s="818"/>
      <c r="G839" s="74"/>
      <c r="H839" s="75"/>
      <c r="I839" s="75"/>
      <c r="J839" s="75"/>
      <c r="K839" s="110" t="s">
        <v>95</v>
      </c>
      <c r="L839" s="77">
        <f>L838/G838</f>
        <v>0</v>
      </c>
    </row>
    <row r="840" spans="1:12" ht="20.100000000000001" customHeight="1" outlineLevel="1">
      <c r="A840" s="82"/>
      <c r="B840" s="82"/>
      <c r="C840" s="173"/>
      <c r="D840" s="1416"/>
      <c r="E840" s="1417"/>
      <c r="F840" s="1417"/>
      <c r="G840" s="1418"/>
      <c r="H840" s="75"/>
      <c r="I840" s="75"/>
      <c r="J840" s="75"/>
      <c r="K840" s="110" t="s">
        <v>96</v>
      </c>
      <c r="L840" s="111">
        <f>$I$3</f>
        <v>0.2101044698987744</v>
      </c>
    </row>
    <row r="841" spans="1:12" ht="20.100000000000001" customHeight="1" outlineLevel="1">
      <c r="A841" s="82"/>
      <c r="B841" s="82"/>
      <c r="C841" s="173"/>
      <c r="D841" s="71"/>
      <c r="E841" s="96"/>
      <c r="F841" s="96"/>
      <c r="G841" s="97"/>
      <c r="H841" s="73"/>
      <c r="I841" s="73"/>
      <c r="J841" s="73"/>
      <c r="K841" s="110" t="s">
        <v>97</v>
      </c>
      <c r="L841" s="77">
        <f>L839*L840+L839</f>
        <v>0</v>
      </c>
    </row>
    <row r="842" spans="1:12" s="99" customFormat="1" ht="9" customHeight="1">
      <c r="C842" s="174"/>
      <c r="D842" s="134"/>
      <c r="E842" s="134"/>
      <c r="F842" s="134"/>
      <c r="G842" s="134"/>
      <c r="H842" s="135"/>
      <c r="I842" s="135"/>
      <c r="J842" s="135"/>
      <c r="K842" s="254"/>
      <c r="L842" s="255"/>
    </row>
    <row r="843" spans="1:12" ht="50.25" customHeight="1">
      <c r="A843" s="82"/>
      <c r="B843" s="82"/>
      <c r="C843" s="888" t="str">
        <f>C847</f>
        <v>SERVIÇO: ARMACAO EM TELA DE ACO SOLDADA NERVURADA Q-138, ACO CA-60, 4,2MM, MALHA 15x15 cm</v>
      </c>
      <c r="D843" s="133" t="str">
        <f>I847</f>
        <v>CAC-028</v>
      </c>
      <c r="E843" s="138" t="str">
        <f>L847</f>
        <v>M2</v>
      </c>
      <c r="F843" s="815" t="s">
        <v>2175</v>
      </c>
      <c r="G843" s="140">
        <f>L870</f>
        <v>8.632313599999998</v>
      </c>
      <c r="H843" s="139"/>
      <c r="I843" s="139" t="s">
        <v>162</v>
      </c>
      <c r="J843" s="140">
        <v>10.446001272927978</v>
      </c>
      <c r="K843" s="1423" t="s">
        <v>2233</v>
      </c>
      <c r="L843" s="1424"/>
    </row>
    <row r="844" spans="1:12" ht="30" customHeight="1" outlineLevel="1">
      <c r="A844" s="82"/>
      <c r="B844" s="82"/>
      <c r="C844" s="1395" t="s">
        <v>66</v>
      </c>
      <c r="D844" s="1396"/>
      <c r="E844" s="1396"/>
      <c r="F844" s="1396"/>
      <c r="G844" s="1396"/>
      <c r="H844" s="1396"/>
      <c r="I844" s="1396"/>
      <c r="J844" s="1397"/>
      <c r="K844" s="1393"/>
      <c r="L844" s="1394"/>
    </row>
    <row r="845" spans="1:12" ht="9" customHeight="1" outlineLevel="1">
      <c r="A845" s="82"/>
      <c r="B845" s="82"/>
      <c r="C845" s="45"/>
      <c r="D845" s="45"/>
      <c r="E845" s="45"/>
      <c r="F845" s="45"/>
      <c r="G845" s="45"/>
      <c r="H845" s="45"/>
      <c r="I845" s="45"/>
      <c r="J845" s="45"/>
      <c r="K845" s="45"/>
      <c r="L845" s="45"/>
    </row>
    <row r="846" spans="1:12" ht="39.950000000000003" customHeight="1" outlineLevel="1">
      <c r="A846" s="82"/>
      <c r="B846" s="82"/>
      <c r="C846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846" s="1399"/>
      <c r="E846" s="1399"/>
      <c r="F846" s="1399"/>
      <c r="G846" s="1400"/>
      <c r="H846" s="1401" t="s">
        <v>67</v>
      </c>
      <c r="I846" s="1402"/>
      <c r="J846" s="1403"/>
      <c r="K846" s="1404" t="s">
        <v>2086</v>
      </c>
      <c r="L846" s="1405"/>
    </row>
    <row r="847" spans="1:12" ht="39.950000000000003" customHeight="1" outlineLevel="1">
      <c r="A847" s="82"/>
      <c r="B847" s="82"/>
      <c r="C847" s="1406" t="s">
        <v>2231</v>
      </c>
      <c r="D847" s="1407"/>
      <c r="E847" s="1407"/>
      <c r="F847" s="1407"/>
      <c r="G847" s="1408"/>
      <c r="H847" s="1160" t="s">
        <v>69</v>
      </c>
      <c r="I847" s="1409" t="s">
        <v>216</v>
      </c>
      <c r="J847" s="1410"/>
      <c r="K847" s="1161" t="s">
        <v>70</v>
      </c>
      <c r="L847" s="85" t="s">
        <v>28</v>
      </c>
    </row>
    <row r="848" spans="1:12" ht="9" customHeight="1" outlineLevel="1">
      <c r="A848" s="82"/>
      <c r="B848" s="82"/>
      <c r="C848" s="48"/>
      <c r="D848" s="48"/>
      <c r="E848" s="49"/>
      <c r="F848" s="49"/>
      <c r="G848" s="49"/>
      <c r="H848" s="49"/>
      <c r="I848" s="49"/>
      <c r="J848" s="49"/>
      <c r="K848" s="208"/>
      <c r="L848" s="208"/>
    </row>
    <row r="849" spans="1:12" ht="15" customHeight="1" outlineLevel="1">
      <c r="A849" s="82"/>
      <c r="B849" s="82"/>
      <c r="C849" s="1411" t="s">
        <v>71</v>
      </c>
      <c r="D849" s="1412"/>
      <c r="E849" s="1412"/>
      <c r="F849" s="1412"/>
      <c r="G849" s="1413"/>
      <c r="H849" s="1163"/>
      <c r="I849" s="1163"/>
      <c r="J849" s="1163"/>
      <c r="K849" s="103" t="s">
        <v>72</v>
      </c>
      <c r="L849" s="104">
        <f>SUM(L851:L852)</f>
        <v>8.2883199999999988</v>
      </c>
    </row>
    <row r="850" spans="1:12" s="87" customFormat="1" outlineLevel="1">
      <c r="A850" s="82"/>
      <c r="B850" s="82"/>
      <c r="C850" s="167" t="s">
        <v>73</v>
      </c>
      <c r="D850" s="52" t="s">
        <v>74</v>
      </c>
      <c r="E850" s="52" t="s">
        <v>26</v>
      </c>
      <c r="F850" s="761"/>
      <c r="G850" s="53" t="s">
        <v>25</v>
      </c>
      <c r="H850" s="53" t="s">
        <v>75</v>
      </c>
      <c r="I850" s="53" t="s">
        <v>76</v>
      </c>
      <c r="J850" s="54" t="s">
        <v>77</v>
      </c>
      <c r="K850" s="105" t="s">
        <v>78</v>
      </c>
      <c r="L850" s="106" t="s">
        <v>79</v>
      </c>
    </row>
    <row r="851" spans="1:12" s="87" customFormat="1" ht="42.75" customHeight="1" outlineLevel="1">
      <c r="A851" s="82"/>
      <c r="B851" s="82"/>
      <c r="C851" s="35" t="s">
        <v>2230</v>
      </c>
      <c r="D851" s="11">
        <v>21141</v>
      </c>
      <c r="E851" s="23" t="s">
        <v>2097</v>
      </c>
      <c r="F851" s="457"/>
      <c r="G851" s="29">
        <v>1</v>
      </c>
      <c r="H851" s="37"/>
      <c r="I851" s="37"/>
      <c r="J851" s="27">
        <v>8.2883199999999988</v>
      </c>
      <c r="K851" s="39"/>
      <c r="L851" s="39">
        <f>G851*J851</f>
        <v>8.2883199999999988</v>
      </c>
    </row>
    <row r="852" spans="1:12" s="87" customFormat="1" outlineLevel="1">
      <c r="A852" s="82"/>
      <c r="B852" s="82"/>
      <c r="C852" s="168"/>
      <c r="D852" s="56"/>
      <c r="E852" s="23"/>
      <c r="F852" s="457"/>
      <c r="G852" s="24"/>
      <c r="H852" s="37"/>
      <c r="I852" s="37"/>
      <c r="J852" s="37"/>
      <c r="K852" s="39"/>
      <c r="L852" s="39">
        <f>G852*J852</f>
        <v>0</v>
      </c>
    </row>
    <row r="853" spans="1:12" s="87" customFormat="1" ht="9" customHeight="1" outlineLevel="1">
      <c r="A853" s="82"/>
      <c r="B853" s="82"/>
      <c r="C853" s="48"/>
      <c r="D853" s="48"/>
      <c r="E853" s="49"/>
      <c r="F853" s="49"/>
      <c r="G853" s="49"/>
      <c r="H853" s="49"/>
      <c r="I853" s="49"/>
      <c r="J853" s="49"/>
      <c r="K853" s="208"/>
      <c r="L853" s="208"/>
    </row>
    <row r="854" spans="1:12" s="87" customFormat="1" ht="15" customHeight="1" outlineLevel="1">
      <c r="A854" s="82"/>
      <c r="B854" s="82"/>
      <c r="C854" s="1411" t="s">
        <v>85</v>
      </c>
      <c r="D854" s="1412"/>
      <c r="E854" s="1412"/>
      <c r="F854" s="1412"/>
      <c r="G854" s="1413"/>
      <c r="H854" s="1163"/>
      <c r="I854" s="1163"/>
      <c r="J854" s="1163"/>
      <c r="K854" s="103" t="s">
        <v>86</v>
      </c>
      <c r="L854" s="104">
        <f>SUM(L856:L857)</f>
        <v>0</v>
      </c>
    </row>
    <row r="855" spans="1:12" s="87" customFormat="1" outlineLevel="1">
      <c r="A855" s="82"/>
      <c r="B855" s="82"/>
      <c r="C855" s="167" t="s">
        <v>73</v>
      </c>
      <c r="D855" s="52" t="s">
        <v>74</v>
      </c>
      <c r="E855" s="52" t="s">
        <v>26</v>
      </c>
      <c r="F855" s="761"/>
      <c r="G855" s="53" t="s">
        <v>25</v>
      </c>
      <c r="H855" s="53" t="s">
        <v>75</v>
      </c>
      <c r="I855" s="53" t="s">
        <v>76</v>
      </c>
      <c r="J855" s="54" t="s">
        <v>77</v>
      </c>
      <c r="K855" s="105" t="s">
        <v>78</v>
      </c>
      <c r="L855" s="106" t="s">
        <v>79</v>
      </c>
    </row>
    <row r="856" spans="1:12" s="87" customFormat="1" outlineLevel="1">
      <c r="A856" s="82"/>
      <c r="B856" s="82"/>
      <c r="C856" s="35"/>
      <c r="D856" s="22"/>
      <c r="E856" s="23"/>
      <c r="F856" s="457"/>
      <c r="G856" s="26"/>
      <c r="H856" s="26"/>
      <c r="I856" s="26"/>
      <c r="J856" s="27"/>
      <c r="K856" s="39"/>
      <c r="L856" s="39">
        <f>G856*J856</f>
        <v>0</v>
      </c>
    </row>
    <row r="857" spans="1:12" s="87" customFormat="1" outlineLevel="1">
      <c r="A857" s="82"/>
      <c r="B857" s="82"/>
      <c r="C857" s="57"/>
      <c r="D857" s="57"/>
      <c r="E857" s="23"/>
      <c r="F857" s="457"/>
      <c r="G857" s="58"/>
      <c r="H857" s="24"/>
      <c r="I857" s="24"/>
      <c r="J857" s="27"/>
      <c r="K857" s="39"/>
      <c r="L857" s="39">
        <f>G857*J857</f>
        <v>0</v>
      </c>
    </row>
    <row r="858" spans="1:12" s="87" customFormat="1" ht="9" customHeight="1" outlineLevel="1">
      <c r="A858" s="82"/>
      <c r="B858" s="82"/>
      <c r="C858" s="59"/>
      <c r="D858" s="59"/>
      <c r="E858" s="60"/>
      <c r="F858" s="60"/>
      <c r="G858" s="61"/>
      <c r="H858" s="62"/>
      <c r="I858" s="62"/>
      <c r="J858" s="63"/>
      <c r="K858" s="108"/>
      <c r="L858" s="64"/>
    </row>
    <row r="859" spans="1:12" s="87" customFormat="1" ht="15" customHeight="1" outlineLevel="1">
      <c r="A859" s="82"/>
      <c r="B859" s="82"/>
      <c r="C859" s="1411" t="s">
        <v>87</v>
      </c>
      <c r="D859" s="1412"/>
      <c r="E859" s="1412"/>
      <c r="F859" s="1412"/>
      <c r="G859" s="1413"/>
      <c r="H859" s="65"/>
      <c r="I859" s="65"/>
      <c r="J859" s="1163"/>
      <c r="K859" s="103" t="s">
        <v>88</v>
      </c>
      <c r="L859" s="104">
        <f>SUM(L861:L862)</f>
        <v>0</v>
      </c>
    </row>
    <row r="860" spans="1:12" s="87" customFormat="1" outlineLevel="1">
      <c r="A860" s="82"/>
      <c r="B860" s="82"/>
      <c r="C860" s="167" t="s">
        <v>73</v>
      </c>
      <c r="D860" s="52" t="s">
        <v>74</v>
      </c>
      <c r="E860" s="52" t="s">
        <v>26</v>
      </c>
      <c r="F860" s="761"/>
      <c r="G860" s="53" t="s">
        <v>25</v>
      </c>
      <c r="H860" s="53" t="s">
        <v>75</v>
      </c>
      <c r="I860" s="53" t="s">
        <v>76</v>
      </c>
      <c r="J860" s="54" t="s">
        <v>77</v>
      </c>
      <c r="K860" s="105" t="s">
        <v>78</v>
      </c>
      <c r="L860" s="106" t="s">
        <v>79</v>
      </c>
    </row>
    <row r="861" spans="1:12" s="87" customFormat="1" outlineLevel="1">
      <c r="A861" s="82"/>
      <c r="B861" s="82"/>
      <c r="C861" s="33"/>
      <c r="D861" s="32"/>
      <c r="E861" s="23"/>
      <c r="F861" s="457"/>
      <c r="G861" s="29"/>
      <c r="H861" s="41"/>
      <c r="I861" s="41"/>
      <c r="J861" s="27"/>
      <c r="K861" s="39"/>
      <c r="L861" s="39">
        <f>G861*J861</f>
        <v>0</v>
      </c>
    </row>
    <row r="862" spans="1:12" s="87" customFormat="1" outlineLevel="1">
      <c r="A862" s="82"/>
      <c r="B862" s="82"/>
      <c r="C862" s="21"/>
      <c r="D862" s="23"/>
      <c r="E862" s="23"/>
      <c r="F862" s="457"/>
      <c r="G862" s="29"/>
      <c r="H862" s="41"/>
      <c r="I862" s="41"/>
      <c r="J862" s="27"/>
      <c r="K862" s="39"/>
      <c r="L862" s="39">
        <f>G862*J862</f>
        <v>0</v>
      </c>
    </row>
    <row r="863" spans="1:12" s="87" customFormat="1" ht="9" customHeight="1" outlineLevel="1">
      <c r="A863" s="82"/>
      <c r="B863" s="82"/>
      <c r="C863" s="170"/>
      <c r="D863" s="66"/>
      <c r="E863" s="66"/>
      <c r="F863" s="66"/>
      <c r="G863" s="66"/>
      <c r="H863" s="66"/>
      <c r="I863" s="66"/>
      <c r="J863" s="66"/>
      <c r="K863" s="109"/>
      <c r="L863" s="99"/>
    </row>
    <row r="864" spans="1:12" s="87" customFormat="1" ht="15" customHeight="1" outlineLevel="1">
      <c r="A864" s="82"/>
      <c r="B864" s="82"/>
      <c r="C864" s="1411" t="s">
        <v>89</v>
      </c>
      <c r="D864" s="1412"/>
      <c r="E864" s="1412"/>
      <c r="F864" s="1412"/>
      <c r="G864" s="1413"/>
      <c r="H864" s="1163"/>
      <c r="I864" s="1163"/>
      <c r="J864" s="1163"/>
      <c r="K864" s="103" t="s">
        <v>90</v>
      </c>
      <c r="L864" s="104">
        <f>SUM(L866:L867)</f>
        <v>0.34399359999999995</v>
      </c>
    </row>
    <row r="865" spans="1:12" outlineLevel="1">
      <c r="A865" s="82"/>
      <c r="B865" s="82"/>
      <c r="C865" s="167" t="s">
        <v>73</v>
      </c>
      <c r="D865" s="52" t="s">
        <v>74</v>
      </c>
      <c r="E865" s="52" t="s">
        <v>26</v>
      </c>
      <c r="F865" s="761"/>
      <c r="G865" s="53" t="s">
        <v>25</v>
      </c>
      <c r="H865" s="53" t="s">
        <v>75</v>
      </c>
      <c r="I865" s="53" t="s">
        <v>76</v>
      </c>
      <c r="J865" s="54" t="s">
        <v>77</v>
      </c>
      <c r="K865" s="105" t="s">
        <v>78</v>
      </c>
      <c r="L865" s="106" t="s">
        <v>79</v>
      </c>
    </row>
    <row r="866" spans="1:12" outlineLevel="1">
      <c r="A866" s="82"/>
      <c r="B866" s="82"/>
      <c r="C866" s="57" t="s">
        <v>611</v>
      </c>
      <c r="D866" s="22">
        <v>88245</v>
      </c>
      <c r="E866" s="23" t="s">
        <v>60</v>
      </c>
      <c r="F866" s="457"/>
      <c r="G866" s="26">
        <v>0.02</v>
      </c>
      <c r="H866" s="37"/>
      <c r="I866" s="37"/>
      <c r="J866" s="27">
        <v>17.199679999999997</v>
      </c>
      <c r="K866" s="39"/>
      <c r="L866" s="39">
        <f>G866*J866</f>
        <v>0.34399359999999995</v>
      </c>
    </row>
    <row r="867" spans="1:12" outlineLevel="1">
      <c r="A867" s="82"/>
      <c r="B867" s="82"/>
      <c r="C867" s="57"/>
      <c r="D867" s="22"/>
      <c r="E867" s="23"/>
      <c r="F867" s="457"/>
      <c r="G867" s="26"/>
      <c r="H867" s="37"/>
      <c r="I867" s="37"/>
      <c r="J867" s="27"/>
      <c r="K867" s="39"/>
      <c r="L867" s="39">
        <f>G867*J867</f>
        <v>0</v>
      </c>
    </row>
    <row r="868" spans="1:12" ht="9" customHeight="1" outlineLevel="1">
      <c r="A868" s="82"/>
      <c r="B868" s="82"/>
      <c r="C868" s="171"/>
      <c r="D868" s="67"/>
      <c r="E868" s="67"/>
      <c r="F868" s="67"/>
      <c r="G868" s="67"/>
      <c r="H868" s="67"/>
      <c r="I868" s="67"/>
      <c r="J868" s="67"/>
      <c r="K868" s="109"/>
      <c r="L868" s="99"/>
    </row>
    <row r="869" spans="1:12" ht="20.100000000000001" customHeight="1" outlineLevel="1">
      <c r="A869" s="82"/>
      <c r="B869" s="82"/>
      <c r="C869" s="172" t="s">
        <v>91</v>
      </c>
      <c r="D869" s="1414" t="s">
        <v>92</v>
      </c>
      <c r="E869" s="1415"/>
      <c r="F869" s="817"/>
      <c r="G869" s="68">
        <v>1</v>
      </c>
      <c r="H869" s="1166"/>
      <c r="I869" s="1167"/>
      <c r="J869" s="1167"/>
      <c r="K869" s="103" t="s">
        <v>93</v>
      </c>
      <c r="L869" s="77">
        <f>L864+L859+L849+L854</f>
        <v>8.632313599999998</v>
      </c>
    </row>
    <row r="870" spans="1:12" ht="20.100000000000001" customHeight="1" outlineLevel="1">
      <c r="A870" s="82"/>
      <c r="B870" s="82"/>
      <c r="C870" s="173"/>
      <c r="D870" s="72" t="s">
        <v>94</v>
      </c>
      <c r="E870" s="73"/>
      <c r="F870" s="818"/>
      <c r="G870" s="74"/>
      <c r="H870" s="75"/>
      <c r="I870" s="75"/>
      <c r="J870" s="75"/>
      <c r="K870" s="110" t="s">
        <v>95</v>
      </c>
      <c r="L870" s="77">
        <f>L869/G869</f>
        <v>8.632313599999998</v>
      </c>
    </row>
    <row r="871" spans="1:12" ht="20.100000000000001" customHeight="1" outlineLevel="1">
      <c r="A871" s="82"/>
      <c r="B871" s="82"/>
      <c r="C871" s="173"/>
      <c r="D871" s="1416"/>
      <c r="E871" s="1417"/>
      <c r="F871" s="1417"/>
      <c r="G871" s="1418"/>
      <c r="H871" s="75"/>
      <c r="I871" s="75"/>
      <c r="J871" s="75"/>
      <c r="K871" s="110" t="s">
        <v>96</v>
      </c>
      <c r="L871" s="111">
        <f>$I$3</f>
        <v>0.2101044698987744</v>
      </c>
    </row>
    <row r="872" spans="1:12" ht="20.100000000000001" customHeight="1" outlineLevel="1">
      <c r="A872" s="82"/>
      <c r="B872" s="82"/>
      <c r="C872" s="173"/>
      <c r="D872" s="71"/>
      <c r="E872" s="96"/>
      <c r="F872" s="96"/>
      <c r="G872" s="97"/>
      <c r="H872" s="73"/>
      <c r="I872" s="73"/>
      <c r="J872" s="73"/>
      <c r="K872" s="110" t="s">
        <v>97</v>
      </c>
      <c r="L872" s="77">
        <f>L870*L871+L870</f>
        <v>10.446001272927978</v>
      </c>
    </row>
    <row r="873" spans="1:12" s="99" customFormat="1" ht="9" customHeight="1">
      <c r="C873" s="174"/>
      <c r="D873" s="134"/>
      <c r="E873" s="134"/>
      <c r="F873" s="134"/>
      <c r="G873" s="134"/>
      <c r="H873" s="135"/>
      <c r="I873" s="135"/>
      <c r="J873" s="135"/>
      <c r="K873" s="254"/>
      <c r="L873" s="255"/>
    </row>
    <row r="874" spans="1:12" ht="24" customHeight="1">
      <c r="A874" s="82"/>
      <c r="B874" s="82"/>
      <c r="C874" s="132" t="str">
        <f>C878</f>
        <v>SERVIÇO: FORNECIMENTO E INSTALAÇÃO DE MANTA BIDIM MODELO RT-10</v>
      </c>
      <c r="D874" s="133" t="str">
        <f>I878</f>
        <v>CAC-029</v>
      </c>
      <c r="E874" s="138" t="str">
        <f>L878</f>
        <v>M2</v>
      </c>
      <c r="F874" s="815"/>
      <c r="G874" s="32"/>
      <c r="H874" s="139"/>
      <c r="I874" s="139" t="s">
        <v>162</v>
      </c>
      <c r="J874" s="140">
        <v>0</v>
      </c>
      <c r="K874" s="1423" t="s">
        <v>2233</v>
      </c>
      <c r="L874" s="1424"/>
    </row>
    <row r="875" spans="1:12" ht="30" customHeight="1" outlineLevel="1">
      <c r="A875" s="82"/>
      <c r="B875" s="82"/>
      <c r="C875" s="1395" t="s">
        <v>66</v>
      </c>
      <c r="D875" s="1396"/>
      <c r="E875" s="1396"/>
      <c r="F875" s="1396"/>
      <c r="G875" s="1396"/>
      <c r="H875" s="1396"/>
      <c r="I875" s="1396"/>
      <c r="J875" s="1397"/>
      <c r="K875" s="1393"/>
      <c r="L875" s="1394"/>
    </row>
    <row r="876" spans="1:12" ht="9" customHeight="1" outlineLevel="1">
      <c r="A876" s="82"/>
      <c r="B876" s="82"/>
      <c r="C876" s="45"/>
      <c r="D876" s="45"/>
      <c r="E876" s="45"/>
      <c r="F876" s="45"/>
      <c r="G876" s="45"/>
      <c r="H876" s="45"/>
      <c r="I876" s="45"/>
      <c r="J876" s="45"/>
      <c r="K876" s="45"/>
      <c r="L876" s="45"/>
    </row>
    <row r="877" spans="1:12" ht="39.950000000000003" customHeight="1" outlineLevel="1">
      <c r="A877" s="82"/>
      <c r="B877" s="82"/>
      <c r="C877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877" s="1399"/>
      <c r="E877" s="1399"/>
      <c r="F877" s="1399"/>
      <c r="G877" s="1400"/>
      <c r="H877" s="1401" t="s">
        <v>67</v>
      </c>
      <c r="I877" s="1402"/>
      <c r="J877" s="1403"/>
      <c r="K877" s="1404" t="s">
        <v>2086</v>
      </c>
      <c r="L877" s="1405"/>
    </row>
    <row r="878" spans="1:12" ht="39.950000000000003" customHeight="1" outlineLevel="1">
      <c r="A878" s="82"/>
      <c r="B878" s="82"/>
      <c r="C878" s="1438" t="s">
        <v>182</v>
      </c>
      <c r="D878" s="1439"/>
      <c r="E878" s="1439"/>
      <c r="F878" s="1439"/>
      <c r="G878" s="1440"/>
      <c r="H878" s="1160" t="s">
        <v>69</v>
      </c>
      <c r="I878" s="1409" t="s">
        <v>217</v>
      </c>
      <c r="J878" s="1410"/>
      <c r="K878" s="1161" t="s">
        <v>70</v>
      </c>
      <c r="L878" s="85" t="s">
        <v>28</v>
      </c>
    </row>
    <row r="879" spans="1:12" ht="9" customHeight="1" outlineLevel="1">
      <c r="A879" s="82"/>
      <c r="B879" s="82"/>
      <c r="C879" s="48"/>
      <c r="D879" s="48"/>
      <c r="E879" s="49"/>
      <c r="F879" s="49"/>
      <c r="G879" s="49"/>
      <c r="H879" s="49"/>
      <c r="I879" s="49"/>
      <c r="J879" s="49"/>
      <c r="K879" s="208"/>
      <c r="L879" s="208"/>
    </row>
    <row r="880" spans="1:12" ht="15" customHeight="1" outlineLevel="1">
      <c r="A880" s="82"/>
      <c r="B880" s="82"/>
      <c r="C880" s="1411" t="s">
        <v>71</v>
      </c>
      <c r="D880" s="1412"/>
      <c r="E880" s="1412"/>
      <c r="F880" s="1412"/>
      <c r="G880" s="1413"/>
      <c r="H880" s="1163"/>
      <c r="I880" s="1163"/>
      <c r="J880" s="1163"/>
      <c r="K880" s="103" t="s">
        <v>72</v>
      </c>
      <c r="L880" s="104">
        <f>SUM(L882:L883)</f>
        <v>0</v>
      </c>
    </row>
    <row r="881" spans="1:12" ht="20.100000000000001" customHeight="1" outlineLevel="1">
      <c r="A881" s="82"/>
      <c r="B881" s="82"/>
      <c r="C881" s="167" t="s">
        <v>73</v>
      </c>
      <c r="D881" s="52" t="s">
        <v>74</v>
      </c>
      <c r="E881" s="52" t="s">
        <v>26</v>
      </c>
      <c r="F881" s="761"/>
      <c r="G881" s="53" t="s">
        <v>25</v>
      </c>
      <c r="H881" s="53" t="s">
        <v>75</v>
      </c>
      <c r="I881" s="53" t="s">
        <v>76</v>
      </c>
      <c r="J881" s="54" t="s">
        <v>77</v>
      </c>
      <c r="K881" s="105" t="s">
        <v>78</v>
      </c>
      <c r="L881" s="106" t="s">
        <v>79</v>
      </c>
    </row>
    <row r="882" spans="1:12" outlineLevel="1">
      <c r="A882" s="82"/>
      <c r="B882" s="82"/>
      <c r="C882" s="21" t="s">
        <v>121</v>
      </c>
      <c r="D882" s="11">
        <v>85662</v>
      </c>
      <c r="E882" s="23" t="s">
        <v>28</v>
      </c>
      <c r="F882" s="457"/>
      <c r="G882" s="24">
        <v>1</v>
      </c>
      <c r="H882" s="37"/>
      <c r="I882" s="37"/>
      <c r="J882" s="27">
        <v>0</v>
      </c>
      <c r="K882" s="39"/>
      <c r="L882" s="39">
        <f>G882*J882</f>
        <v>0</v>
      </c>
    </row>
    <row r="883" spans="1:12" outlineLevel="1">
      <c r="A883" s="82"/>
      <c r="B883" s="82"/>
      <c r="C883" s="168"/>
      <c r="D883" s="56"/>
      <c r="E883" s="23"/>
      <c r="F883" s="457"/>
      <c r="G883" s="24"/>
      <c r="H883" s="37"/>
      <c r="I883" s="37"/>
      <c r="J883" s="37"/>
      <c r="K883" s="39"/>
      <c r="L883" s="39">
        <f>G883*J883</f>
        <v>0</v>
      </c>
    </row>
    <row r="884" spans="1:12" ht="9" customHeight="1" outlineLevel="1">
      <c r="A884" s="82"/>
      <c r="B884" s="82"/>
      <c r="C884" s="48"/>
      <c r="D884" s="48"/>
      <c r="E884" s="49"/>
      <c r="F884" s="49"/>
      <c r="G884" s="49"/>
      <c r="H884" s="49"/>
      <c r="I884" s="49"/>
      <c r="J884" s="49"/>
      <c r="K884" s="208"/>
      <c r="L884" s="208"/>
    </row>
    <row r="885" spans="1:12" ht="15" customHeight="1" outlineLevel="1">
      <c r="A885" s="82"/>
      <c r="B885" s="82"/>
      <c r="C885" s="1411" t="s">
        <v>85</v>
      </c>
      <c r="D885" s="1412"/>
      <c r="E885" s="1412"/>
      <c r="F885" s="1412"/>
      <c r="G885" s="1413"/>
      <c r="H885" s="1163"/>
      <c r="I885" s="1163"/>
      <c r="J885" s="1163"/>
      <c r="K885" s="103" t="s">
        <v>86</v>
      </c>
      <c r="L885" s="104">
        <f>SUM(L887:L888)</f>
        <v>0</v>
      </c>
    </row>
    <row r="886" spans="1:12" ht="20.100000000000001" customHeight="1" outlineLevel="1">
      <c r="A886" s="82"/>
      <c r="B886" s="82"/>
      <c r="C886" s="167" t="s">
        <v>73</v>
      </c>
      <c r="D886" s="52" t="s">
        <v>74</v>
      </c>
      <c r="E886" s="52" t="s">
        <v>26</v>
      </c>
      <c r="F886" s="761"/>
      <c r="G886" s="53" t="s">
        <v>25</v>
      </c>
      <c r="H886" s="53" t="s">
        <v>75</v>
      </c>
      <c r="I886" s="53" t="s">
        <v>76</v>
      </c>
      <c r="J886" s="54" t="s">
        <v>77</v>
      </c>
      <c r="K886" s="105" t="s">
        <v>78</v>
      </c>
      <c r="L886" s="106" t="s">
        <v>79</v>
      </c>
    </row>
    <row r="887" spans="1:12" outlineLevel="1">
      <c r="A887" s="82"/>
      <c r="B887" s="82"/>
      <c r="C887" s="35"/>
      <c r="D887" s="22"/>
      <c r="E887" s="23"/>
      <c r="F887" s="457"/>
      <c r="G887" s="26"/>
      <c r="H887" s="26"/>
      <c r="I887" s="26"/>
      <c r="J887" s="27"/>
      <c r="K887" s="39"/>
      <c r="L887" s="39">
        <f>G887*J887</f>
        <v>0</v>
      </c>
    </row>
    <row r="888" spans="1:12" outlineLevel="1">
      <c r="A888" s="82"/>
      <c r="B888" s="82"/>
      <c r="C888" s="57"/>
      <c r="D888" s="57"/>
      <c r="E888" s="23"/>
      <c r="F888" s="457"/>
      <c r="G888" s="58"/>
      <c r="H888" s="24"/>
      <c r="I888" s="24"/>
      <c r="J888" s="27"/>
      <c r="K888" s="39"/>
      <c r="L888" s="39">
        <f>G888*J888</f>
        <v>0</v>
      </c>
    </row>
    <row r="889" spans="1:12" ht="9" customHeight="1" outlineLevel="1">
      <c r="A889" s="82"/>
      <c r="B889" s="82"/>
      <c r="C889" s="59"/>
      <c r="D889" s="59"/>
      <c r="E889" s="60"/>
      <c r="F889" s="60"/>
      <c r="G889" s="61"/>
      <c r="H889" s="62"/>
      <c r="I889" s="62"/>
      <c r="J889" s="63"/>
      <c r="K889" s="108"/>
      <c r="L889" s="64"/>
    </row>
    <row r="890" spans="1:12" ht="15" customHeight="1" outlineLevel="1">
      <c r="A890" s="82"/>
      <c r="B890" s="82"/>
      <c r="C890" s="1411" t="s">
        <v>87</v>
      </c>
      <c r="D890" s="1412"/>
      <c r="E890" s="1412"/>
      <c r="F890" s="1412"/>
      <c r="G890" s="1413"/>
      <c r="H890" s="65"/>
      <c r="I890" s="65"/>
      <c r="J890" s="1163"/>
      <c r="K890" s="103" t="s">
        <v>88</v>
      </c>
      <c r="L890" s="104">
        <f>SUM(L892:L893)</f>
        <v>0</v>
      </c>
    </row>
    <row r="891" spans="1:12" ht="20.100000000000001" customHeight="1" outlineLevel="1">
      <c r="A891" s="82"/>
      <c r="B891" s="82"/>
      <c r="C891" s="167" t="s">
        <v>73</v>
      </c>
      <c r="D891" s="52" t="s">
        <v>74</v>
      </c>
      <c r="E891" s="52" t="s">
        <v>26</v>
      </c>
      <c r="F891" s="761"/>
      <c r="G891" s="53" t="s">
        <v>25</v>
      </c>
      <c r="H891" s="53" t="s">
        <v>75</v>
      </c>
      <c r="I891" s="53" t="s">
        <v>76</v>
      </c>
      <c r="J891" s="54" t="s">
        <v>77</v>
      </c>
      <c r="K891" s="105" t="s">
        <v>78</v>
      </c>
      <c r="L891" s="106" t="s">
        <v>79</v>
      </c>
    </row>
    <row r="892" spans="1:12" outlineLevel="1">
      <c r="A892" s="82"/>
      <c r="B892" s="82"/>
      <c r="C892" s="33"/>
      <c r="D892" s="32"/>
      <c r="E892" s="23"/>
      <c r="F892" s="457"/>
      <c r="G892" s="29"/>
      <c r="H892" s="41"/>
      <c r="I892" s="41"/>
      <c r="J892" s="27"/>
      <c r="K892" s="39"/>
      <c r="L892" s="39">
        <f>G892*J892</f>
        <v>0</v>
      </c>
    </row>
    <row r="893" spans="1:12" outlineLevel="1">
      <c r="A893" s="82"/>
      <c r="B893" s="82"/>
      <c r="C893" s="21"/>
      <c r="D893" s="23"/>
      <c r="E893" s="23"/>
      <c r="F893" s="457"/>
      <c r="G893" s="29"/>
      <c r="H893" s="41"/>
      <c r="I893" s="41"/>
      <c r="J893" s="27"/>
      <c r="K893" s="39"/>
      <c r="L893" s="39">
        <f>G893*J893</f>
        <v>0</v>
      </c>
    </row>
    <row r="894" spans="1:12" ht="9" customHeight="1" outlineLevel="1">
      <c r="A894" s="82"/>
      <c r="B894" s="82"/>
      <c r="C894" s="170"/>
      <c r="D894" s="66"/>
      <c r="E894" s="66"/>
      <c r="F894" s="66"/>
      <c r="G894" s="66"/>
      <c r="H894" s="66"/>
      <c r="I894" s="66"/>
      <c r="J894" s="66"/>
      <c r="K894" s="109"/>
      <c r="L894" s="99"/>
    </row>
    <row r="895" spans="1:12" ht="15" customHeight="1" outlineLevel="1">
      <c r="A895" s="82"/>
      <c r="B895" s="82"/>
      <c r="C895" s="1411" t="s">
        <v>89</v>
      </c>
      <c r="D895" s="1412"/>
      <c r="E895" s="1412"/>
      <c r="F895" s="1412"/>
      <c r="G895" s="1413"/>
      <c r="H895" s="1163"/>
      <c r="I895" s="1163"/>
      <c r="J895" s="1163"/>
      <c r="K895" s="103" t="s">
        <v>90</v>
      </c>
      <c r="L895" s="104">
        <f>SUM(L897:L898)</f>
        <v>0</v>
      </c>
    </row>
    <row r="896" spans="1:12" ht="20.100000000000001" customHeight="1" outlineLevel="1">
      <c r="A896" s="82"/>
      <c r="B896" s="82"/>
      <c r="C896" s="167" t="s">
        <v>73</v>
      </c>
      <c r="D896" s="52" t="s">
        <v>74</v>
      </c>
      <c r="E896" s="52" t="s">
        <v>26</v>
      </c>
      <c r="F896" s="761"/>
      <c r="G896" s="53" t="s">
        <v>25</v>
      </c>
      <c r="H896" s="53" t="s">
        <v>75</v>
      </c>
      <c r="I896" s="53" t="s">
        <v>76</v>
      </c>
      <c r="J896" s="54" t="s">
        <v>77</v>
      </c>
      <c r="K896" s="105" t="s">
        <v>78</v>
      </c>
      <c r="L896" s="106" t="s">
        <v>79</v>
      </c>
    </row>
    <row r="897" spans="1:12" outlineLevel="1">
      <c r="A897" s="82"/>
      <c r="B897" s="82"/>
      <c r="C897" s="57"/>
      <c r="D897" s="22"/>
      <c r="E897" s="23"/>
      <c r="F897" s="457"/>
      <c r="G897" s="26"/>
      <c r="H897" s="37"/>
      <c r="I897" s="37"/>
      <c r="J897" s="27"/>
      <c r="K897" s="39"/>
      <c r="L897" s="39">
        <f>G897*J897</f>
        <v>0</v>
      </c>
    </row>
    <row r="898" spans="1:12" outlineLevel="1">
      <c r="A898" s="82"/>
      <c r="B898" s="82"/>
      <c r="C898" s="57"/>
      <c r="D898" s="22"/>
      <c r="E898" s="23"/>
      <c r="F898" s="457"/>
      <c r="G898" s="26"/>
      <c r="H898" s="37"/>
      <c r="I898" s="37"/>
      <c r="J898" s="27"/>
      <c r="K898" s="39"/>
      <c r="L898" s="39">
        <f>G898*J898</f>
        <v>0</v>
      </c>
    </row>
    <row r="899" spans="1:12" ht="9" customHeight="1" outlineLevel="1">
      <c r="A899" s="82"/>
      <c r="B899" s="82"/>
      <c r="C899" s="171"/>
      <c r="D899" s="67"/>
      <c r="E899" s="67"/>
      <c r="F899" s="67"/>
      <c r="G899" s="67"/>
      <c r="H899" s="67"/>
      <c r="I899" s="67"/>
      <c r="J899" s="67"/>
      <c r="K899" s="109"/>
      <c r="L899" s="99"/>
    </row>
    <row r="900" spans="1:12" ht="20.100000000000001" customHeight="1" outlineLevel="1">
      <c r="A900" s="82"/>
      <c r="B900" s="82"/>
      <c r="C900" s="172" t="s">
        <v>91</v>
      </c>
      <c r="D900" s="1414" t="s">
        <v>92</v>
      </c>
      <c r="E900" s="1415"/>
      <c r="F900" s="817"/>
      <c r="G900" s="68">
        <v>1</v>
      </c>
      <c r="H900" s="1166"/>
      <c r="I900" s="1167"/>
      <c r="J900" s="1167"/>
      <c r="K900" s="103" t="s">
        <v>93</v>
      </c>
      <c r="L900" s="77">
        <f>L895+L890+L880+L885</f>
        <v>0</v>
      </c>
    </row>
    <row r="901" spans="1:12" ht="20.100000000000001" customHeight="1" outlineLevel="1">
      <c r="A901" s="82"/>
      <c r="B901" s="82"/>
      <c r="C901" s="173"/>
      <c r="D901" s="72" t="s">
        <v>94</v>
      </c>
      <c r="E901" s="73"/>
      <c r="F901" s="818"/>
      <c r="G901" s="74"/>
      <c r="H901" s="75"/>
      <c r="I901" s="75"/>
      <c r="J901" s="75"/>
      <c r="K901" s="110" t="s">
        <v>95</v>
      </c>
      <c r="L901" s="77">
        <f>L900/G900</f>
        <v>0</v>
      </c>
    </row>
    <row r="902" spans="1:12" ht="20.100000000000001" customHeight="1" outlineLevel="1">
      <c r="A902" s="82"/>
      <c r="B902" s="82"/>
      <c r="C902" s="173"/>
      <c r="D902" s="1416"/>
      <c r="E902" s="1417"/>
      <c r="F902" s="1417"/>
      <c r="G902" s="1418"/>
      <c r="H902" s="75"/>
      <c r="I902" s="75"/>
      <c r="J902" s="75"/>
      <c r="K902" s="110" t="s">
        <v>96</v>
      </c>
      <c r="L902" s="111">
        <f>$I$3</f>
        <v>0.2101044698987744</v>
      </c>
    </row>
    <row r="903" spans="1:12" ht="20.100000000000001" customHeight="1" outlineLevel="1">
      <c r="A903" s="82"/>
      <c r="B903" s="82"/>
      <c r="C903" s="173"/>
      <c r="D903" s="71"/>
      <c r="E903" s="96"/>
      <c r="F903" s="96"/>
      <c r="G903" s="97"/>
      <c r="H903" s="73"/>
      <c r="I903" s="73"/>
      <c r="J903" s="73"/>
      <c r="K903" s="110" t="s">
        <v>97</v>
      </c>
      <c r="L903" s="77">
        <f>L901*L902+L901</f>
        <v>0</v>
      </c>
    </row>
    <row r="904" spans="1:12" s="99" customFormat="1" ht="9" customHeight="1">
      <c r="C904" s="174"/>
      <c r="D904" s="134"/>
      <c r="E904" s="134"/>
      <c r="F904" s="134"/>
      <c r="G904" s="134"/>
      <c r="H904" s="135"/>
      <c r="I904" s="135"/>
      <c r="J904" s="135"/>
      <c r="K904" s="254"/>
      <c r="L904" s="255"/>
    </row>
    <row r="905" spans="1:12" ht="24" customHeight="1">
      <c r="A905" s="82"/>
      <c r="B905" s="82"/>
      <c r="C905" s="132" t="str">
        <f>C909</f>
        <v>SERVIÇO: RETIRADA DAS PLACAS DE CONCRETO SIMPLES DOS CANAIS, INCLUSIVE CARGA TRANSPORTE, DESCARGA E DEMOLIÇÃO</v>
      </c>
      <c r="D905" s="133" t="str">
        <f>I909</f>
        <v>CAC-030</v>
      </c>
      <c r="E905" s="138" t="str">
        <f>L909</f>
        <v xml:space="preserve">HA </v>
      </c>
      <c r="F905" s="815"/>
      <c r="G905" s="32"/>
      <c r="H905" s="139"/>
      <c r="I905" s="139" t="s">
        <v>162</v>
      </c>
      <c r="J905" s="140">
        <v>0</v>
      </c>
      <c r="K905" s="1423" t="s">
        <v>2233</v>
      </c>
      <c r="L905" s="1424"/>
    </row>
    <row r="906" spans="1:12" ht="30" customHeight="1" outlineLevel="1">
      <c r="A906" s="82"/>
      <c r="B906" s="82"/>
      <c r="C906" s="1395" t="s">
        <v>66</v>
      </c>
      <c r="D906" s="1396"/>
      <c r="E906" s="1396"/>
      <c r="F906" s="1396"/>
      <c r="G906" s="1396"/>
      <c r="H906" s="1396"/>
      <c r="I906" s="1396"/>
      <c r="J906" s="1397"/>
      <c r="K906" s="1393"/>
      <c r="L906" s="1394"/>
    </row>
    <row r="907" spans="1:12" ht="9" customHeight="1" outlineLevel="1">
      <c r="A907" s="82"/>
      <c r="B907" s="82"/>
      <c r="C907" s="45"/>
      <c r="D907" s="45"/>
      <c r="E907" s="45"/>
      <c r="F907" s="45"/>
      <c r="G907" s="45"/>
      <c r="H907" s="45"/>
      <c r="I907" s="45"/>
      <c r="J907" s="45"/>
      <c r="K907" s="45"/>
      <c r="L907" s="45"/>
    </row>
    <row r="908" spans="1:12" ht="39.950000000000003" customHeight="1" outlineLevel="1">
      <c r="A908" s="82"/>
      <c r="B908" s="82"/>
      <c r="C908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908" s="1399"/>
      <c r="E908" s="1399"/>
      <c r="F908" s="1399"/>
      <c r="G908" s="1400"/>
      <c r="H908" s="1401" t="s">
        <v>67</v>
      </c>
      <c r="I908" s="1402"/>
      <c r="J908" s="1403"/>
      <c r="K908" s="1404" t="s">
        <v>2086</v>
      </c>
      <c r="L908" s="1405"/>
    </row>
    <row r="909" spans="1:12" ht="39.950000000000003" customHeight="1" outlineLevel="1">
      <c r="A909" s="82"/>
      <c r="B909" s="82"/>
      <c r="C909" s="1425" t="s">
        <v>183</v>
      </c>
      <c r="D909" s="1426"/>
      <c r="E909" s="1426"/>
      <c r="F909" s="1426"/>
      <c r="G909" s="1427"/>
      <c r="H909" s="1160" t="s">
        <v>69</v>
      </c>
      <c r="I909" s="1409" t="s">
        <v>218</v>
      </c>
      <c r="J909" s="1410"/>
      <c r="K909" s="1161" t="s">
        <v>70</v>
      </c>
      <c r="L909" s="85" t="s">
        <v>699</v>
      </c>
    </row>
    <row r="910" spans="1:12" s="87" customFormat="1" ht="9" customHeight="1" outlineLevel="1">
      <c r="A910" s="82"/>
      <c r="B910" s="82"/>
      <c r="C910" s="48"/>
      <c r="D910" s="48"/>
      <c r="E910" s="49"/>
      <c r="F910" s="49"/>
      <c r="G910" s="49"/>
      <c r="H910" s="49"/>
      <c r="I910" s="49"/>
      <c r="J910" s="49"/>
      <c r="K910" s="208"/>
      <c r="L910" s="208"/>
    </row>
    <row r="911" spans="1:12" s="87" customFormat="1" ht="15" customHeight="1" outlineLevel="1">
      <c r="A911" s="82"/>
      <c r="B911" s="82"/>
      <c r="C911" s="1411" t="s">
        <v>71</v>
      </c>
      <c r="D911" s="1412"/>
      <c r="E911" s="1412"/>
      <c r="F911" s="1412"/>
      <c r="G911" s="1413"/>
      <c r="H911" s="1163"/>
      <c r="I911" s="1163"/>
      <c r="J911" s="1163"/>
      <c r="K911" s="103" t="s">
        <v>72</v>
      </c>
      <c r="L911" s="104">
        <f>SUM(L913:L916)</f>
        <v>0</v>
      </c>
    </row>
    <row r="912" spans="1:12" s="87" customFormat="1" outlineLevel="1">
      <c r="A912" s="82"/>
      <c r="B912" s="82"/>
      <c r="C912" s="167" t="s">
        <v>73</v>
      </c>
      <c r="D912" s="52" t="s">
        <v>74</v>
      </c>
      <c r="E912" s="52" t="s">
        <v>26</v>
      </c>
      <c r="F912" s="761"/>
      <c r="G912" s="53" t="s">
        <v>25</v>
      </c>
      <c r="H912" s="53" t="s">
        <v>75</v>
      </c>
      <c r="I912" s="53" t="s">
        <v>76</v>
      </c>
      <c r="J912" s="54" t="s">
        <v>77</v>
      </c>
      <c r="K912" s="105" t="s">
        <v>78</v>
      </c>
      <c r="L912" s="106" t="s">
        <v>79</v>
      </c>
    </row>
    <row r="913" spans="1:12" s="87" customFormat="1" outlineLevel="1">
      <c r="A913" s="82"/>
      <c r="B913" s="82"/>
      <c r="C913" s="21" t="s">
        <v>104</v>
      </c>
      <c r="D913" s="22">
        <v>85364</v>
      </c>
      <c r="E913" s="23" t="s">
        <v>31</v>
      </c>
      <c r="F913" s="457"/>
      <c r="G913" s="26">
        <v>1</v>
      </c>
      <c r="H913" s="37"/>
      <c r="I913" s="37"/>
      <c r="J913" s="27">
        <v>0</v>
      </c>
      <c r="K913" s="39"/>
      <c r="L913" s="39">
        <f>G913*J913</f>
        <v>0</v>
      </c>
    </row>
    <row r="914" spans="1:12" s="87" customFormat="1" outlineLevel="1">
      <c r="A914" s="82"/>
      <c r="B914" s="82"/>
      <c r="C914" s="21" t="s">
        <v>109</v>
      </c>
      <c r="D914" s="11">
        <v>79480</v>
      </c>
      <c r="E914" s="23" t="s">
        <v>31</v>
      </c>
      <c r="F914" s="457"/>
      <c r="G914" s="24">
        <v>1</v>
      </c>
      <c r="H914" s="37"/>
      <c r="I914" s="37"/>
      <c r="J914" s="27">
        <v>0</v>
      </c>
      <c r="K914" s="39"/>
      <c r="L914" s="39">
        <f>G914*J914</f>
        <v>0</v>
      </c>
    </row>
    <row r="915" spans="1:12" s="380" customFormat="1" ht="25.9" customHeight="1" outlineLevel="1">
      <c r="A915" s="381"/>
      <c r="B915" s="381"/>
      <c r="C915" s="21" t="s">
        <v>107</v>
      </c>
      <c r="D915" s="376" t="s">
        <v>108</v>
      </c>
      <c r="E915" s="169" t="s">
        <v>31</v>
      </c>
      <c r="F915" s="821"/>
      <c r="G915" s="377">
        <v>1</v>
      </c>
      <c r="H915" s="378"/>
      <c r="I915" s="378"/>
      <c r="J915" s="379">
        <v>0</v>
      </c>
      <c r="K915" s="382"/>
      <c r="L915" s="383">
        <f>G915*J915</f>
        <v>0</v>
      </c>
    </row>
    <row r="916" spans="1:12" s="87" customFormat="1" outlineLevel="1">
      <c r="A916" s="82"/>
      <c r="B916" s="82"/>
      <c r="C916" s="21" t="s">
        <v>30</v>
      </c>
      <c r="D916" s="31">
        <v>72885</v>
      </c>
      <c r="E916" s="23" t="s">
        <v>29</v>
      </c>
      <c r="F916" s="457"/>
      <c r="G916" s="26">
        <f>1*10</f>
        <v>10</v>
      </c>
      <c r="H916" s="37"/>
      <c r="I916" s="37"/>
      <c r="J916" s="27">
        <v>0</v>
      </c>
      <c r="K916" s="39"/>
      <c r="L916" s="39">
        <f>G916*J916</f>
        <v>0</v>
      </c>
    </row>
    <row r="917" spans="1:12" s="87" customFormat="1" ht="9" customHeight="1" outlineLevel="1">
      <c r="A917" s="82"/>
      <c r="B917" s="82"/>
      <c r="C917" s="48"/>
      <c r="D917" s="48"/>
      <c r="E917" s="49"/>
      <c r="F917" s="49"/>
      <c r="G917" s="49"/>
      <c r="H917" s="49"/>
      <c r="I917" s="49"/>
      <c r="J917" s="49"/>
      <c r="K917" s="208"/>
      <c r="L917" s="208"/>
    </row>
    <row r="918" spans="1:12" s="87" customFormat="1" ht="15" customHeight="1" outlineLevel="1">
      <c r="A918" s="82"/>
      <c r="B918" s="82"/>
      <c r="C918" s="1411" t="s">
        <v>85</v>
      </c>
      <c r="D918" s="1412"/>
      <c r="E918" s="1412"/>
      <c r="F918" s="1412"/>
      <c r="G918" s="1413"/>
      <c r="H918" s="1163"/>
      <c r="I918" s="1163"/>
      <c r="J918" s="1163"/>
      <c r="K918" s="103" t="s">
        <v>86</v>
      </c>
      <c r="L918" s="104">
        <f>SUM(L920:L921)</f>
        <v>0</v>
      </c>
    </row>
    <row r="919" spans="1:12" s="87" customFormat="1" outlineLevel="1">
      <c r="A919" s="82"/>
      <c r="B919" s="82"/>
      <c r="C919" s="167" t="s">
        <v>73</v>
      </c>
      <c r="D919" s="52" t="s">
        <v>74</v>
      </c>
      <c r="E919" s="52" t="s">
        <v>26</v>
      </c>
      <c r="F919" s="761"/>
      <c r="G919" s="53" t="s">
        <v>25</v>
      </c>
      <c r="H919" s="53" t="s">
        <v>75</v>
      </c>
      <c r="I919" s="53" t="s">
        <v>76</v>
      </c>
      <c r="J919" s="54" t="s">
        <v>77</v>
      </c>
      <c r="K919" s="105" t="s">
        <v>78</v>
      </c>
      <c r="L919" s="106" t="s">
        <v>79</v>
      </c>
    </row>
    <row r="920" spans="1:12" s="87" customFormat="1" outlineLevel="1">
      <c r="A920" s="82"/>
      <c r="B920" s="82"/>
      <c r="C920" s="88"/>
      <c r="D920" s="22"/>
      <c r="E920" s="23"/>
      <c r="F920" s="457"/>
      <c r="G920" s="26"/>
      <c r="H920" s="37"/>
      <c r="I920" s="37"/>
      <c r="J920" s="27"/>
      <c r="K920" s="39"/>
      <c r="L920" s="39">
        <f>G920*J920</f>
        <v>0</v>
      </c>
    </row>
    <row r="921" spans="1:12" outlineLevel="1">
      <c r="A921" s="82"/>
      <c r="B921" s="82"/>
      <c r="C921" s="21"/>
      <c r="D921" s="22"/>
      <c r="E921" s="23"/>
      <c r="F921" s="457"/>
      <c r="G921" s="26"/>
      <c r="H921" s="37"/>
      <c r="I921" s="37"/>
      <c r="J921" s="27"/>
      <c r="K921" s="39"/>
      <c r="L921" s="39">
        <f>G921*J921</f>
        <v>0</v>
      </c>
    </row>
    <row r="922" spans="1:12" ht="9" customHeight="1" outlineLevel="1">
      <c r="A922" s="82"/>
      <c r="B922" s="82"/>
      <c r="C922" s="59"/>
      <c r="D922" s="59"/>
      <c r="E922" s="60"/>
      <c r="F922" s="60"/>
      <c r="G922" s="61"/>
      <c r="H922" s="62"/>
      <c r="I922" s="62"/>
      <c r="J922" s="63"/>
      <c r="K922" s="108"/>
      <c r="L922" s="64"/>
    </row>
    <row r="923" spans="1:12" ht="15" customHeight="1" outlineLevel="1">
      <c r="A923" s="82"/>
      <c r="B923" s="82"/>
      <c r="C923" s="1411" t="s">
        <v>87</v>
      </c>
      <c r="D923" s="1412"/>
      <c r="E923" s="1412"/>
      <c r="F923" s="1412"/>
      <c r="G923" s="1413"/>
      <c r="H923" s="65"/>
      <c r="I923" s="65"/>
      <c r="J923" s="1163"/>
      <c r="K923" s="103" t="s">
        <v>88</v>
      </c>
      <c r="L923" s="104">
        <f>SUM(L925:L926)</f>
        <v>0</v>
      </c>
    </row>
    <row r="924" spans="1:12" outlineLevel="1">
      <c r="A924" s="82"/>
      <c r="B924" s="82"/>
      <c r="C924" s="167" t="s">
        <v>73</v>
      </c>
      <c r="D924" s="52" t="s">
        <v>74</v>
      </c>
      <c r="E924" s="52" t="s">
        <v>26</v>
      </c>
      <c r="F924" s="761"/>
      <c r="G924" s="53" t="s">
        <v>25</v>
      </c>
      <c r="H924" s="53" t="s">
        <v>75</v>
      </c>
      <c r="I924" s="53" t="s">
        <v>76</v>
      </c>
      <c r="J924" s="54" t="s">
        <v>77</v>
      </c>
      <c r="K924" s="105" t="s">
        <v>78</v>
      </c>
      <c r="L924" s="106" t="s">
        <v>79</v>
      </c>
    </row>
    <row r="925" spans="1:12" outlineLevel="1">
      <c r="A925" s="82"/>
      <c r="B925" s="82"/>
      <c r="C925" s="175"/>
      <c r="D925" s="11"/>
      <c r="E925" s="23"/>
      <c r="F925" s="457"/>
      <c r="G925" s="40"/>
      <c r="H925" s="37"/>
      <c r="I925" s="37"/>
      <c r="J925" s="27"/>
      <c r="K925" s="39"/>
      <c r="L925" s="39">
        <f>G925*J925</f>
        <v>0</v>
      </c>
    </row>
    <row r="926" spans="1:12" outlineLevel="1">
      <c r="A926" s="82"/>
      <c r="B926" s="82"/>
      <c r="C926" s="175"/>
      <c r="D926" s="11"/>
      <c r="E926" s="23"/>
      <c r="F926" s="457"/>
      <c r="G926" s="40"/>
      <c r="H926" s="37"/>
      <c r="I926" s="37"/>
      <c r="J926" s="27"/>
      <c r="K926" s="39"/>
      <c r="L926" s="39">
        <f>G926*J926</f>
        <v>0</v>
      </c>
    </row>
    <row r="927" spans="1:12" ht="9" customHeight="1" outlineLevel="1">
      <c r="A927" s="82"/>
      <c r="B927" s="82"/>
      <c r="C927" s="170"/>
      <c r="D927" s="66"/>
      <c r="E927" s="66"/>
      <c r="F927" s="66"/>
      <c r="G927" s="66"/>
      <c r="H927" s="66"/>
      <c r="I927" s="66"/>
      <c r="J927" s="66"/>
      <c r="K927" s="109"/>
      <c r="L927" s="99"/>
    </row>
    <row r="928" spans="1:12" ht="15" customHeight="1" outlineLevel="1">
      <c r="A928" s="82"/>
      <c r="B928" s="82"/>
      <c r="C928" s="1411" t="s">
        <v>89</v>
      </c>
      <c r="D928" s="1412"/>
      <c r="E928" s="1412"/>
      <c r="F928" s="1412"/>
      <c r="G928" s="1413"/>
      <c r="H928" s="1163"/>
      <c r="I928" s="1163"/>
      <c r="J928" s="1163"/>
      <c r="K928" s="103" t="s">
        <v>90</v>
      </c>
      <c r="L928" s="104">
        <f>SUM(L930:L931)</f>
        <v>0</v>
      </c>
    </row>
    <row r="929" spans="1:12" outlineLevel="1">
      <c r="A929" s="82"/>
      <c r="B929" s="82"/>
      <c r="C929" s="167" t="s">
        <v>73</v>
      </c>
      <c r="D929" s="52" t="s">
        <v>74</v>
      </c>
      <c r="E929" s="52" t="s">
        <v>26</v>
      </c>
      <c r="F929" s="761"/>
      <c r="G929" s="53" t="s">
        <v>25</v>
      </c>
      <c r="H929" s="53" t="s">
        <v>75</v>
      </c>
      <c r="I929" s="53" t="s">
        <v>76</v>
      </c>
      <c r="J929" s="54" t="s">
        <v>77</v>
      </c>
      <c r="K929" s="105" t="s">
        <v>78</v>
      </c>
      <c r="L929" s="106" t="s">
        <v>79</v>
      </c>
    </row>
    <row r="930" spans="1:12" outlineLevel="1">
      <c r="A930" s="82"/>
      <c r="B930" s="82"/>
      <c r="C930" s="88"/>
      <c r="D930" s="22"/>
      <c r="E930" s="23"/>
      <c r="F930" s="457"/>
      <c r="G930" s="26"/>
      <c r="H930" s="37"/>
      <c r="I930" s="37"/>
      <c r="J930" s="27"/>
      <c r="K930" s="39"/>
      <c r="L930" s="39">
        <f>G930*J930</f>
        <v>0</v>
      </c>
    </row>
    <row r="931" spans="1:12" s="98" customFormat="1" outlineLevel="1">
      <c r="A931" s="82"/>
      <c r="B931" s="82"/>
      <c r="C931" s="88"/>
      <c r="D931" s="22"/>
      <c r="E931" s="23"/>
      <c r="F931" s="457"/>
      <c r="G931" s="26"/>
      <c r="H931" s="37"/>
      <c r="I931" s="37"/>
      <c r="J931" s="27"/>
      <c r="K931" s="39"/>
      <c r="L931" s="39">
        <f>G931*J931</f>
        <v>0</v>
      </c>
    </row>
    <row r="932" spans="1:12" s="98" customFormat="1" ht="9" customHeight="1" outlineLevel="1">
      <c r="A932" s="82"/>
      <c r="B932" s="82"/>
      <c r="C932" s="171"/>
      <c r="D932" s="67"/>
      <c r="E932" s="67"/>
      <c r="F932" s="67"/>
      <c r="G932" s="67"/>
      <c r="H932" s="67"/>
      <c r="I932" s="67"/>
      <c r="J932" s="67"/>
      <c r="K932" s="109"/>
      <c r="L932" s="99"/>
    </row>
    <row r="933" spans="1:12" s="98" customFormat="1" ht="20.100000000000001" customHeight="1" outlineLevel="1">
      <c r="A933" s="82"/>
      <c r="B933" s="82"/>
      <c r="C933" s="172" t="s">
        <v>91</v>
      </c>
      <c r="D933" s="1414" t="s">
        <v>92</v>
      </c>
      <c r="E933" s="1415"/>
      <c r="F933" s="817"/>
      <c r="G933" s="68">
        <v>1</v>
      </c>
      <c r="H933" s="1166"/>
      <c r="I933" s="1167"/>
      <c r="J933" s="1167"/>
      <c r="K933" s="103" t="s">
        <v>93</v>
      </c>
      <c r="L933" s="77">
        <f>L928+L923+L911+L918</f>
        <v>0</v>
      </c>
    </row>
    <row r="934" spans="1:12" s="98" customFormat="1" ht="20.100000000000001" customHeight="1" outlineLevel="1">
      <c r="A934" s="82"/>
      <c r="B934" s="82"/>
      <c r="C934" s="173"/>
      <c r="D934" s="72" t="s">
        <v>94</v>
      </c>
      <c r="E934" s="73"/>
      <c r="F934" s="818"/>
      <c r="G934" s="74"/>
      <c r="H934" s="75"/>
      <c r="I934" s="75"/>
      <c r="J934" s="75"/>
      <c r="K934" s="110" t="s">
        <v>95</v>
      </c>
      <c r="L934" s="77">
        <f>L933/G933</f>
        <v>0</v>
      </c>
    </row>
    <row r="935" spans="1:12" s="98" customFormat="1" ht="20.100000000000001" customHeight="1" outlineLevel="1">
      <c r="A935" s="82"/>
      <c r="B935" s="82"/>
      <c r="C935" s="173"/>
      <c r="D935" s="1416"/>
      <c r="E935" s="1417"/>
      <c r="F935" s="1417"/>
      <c r="G935" s="1418"/>
      <c r="H935" s="75"/>
      <c r="I935" s="75"/>
      <c r="J935" s="75"/>
      <c r="K935" s="110" t="s">
        <v>96</v>
      </c>
      <c r="L935" s="111">
        <f>$I$3</f>
        <v>0.2101044698987744</v>
      </c>
    </row>
    <row r="936" spans="1:12" s="98" customFormat="1" ht="20.100000000000001" customHeight="1" outlineLevel="1">
      <c r="A936" s="82"/>
      <c r="B936" s="82"/>
      <c r="C936" s="173"/>
      <c r="D936" s="71"/>
      <c r="E936" s="96"/>
      <c r="F936" s="96"/>
      <c r="G936" s="97"/>
      <c r="H936" s="73"/>
      <c r="I936" s="73"/>
      <c r="J936" s="73"/>
      <c r="K936" s="110" t="s">
        <v>97</v>
      </c>
      <c r="L936" s="77">
        <f>L934*L935+L934</f>
        <v>0</v>
      </c>
    </row>
    <row r="937" spans="1:12" s="99" customFormat="1" ht="9" customHeight="1">
      <c r="C937" s="174"/>
      <c r="D937" s="134"/>
      <c r="E937" s="134"/>
      <c r="F937" s="134"/>
      <c r="G937" s="134"/>
      <c r="H937" s="135"/>
      <c r="I937" s="135"/>
      <c r="J937" s="135"/>
      <c r="K937" s="254"/>
      <c r="L937" s="255"/>
    </row>
    <row r="938" spans="1:12" ht="30" customHeight="1" outlineLevel="1">
      <c r="A938" s="131"/>
      <c r="B938" s="131"/>
      <c r="C938" s="1395" t="s">
        <v>66</v>
      </c>
      <c r="D938" s="1396"/>
      <c r="E938" s="1396"/>
      <c r="F938" s="1396"/>
      <c r="G938" s="1396"/>
      <c r="H938" s="1396"/>
      <c r="I938" s="1396"/>
      <c r="J938" s="1397"/>
      <c r="K938" s="1436"/>
      <c r="L938" s="1437"/>
    </row>
    <row r="939" spans="1:12" ht="9" customHeight="1" outlineLevel="1">
      <c r="A939" s="131"/>
      <c r="B939" s="131"/>
      <c r="C939" s="45"/>
      <c r="D939" s="45"/>
      <c r="E939" s="45"/>
      <c r="F939" s="45"/>
      <c r="G939" s="45"/>
      <c r="H939" s="45"/>
      <c r="I939" s="45"/>
      <c r="J939" s="45"/>
      <c r="K939" s="45"/>
      <c r="L939" s="45"/>
    </row>
    <row r="940" spans="1:12" outlineLevel="1">
      <c r="A940" s="131"/>
      <c r="B940" s="131"/>
      <c r="C940" s="1398" t="e">
        <f>#REF!</f>
        <v>#REF!</v>
      </c>
      <c r="D940" s="1399"/>
      <c r="E940" s="1399"/>
      <c r="F940" s="1399"/>
      <c r="G940" s="1400"/>
      <c r="H940" s="1401" t="s">
        <v>67</v>
      </c>
      <c r="I940" s="1402"/>
      <c r="J940" s="1403"/>
      <c r="K940" s="1404" t="s">
        <v>68</v>
      </c>
      <c r="L940" s="1405"/>
    </row>
    <row r="941" spans="1:12" ht="15.75" customHeight="1" outlineLevel="1">
      <c r="A941" s="131"/>
      <c r="B941" s="131"/>
      <c r="C941" s="1406" t="s">
        <v>184</v>
      </c>
      <c r="D941" s="1407"/>
      <c r="E941" s="1407"/>
      <c r="F941" s="1407"/>
      <c r="G941" s="1408"/>
      <c r="H941" s="1160" t="s">
        <v>69</v>
      </c>
      <c r="I941" s="1409" t="s">
        <v>219</v>
      </c>
      <c r="J941" s="1410"/>
      <c r="K941" s="1161" t="s">
        <v>70</v>
      </c>
      <c r="L941" s="85" t="s">
        <v>28</v>
      </c>
    </row>
    <row r="942" spans="1:12" ht="9" customHeight="1" outlineLevel="1">
      <c r="A942" s="131"/>
      <c r="B942" s="131"/>
      <c r="C942" s="48"/>
      <c r="D942" s="48"/>
      <c r="E942" s="49"/>
      <c r="F942" s="49"/>
      <c r="G942" s="49"/>
      <c r="H942" s="49"/>
      <c r="I942" s="49"/>
      <c r="J942" s="49"/>
      <c r="K942" s="208"/>
      <c r="L942" s="208"/>
    </row>
    <row r="943" spans="1:12" ht="15" customHeight="1" outlineLevel="1">
      <c r="A943" s="131"/>
      <c r="B943" s="131"/>
      <c r="C943" s="1411" t="s">
        <v>71</v>
      </c>
      <c r="D943" s="1412"/>
      <c r="E943" s="1412"/>
      <c r="F943" s="1412"/>
      <c r="G943" s="1413"/>
      <c r="H943" s="1163"/>
      <c r="I943" s="1163"/>
      <c r="J943" s="1163"/>
      <c r="K943" s="103" t="s">
        <v>72</v>
      </c>
      <c r="L943" s="104">
        <f>SUM(L945:L946)</f>
        <v>3.2662399999999998</v>
      </c>
    </row>
    <row r="944" spans="1:12" outlineLevel="1">
      <c r="A944" s="131"/>
      <c r="B944" s="131"/>
      <c r="C944" s="167" t="s">
        <v>73</v>
      </c>
      <c r="D944" s="52" t="s">
        <v>74</v>
      </c>
      <c r="E944" s="52" t="s">
        <v>26</v>
      </c>
      <c r="F944" s="761"/>
      <c r="G944" s="53" t="s">
        <v>25</v>
      </c>
      <c r="H944" s="53" t="s">
        <v>75</v>
      </c>
      <c r="I944" s="53" t="s">
        <v>76</v>
      </c>
      <c r="J944" s="54" t="s">
        <v>77</v>
      </c>
      <c r="K944" s="105" t="s">
        <v>78</v>
      </c>
      <c r="L944" s="106" t="s">
        <v>79</v>
      </c>
    </row>
    <row r="945" spans="1:12" ht="25.5" outlineLevel="1">
      <c r="A945" s="131"/>
      <c r="B945" s="131"/>
      <c r="C945" s="35" t="s">
        <v>2102</v>
      </c>
      <c r="D945" s="13">
        <v>99059</v>
      </c>
      <c r="E945" s="13" t="s">
        <v>28</v>
      </c>
      <c r="F945" s="822"/>
      <c r="G945" s="24">
        <v>1</v>
      </c>
      <c r="H945" s="26"/>
      <c r="I945" s="26"/>
      <c r="J945" s="27">
        <v>3.2662399999999998</v>
      </c>
      <c r="K945" s="39"/>
      <c r="L945" s="39">
        <f>G945*J945</f>
        <v>3.2662399999999998</v>
      </c>
    </row>
    <row r="946" spans="1:12" outlineLevel="1">
      <c r="A946" s="131"/>
      <c r="B946" s="131"/>
      <c r="C946" s="168"/>
      <c r="D946" s="56"/>
      <c r="E946" s="23"/>
      <c r="F946" s="457"/>
      <c r="G946" s="24"/>
      <c r="H946" s="37"/>
      <c r="I946" s="37"/>
      <c r="J946" s="37"/>
      <c r="K946" s="39"/>
      <c r="L946" s="39">
        <f>G946*J946</f>
        <v>0</v>
      </c>
    </row>
    <row r="947" spans="1:12" ht="9" customHeight="1" outlineLevel="1">
      <c r="A947" s="131"/>
      <c r="B947" s="131"/>
      <c r="C947" s="48"/>
      <c r="D947" s="48"/>
      <c r="E947" s="49"/>
      <c r="F947" s="49"/>
      <c r="G947" s="49"/>
      <c r="H947" s="49"/>
      <c r="I947" s="49"/>
      <c r="J947" s="49"/>
      <c r="K947" s="208"/>
      <c r="L947" s="208"/>
    </row>
    <row r="948" spans="1:12" ht="15" customHeight="1" outlineLevel="1">
      <c r="A948" s="131"/>
      <c r="B948" s="131"/>
      <c r="C948" s="1411" t="s">
        <v>85</v>
      </c>
      <c r="D948" s="1412"/>
      <c r="E948" s="1412"/>
      <c r="F948" s="1412"/>
      <c r="G948" s="1413"/>
      <c r="H948" s="1163"/>
      <c r="I948" s="1163"/>
      <c r="J948" s="1163"/>
      <c r="K948" s="103" t="s">
        <v>86</v>
      </c>
      <c r="L948" s="104">
        <f>SUM(L950:L951)</f>
        <v>0</v>
      </c>
    </row>
    <row r="949" spans="1:12" outlineLevel="1">
      <c r="A949" s="131"/>
      <c r="B949" s="131"/>
      <c r="C949" s="167" t="s">
        <v>73</v>
      </c>
      <c r="D949" s="52" t="s">
        <v>74</v>
      </c>
      <c r="E949" s="52" t="s">
        <v>26</v>
      </c>
      <c r="F949" s="761"/>
      <c r="G949" s="53" t="s">
        <v>25</v>
      </c>
      <c r="H949" s="53" t="s">
        <v>75</v>
      </c>
      <c r="I949" s="53" t="s">
        <v>76</v>
      </c>
      <c r="J949" s="54" t="s">
        <v>77</v>
      </c>
      <c r="K949" s="105" t="s">
        <v>78</v>
      </c>
      <c r="L949" s="106" t="s">
        <v>79</v>
      </c>
    </row>
    <row r="950" spans="1:12" outlineLevel="1">
      <c r="A950" s="131"/>
      <c r="B950" s="131"/>
      <c r="C950" s="36"/>
      <c r="D950" s="22"/>
      <c r="E950" s="23"/>
      <c r="F950" s="457"/>
      <c r="G950" s="26"/>
      <c r="H950" s="37"/>
      <c r="I950" s="37"/>
      <c r="J950" s="27"/>
      <c r="K950" s="39"/>
      <c r="L950" s="39">
        <f>G950*J950</f>
        <v>0</v>
      </c>
    </row>
    <row r="951" spans="1:12" outlineLevel="1">
      <c r="A951" s="131"/>
      <c r="B951" s="131"/>
      <c r="C951" s="57"/>
      <c r="D951" s="57"/>
      <c r="E951" s="23"/>
      <c r="F951" s="457"/>
      <c r="G951" s="58"/>
      <c r="H951" s="24"/>
      <c r="I951" s="24"/>
      <c r="J951" s="27"/>
      <c r="K951" s="39"/>
      <c r="L951" s="39">
        <f>G951*J951</f>
        <v>0</v>
      </c>
    </row>
    <row r="952" spans="1:12" ht="9" customHeight="1" outlineLevel="1">
      <c r="A952" s="131"/>
      <c r="B952" s="131"/>
      <c r="C952" s="59"/>
      <c r="D952" s="59"/>
      <c r="E952" s="60"/>
      <c r="F952" s="60"/>
      <c r="G952" s="61"/>
      <c r="H952" s="62"/>
      <c r="I952" s="62"/>
      <c r="J952" s="63"/>
      <c r="K952" s="108"/>
      <c r="L952" s="64"/>
    </row>
    <row r="953" spans="1:12" ht="15" customHeight="1" outlineLevel="1">
      <c r="A953" s="131"/>
      <c r="B953" s="131"/>
      <c r="C953" s="1411" t="s">
        <v>87</v>
      </c>
      <c r="D953" s="1412"/>
      <c r="E953" s="1412"/>
      <c r="F953" s="1412"/>
      <c r="G953" s="1413"/>
      <c r="H953" s="65"/>
      <c r="I953" s="65"/>
      <c r="J953" s="1163"/>
      <c r="K953" s="103" t="s">
        <v>88</v>
      </c>
      <c r="L953" s="104">
        <f>SUM(L955:L956)</f>
        <v>0</v>
      </c>
    </row>
    <row r="954" spans="1:12" outlineLevel="1">
      <c r="A954" s="131"/>
      <c r="B954" s="131"/>
      <c r="C954" s="167" t="s">
        <v>73</v>
      </c>
      <c r="D954" s="52" t="s">
        <v>74</v>
      </c>
      <c r="E954" s="52" t="s">
        <v>26</v>
      </c>
      <c r="F954" s="761"/>
      <c r="G954" s="53" t="s">
        <v>25</v>
      </c>
      <c r="H954" s="53" t="s">
        <v>75</v>
      </c>
      <c r="I954" s="53" t="s">
        <v>76</v>
      </c>
      <c r="J954" s="54" t="s">
        <v>77</v>
      </c>
      <c r="K954" s="105" t="s">
        <v>78</v>
      </c>
      <c r="L954" s="106" t="s">
        <v>79</v>
      </c>
    </row>
    <row r="955" spans="1:12" outlineLevel="1">
      <c r="A955" s="131"/>
      <c r="B955" s="131"/>
      <c r="C955" s="169"/>
      <c r="D955" s="23"/>
      <c r="E955" s="41"/>
      <c r="F955" s="816"/>
      <c r="G955" s="23"/>
      <c r="H955" s="41"/>
      <c r="I955" s="41"/>
      <c r="J955" s="27"/>
      <c r="K955" s="39"/>
      <c r="L955" s="39">
        <f>G955*J955</f>
        <v>0</v>
      </c>
    </row>
    <row r="956" spans="1:12" outlineLevel="1">
      <c r="A956" s="131"/>
      <c r="B956" s="131"/>
      <c r="C956" s="57"/>
      <c r="D956" s="57"/>
      <c r="E956" s="23"/>
      <c r="F956" s="457"/>
      <c r="G956" s="24"/>
      <c r="H956" s="41"/>
      <c r="I956" s="41"/>
      <c r="J956" s="27"/>
      <c r="K956" s="39"/>
      <c r="L956" s="39">
        <f>G956*J956</f>
        <v>0</v>
      </c>
    </row>
    <row r="957" spans="1:12" ht="9" customHeight="1" outlineLevel="1">
      <c r="A957" s="131"/>
      <c r="B957" s="131"/>
      <c r="C957" s="170"/>
      <c r="D957" s="66"/>
      <c r="E957" s="66"/>
      <c r="F957" s="66"/>
      <c r="G957" s="66"/>
      <c r="H957" s="66"/>
      <c r="I957" s="66"/>
      <c r="J957" s="66"/>
      <c r="K957" s="109"/>
      <c r="L957" s="112"/>
    </row>
    <row r="958" spans="1:12" ht="15" customHeight="1" outlineLevel="1">
      <c r="A958" s="131"/>
      <c r="B958" s="131"/>
      <c r="C958" s="1411" t="s">
        <v>89</v>
      </c>
      <c r="D958" s="1412"/>
      <c r="E958" s="1412"/>
      <c r="F958" s="1412"/>
      <c r="G958" s="1413"/>
      <c r="H958" s="1163"/>
      <c r="I958" s="1163"/>
      <c r="J958" s="1163"/>
      <c r="K958" s="103" t="s">
        <v>90</v>
      </c>
      <c r="L958" s="104">
        <f>SUM(L960:L961)</f>
        <v>0</v>
      </c>
    </row>
    <row r="959" spans="1:12" outlineLevel="1">
      <c r="A959" s="131"/>
      <c r="B959" s="131"/>
      <c r="C959" s="167" t="s">
        <v>73</v>
      </c>
      <c r="D959" s="52" t="s">
        <v>74</v>
      </c>
      <c r="E959" s="52" t="s">
        <v>26</v>
      </c>
      <c r="F959" s="761"/>
      <c r="G959" s="53" t="s">
        <v>25</v>
      </c>
      <c r="H959" s="53" t="s">
        <v>75</v>
      </c>
      <c r="I959" s="53" t="s">
        <v>76</v>
      </c>
      <c r="J959" s="54" t="s">
        <v>77</v>
      </c>
      <c r="K959" s="105" t="s">
        <v>78</v>
      </c>
      <c r="L959" s="106" t="s">
        <v>79</v>
      </c>
    </row>
    <row r="960" spans="1:12" outlineLevel="1">
      <c r="A960" s="131"/>
      <c r="B960" s="131"/>
      <c r="C960" s="57"/>
      <c r="D960" s="22"/>
      <c r="E960" s="23"/>
      <c r="F960" s="457"/>
      <c r="G960" s="26"/>
      <c r="H960" s="37"/>
      <c r="I960" s="37"/>
      <c r="J960" s="27"/>
      <c r="K960" s="39"/>
      <c r="L960" s="39">
        <f>G960*J960</f>
        <v>0</v>
      </c>
    </row>
    <row r="961" spans="1:12" outlineLevel="1">
      <c r="A961" s="131"/>
      <c r="B961" s="131"/>
      <c r="C961" s="57"/>
      <c r="D961" s="42"/>
      <c r="E961" s="23"/>
      <c r="F961" s="457"/>
      <c r="G961" s="24"/>
      <c r="H961" s="37"/>
      <c r="I961" s="37"/>
      <c r="J961" s="27"/>
      <c r="K961" s="39"/>
      <c r="L961" s="39">
        <f>G961*J961</f>
        <v>0</v>
      </c>
    </row>
    <row r="962" spans="1:12" ht="9" customHeight="1" outlineLevel="1">
      <c r="A962" s="131"/>
      <c r="B962" s="131"/>
      <c r="C962" s="171"/>
      <c r="D962" s="67"/>
      <c r="E962" s="67"/>
      <c r="F962" s="67"/>
      <c r="G962" s="67"/>
      <c r="H962" s="67"/>
      <c r="I962" s="67"/>
      <c r="J962" s="67"/>
      <c r="K962" s="109"/>
      <c r="L962" s="112"/>
    </row>
    <row r="963" spans="1:12" outlineLevel="1">
      <c r="A963" s="131"/>
      <c r="B963" s="131"/>
      <c r="C963" s="172" t="s">
        <v>91</v>
      </c>
      <c r="D963" s="1414" t="s">
        <v>92</v>
      </c>
      <c r="E963" s="1415"/>
      <c r="F963" s="817"/>
      <c r="G963" s="68">
        <v>1</v>
      </c>
      <c r="H963" s="1166"/>
      <c r="I963" s="1167"/>
      <c r="J963" s="1167"/>
      <c r="K963" s="103" t="s">
        <v>93</v>
      </c>
      <c r="L963" s="77">
        <f>L958+L953+L943+L948</f>
        <v>3.2662399999999998</v>
      </c>
    </row>
    <row r="964" spans="1:12" outlineLevel="1">
      <c r="A964" s="131"/>
      <c r="B964" s="131"/>
      <c r="C964" s="173"/>
      <c r="D964" s="72" t="s">
        <v>94</v>
      </c>
      <c r="E964" s="73"/>
      <c r="F964" s="818"/>
      <c r="G964" s="74"/>
      <c r="H964" s="75"/>
      <c r="I964" s="75"/>
      <c r="J964" s="75"/>
      <c r="K964" s="110" t="s">
        <v>95</v>
      </c>
      <c r="L964" s="77">
        <f>L963/G963</f>
        <v>3.2662399999999998</v>
      </c>
    </row>
    <row r="965" spans="1:12" outlineLevel="1">
      <c r="A965" s="131"/>
      <c r="B965" s="131"/>
      <c r="C965" s="173"/>
      <c r="D965" s="1416"/>
      <c r="E965" s="1417"/>
      <c r="F965" s="1417"/>
      <c r="G965" s="1418"/>
      <c r="H965" s="75"/>
      <c r="I965" s="75"/>
      <c r="J965" s="75"/>
      <c r="K965" s="110" t="s">
        <v>96</v>
      </c>
      <c r="L965" s="111">
        <f>$I$3</f>
        <v>0.2101044698987744</v>
      </c>
    </row>
    <row r="966" spans="1:12" ht="16.5" outlineLevel="1" thickBot="1">
      <c r="A966" s="131"/>
      <c r="B966" s="131"/>
      <c r="C966" s="173"/>
      <c r="D966" s="71"/>
      <c r="E966" s="96"/>
      <c r="F966" s="96"/>
      <c r="G966" s="97"/>
      <c r="H966" s="73"/>
      <c r="I966" s="73"/>
      <c r="J966" s="73"/>
      <c r="K966" s="210" t="s">
        <v>97</v>
      </c>
      <c r="L966" s="211">
        <f>L964*L965+L964</f>
        <v>3.9524916237621728</v>
      </c>
    </row>
    <row r="967" spans="1:12" s="99" customFormat="1" ht="9" customHeight="1">
      <c r="C967" s="212"/>
      <c r="D967" s="213"/>
      <c r="E967" s="213"/>
      <c r="F967" s="213"/>
      <c r="G967" s="213"/>
      <c r="H967" s="213"/>
      <c r="I967" s="213"/>
      <c r="J967" s="213"/>
      <c r="K967" s="254"/>
      <c r="L967" s="255"/>
    </row>
    <row r="968" spans="1:12" ht="30" customHeight="1" outlineLevel="1">
      <c r="A968" s="131"/>
      <c r="B968" s="131"/>
      <c r="C968" s="1435" t="s">
        <v>66</v>
      </c>
      <c r="D968" s="1396"/>
      <c r="E968" s="1396"/>
      <c r="F968" s="1396"/>
      <c r="G968" s="1396"/>
      <c r="H968" s="1396"/>
      <c r="I968" s="1396"/>
      <c r="J968" s="1397"/>
      <c r="K968" s="1436"/>
      <c r="L968" s="1437"/>
    </row>
    <row r="969" spans="1:12" ht="9" customHeight="1" outlineLevel="1">
      <c r="A969" s="131"/>
      <c r="B969" s="131"/>
      <c r="C969" s="215"/>
      <c r="D969" s="45"/>
      <c r="E969" s="45"/>
      <c r="F969" s="45"/>
      <c r="G969" s="45"/>
      <c r="H969" s="45"/>
      <c r="I969" s="45"/>
      <c r="J969" s="45"/>
      <c r="K969" s="45"/>
      <c r="L969" s="216"/>
    </row>
    <row r="970" spans="1:12" outlineLevel="1">
      <c r="A970" s="131"/>
      <c r="B970" s="131"/>
      <c r="C970" s="1434" t="e">
        <f>#REF!</f>
        <v>#REF!</v>
      </c>
      <c r="D970" s="1399"/>
      <c r="E970" s="1399"/>
      <c r="F970" s="1399"/>
      <c r="G970" s="1400"/>
      <c r="H970" s="1401" t="s">
        <v>67</v>
      </c>
      <c r="I970" s="1402"/>
      <c r="J970" s="1403"/>
      <c r="K970" s="1404" t="s">
        <v>68</v>
      </c>
      <c r="L970" s="1431"/>
    </row>
    <row r="971" spans="1:12" outlineLevel="1">
      <c r="A971" s="131"/>
      <c r="B971" s="131"/>
      <c r="C971" s="1432" t="s">
        <v>185</v>
      </c>
      <c r="D971" s="1407"/>
      <c r="E971" s="1407"/>
      <c r="F971" s="1407"/>
      <c r="G971" s="1408"/>
      <c r="H971" s="1160" t="s">
        <v>69</v>
      </c>
      <c r="I971" s="1409" t="s">
        <v>220</v>
      </c>
      <c r="J971" s="1410"/>
      <c r="K971" s="1161" t="s">
        <v>70</v>
      </c>
      <c r="L971" s="217" t="s">
        <v>31</v>
      </c>
    </row>
    <row r="972" spans="1:12" ht="9" customHeight="1" outlineLevel="1">
      <c r="A972" s="131"/>
      <c r="B972" s="131"/>
      <c r="C972" s="218"/>
      <c r="D972" s="48"/>
      <c r="E972" s="49"/>
      <c r="F972" s="49"/>
      <c r="G972" s="49"/>
      <c r="H972" s="49"/>
      <c r="I972" s="49"/>
      <c r="J972" s="49"/>
      <c r="K972" s="208"/>
      <c r="L972" s="219"/>
    </row>
    <row r="973" spans="1:12" ht="15" customHeight="1" outlineLevel="1">
      <c r="A973" s="131"/>
      <c r="B973" s="131"/>
      <c r="C973" s="1433" t="s">
        <v>71</v>
      </c>
      <c r="D973" s="1412"/>
      <c r="E973" s="1412"/>
      <c r="F973" s="1412"/>
      <c r="G973" s="1413"/>
      <c r="H973" s="1163"/>
      <c r="I973" s="1163"/>
      <c r="J973" s="1163"/>
      <c r="K973" s="103" t="s">
        <v>72</v>
      </c>
      <c r="L973" s="220">
        <f>SUM(L975:L977)</f>
        <v>168.40015999999997</v>
      </c>
    </row>
    <row r="974" spans="1:12" outlineLevel="1">
      <c r="A974" s="131"/>
      <c r="B974" s="131"/>
      <c r="C974" s="221" t="s">
        <v>73</v>
      </c>
      <c r="D974" s="52" t="s">
        <v>2037</v>
      </c>
      <c r="E974" s="52" t="s">
        <v>26</v>
      </c>
      <c r="F974" s="761"/>
      <c r="G974" s="53" t="s">
        <v>25</v>
      </c>
      <c r="H974" s="53" t="s">
        <v>75</v>
      </c>
      <c r="I974" s="53" t="s">
        <v>76</v>
      </c>
      <c r="J974" s="54" t="s">
        <v>77</v>
      </c>
      <c r="K974" s="105" t="s">
        <v>78</v>
      </c>
      <c r="L974" s="222" t="s">
        <v>79</v>
      </c>
    </row>
    <row r="975" spans="1:12" outlineLevel="1">
      <c r="A975" s="131"/>
      <c r="B975" s="131"/>
      <c r="C975" s="223" t="s">
        <v>52</v>
      </c>
      <c r="D975" s="22">
        <v>13</v>
      </c>
      <c r="E975" s="23" t="s">
        <v>31</v>
      </c>
      <c r="F975" s="457"/>
      <c r="G975" s="24">
        <v>1</v>
      </c>
      <c r="H975" s="26"/>
      <c r="I975" s="26"/>
      <c r="J975" s="27">
        <v>168.40015999999997</v>
      </c>
      <c r="K975" s="39"/>
      <c r="L975" s="224">
        <f>G975*J975</f>
        <v>168.40015999999997</v>
      </c>
    </row>
    <row r="976" spans="1:12" outlineLevel="1">
      <c r="A976" s="131"/>
      <c r="B976" s="131"/>
      <c r="C976" s="243"/>
      <c r="D976" s="22"/>
      <c r="E976" s="23"/>
      <c r="F976" s="457"/>
      <c r="G976" s="24"/>
      <c r="H976" s="26"/>
      <c r="I976" s="26"/>
      <c r="J976" s="27"/>
      <c r="K976" s="39"/>
      <c r="L976" s="224"/>
    </row>
    <row r="977" spans="1:12" outlineLevel="1">
      <c r="A977" s="131"/>
      <c r="B977" s="131"/>
      <c r="C977" s="225"/>
      <c r="D977" s="56"/>
      <c r="E977" s="23"/>
      <c r="F977" s="457"/>
      <c r="G977" s="24"/>
      <c r="H977" s="37"/>
      <c r="I977" s="37"/>
      <c r="J977" s="37"/>
      <c r="K977" s="39"/>
      <c r="L977" s="224">
        <f>G977*J977</f>
        <v>0</v>
      </c>
    </row>
    <row r="978" spans="1:12" ht="9" customHeight="1" outlineLevel="1">
      <c r="A978" s="131"/>
      <c r="B978" s="131"/>
      <c r="C978" s="218"/>
      <c r="D978" s="48"/>
      <c r="E978" s="49"/>
      <c r="F978" s="49"/>
      <c r="G978" s="49"/>
      <c r="H978" s="49"/>
      <c r="I978" s="49"/>
      <c r="J978" s="49"/>
      <c r="K978" s="208"/>
      <c r="L978" s="219"/>
    </row>
    <row r="979" spans="1:12" ht="15" customHeight="1" outlineLevel="1">
      <c r="A979" s="131"/>
      <c r="B979" s="131"/>
      <c r="C979" s="1433" t="s">
        <v>85</v>
      </c>
      <c r="D979" s="1412"/>
      <c r="E979" s="1412"/>
      <c r="F979" s="1412"/>
      <c r="G979" s="1413"/>
      <c r="H979" s="1163"/>
      <c r="I979" s="1163"/>
      <c r="J979" s="1163"/>
      <c r="K979" s="103" t="s">
        <v>86</v>
      </c>
      <c r="L979" s="220">
        <f>SUM(L981:L982)</f>
        <v>0</v>
      </c>
    </row>
    <row r="980" spans="1:12" outlineLevel="1">
      <c r="A980" s="131"/>
      <c r="B980" s="131"/>
      <c r="C980" s="221" t="s">
        <v>73</v>
      </c>
      <c r="D980" s="52" t="s">
        <v>74</v>
      </c>
      <c r="E980" s="52" t="s">
        <v>26</v>
      </c>
      <c r="F980" s="761"/>
      <c r="G980" s="53" t="s">
        <v>25</v>
      </c>
      <c r="H980" s="53" t="s">
        <v>75</v>
      </c>
      <c r="I980" s="53" t="s">
        <v>76</v>
      </c>
      <c r="J980" s="54" t="s">
        <v>77</v>
      </c>
      <c r="K980" s="105" t="s">
        <v>78</v>
      </c>
      <c r="L980" s="222" t="s">
        <v>79</v>
      </c>
    </row>
    <row r="981" spans="1:12" outlineLevel="1">
      <c r="A981" s="131"/>
      <c r="B981" s="131"/>
      <c r="C981" s="226"/>
      <c r="D981" s="22"/>
      <c r="E981" s="23"/>
      <c r="F981" s="457"/>
      <c r="G981" s="26"/>
      <c r="H981" s="37"/>
      <c r="I981" s="37"/>
      <c r="J981" s="27"/>
      <c r="K981" s="39"/>
      <c r="L981" s="224">
        <f>G981*J981</f>
        <v>0</v>
      </c>
    </row>
    <row r="982" spans="1:12" outlineLevel="1">
      <c r="A982" s="131"/>
      <c r="B982" s="131"/>
      <c r="C982" s="227"/>
      <c r="D982" s="57"/>
      <c r="E982" s="23"/>
      <c r="F982" s="457"/>
      <c r="G982" s="58"/>
      <c r="H982" s="24"/>
      <c r="I982" s="24"/>
      <c r="J982" s="27"/>
      <c r="K982" s="39"/>
      <c r="L982" s="224">
        <f>G982*J982</f>
        <v>0</v>
      </c>
    </row>
    <row r="983" spans="1:12" ht="9" customHeight="1" outlineLevel="1">
      <c r="A983" s="131"/>
      <c r="B983" s="131"/>
      <c r="C983" s="228"/>
      <c r="D983" s="59"/>
      <c r="E983" s="60"/>
      <c r="F983" s="60"/>
      <c r="G983" s="61"/>
      <c r="H983" s="62"/>
      <c r="I983" s="62"/>
      <c r="J983" s="63"/>
      <c r="K983" s="108"/>
      <c r="L983" s="229"/>
    </row>
    <row r="984" spans="1:12" ht="15" customHeight="1" outlineLevel="1">
      <c r="A984" s="131"/>
      <c r="B984" s="131"/>
      <c r="C984" s="1433" t="s">
        <v>87</v>
      </c>
      <c r="D984" s="1412"/>
      <c r="E984" s="1412"/>
      <c r="F984" s="1412"/>
      <c r="G984" s="1413"/>
      <c r="H984" s="65"/>
      <c r="I984" s="65"/>
      <c r="J984" s="1163"/>
      <c r="K984" s="103" t="s">
        <v>88</v>
      </c>
      <c r="L984" s="220">
        <f>SUM(L986:L987)</f>
        <v>0</v>
      </c>
    </row>
    <row r="985" spans="1:12" outlineLevel="1">
      <c r="A985" s="131"/>
      <c r="B985" s="131"/>
      <c r="C985" s="221" t="s">
        <v>73</v>
      </c>
      <c r="D985" s="52" t="s">
        <v>74</v>
      </c>
      <c r="E985" s="52" t="s">
        <v>26</v>
      </c>
      <c r="F985" s="761"/>
      <c r="G985" s="53" t="s">
        <v>25</v>
      </c>
      <c r="H985" s="53" t="s">
        <v>75</v>
      </c>
      <c r="I985" s="53" t="s">
        <v>76</v>
      </c>
      <c r="J985" s="54" t="s">
        <v>77</v>
      </c>
      <c r="K985" s="105" t="s">
        <v>78</v>
      </c>
      <c r="L985" s="222" t="s">
        <v>79</v>
      </c>
    </row>
    <row r="986" spans="1:12" outlineLevel="1">
      <c r="A986" s="131"/>
      <c r="B986" s="131"/>
      <c r="C986" s="244"/>
      <c r="D986" s="23"/>
      <c r="E986" s="41"/>
      <c r="F986" s="816"/>
      <c r="G986" s="23"/>
      <c r="H986" s="41"/>
      <c r="I986" s="41"/>
      <c r="J986" s="27"/>
      <c r="K986" s="39"/>
      <c r="L986" s="224">
        <f>G986*J986</f>
        <v>0</v>
      </c>
    </row>
    <row r="987" spans="1:12" outlineLevel="1">
      <c r="A987" s="131"/>
      <c r="B987" s="131"/>
      <c r="C987" s="227"/>
      <c r="D987" s="57"/>
      <c r="E987" s="23"/>
      <c r="F987" s="457"/>
      <c r="G987" s="24"/>
      <c r="H987" s="41"/>
      <c r="I987" s="41"/>
      <c r="J987" s="27"/>
      <c r="K987" s="39"/>
      <c r="L987" s="224">
        <f>G987*J987</f>
        <v>0</v>
      </c>
    </row>
    <row r="988" spans="1:12" ht="9" customHeight="1" outlineLevel="1">
      <c r="A988" s="131"/>
      <c r="B988" s="131"/>
      <c r="C988" s="230"/>
      <c r="D988" s="66"/>
      <c r="E988" s="66"/>
      <c r="F988" s="66"/>
      <c r="G988" s="66"/>
      <c r="H988" s="66"/>
      <c r="I988" s="66"/>
      <c r="J988" s="66"/>
      <c r="K988" s="109"/>
      <c r="L988" s="245"/>
    </row>
    <row r="989" spans="1:12" ht="15" customHeight="1" outlineLevel="1">
      <c r="A989" s="131"/>
      <c r="B989" s="131"/>
      <c r="C989" s="1433" t="s">
        <v>89</v>
      </c>
      <c r="D989" s="1412"/>
      <c r="E989" s="1412"/>
      <c r="F989" s="1412"/>
      <c r="G989" s="1413"/>
      <c r="H989" s="1163"/>
      <c r="I989" s="1163"/>
      <c r="J989" s="1163"/>
      <c r="K989" s="103" t="s">
        <v>90</v>
      </c>
      <c r="L989" s="220">
        <f>SUM(L991:L992)</f>
        <v>0</v>
      </c>
    </row>
    <row r="990" spans="1:12" outlineLevel="1">
      <c r="A990" s="131"/>
      <c r="B990" s="131"/>
      <c r="C990" s="221" t="s">
        <v>73</v>
      </c>
      <c r="D990" s="52" t="s">
        <v>74</v>
      </c>
      <c r="E990" s="52" t="s">
        <v>26</v>
      </c>
      <c r="F990" s="761"/>
      <c r="G990" s="53" t="s">
        <v>25</v>
      </c>
      <c r="H990" s="53" t="s">
        <v>75</v>
      </c>
      <c r="I990" s="53" t="s">
        <v>76</v>
      </c>
      <c r="J990" s="54" t="s">
        <v>77</v>
      </c>
      <c r="K990" s="105" t="s">
        <v>78</v>
      </c>
      <c r="L990" s="222" t="s">
        <v>79</v>
      </c>
    </row>
    <row r="991" spans="1:12" outlineLevel="1">
      <c r="A991" s="131"/>
      <c r="B991" s="131"/>
      <c r="C991" s="227"/>
      <c r="D991" s="22"/>
      <c r="E991" s="23"/>
      <c r="F991" s="457"/>
      <c r="G991" s="26"/>
      <c r="H991" s="37"/>
      <c r="I991" s="37"/>
      <c r="J991" s="27"/>
      <c r="K991" s="39"/>
      <c r="L991" s="224">
        <f>G991*J991</f>
        <v>0</v>
      </c>
    </row>
    <row r="992" spans="1:12" outlineLevel="1">
      <c r="A992" s="131"/>
      <c r="B992" s="131"/>
      <c r="C992" s="227"/>
      <c r="D992" s="42"/>
      <c r="E992" s="23"/>
      <c r="F992" s="457"/>
      <c r="G992" s="24"/>
      <c r="H992" s="37"/>
      <c r="I992" s="37"/>
      <c r="J992" s="27"/>
      <c r="K992" s="39"/>
      <c r="L992" s="224">
        <f>G992*J992</f>
        <v>0</v>
      </c>
    </row>
    <row r="993" spans="1:12" ht="9" customHeight="1" outlineLevel="1">
      <c r="A993" s="131"/>
      <c r="B993" s="131"/>
      <c r="C993" s="231"/>
      <c r="D993" s="67"/>
      <c r="E993" s="67"/>
      <c r="F993" s="67"/>
      <c r="G993" s="67"/>
      <c r="H993" s="67"/>
      <c r="I993" s="67"/>
      <c r="J993" s="67"/>
      <c r="K993" s="109"/>
      <c r="L993" s="245"/>
    </row>
    <row r="994" spans="1:12" outlineLevel="1">
      <c r="A994" s="131"/>
      <c r="B994" s="131"/>
      <c r="C994" s="232" t="s">
        <v>91</v>
      </c>
      <c r="D994" s="1414" t="s">
        <v>92</v>
      </c>
      <c r="E994" s="1415"/>
      <c r="F994" s="817"/>
      <c r="G994" s="68">
        <v>1</v>
      </c>
      <c r="H994" s="1166"/>
      <c r="I994" s="1167"/>
      <c r="J994" s="1167"/>
      <c r="K994" s="103" t="s">
        <v>93</v>
      </c>
      <c r="L994" s="233">
        <f>L989+L984+L973+L979</f>
        <v>168.40015999999997</v>
      </c>
    </row>
    <row r="995" spans="1:12" outlineLevel="1">
      <c r="A995" s="131"/>
      <c r="B995" s="131"/>
      <c r="C995" s="234"/>
      <c r="D995" s="72" t="s">
        <v>94</v>
      </c>
      <c r="E995" s="73"/>
      <c r="F995" s="818"/>
      <c r="G995" s="74"/>
      <c r="H995" s="75"/>
      <c r="I995" s="75"/>
      <c r="J995" s="75"/>
      <c r="K995" s="110" t="s">
        <v>95</v>
      </c>
      <c r="L995" s="233">
        <f>L994/G994</f>
        <v>168.40015999999997</v>
      </c>
    </row>
    <row r="996" spans="1:12" outlineLevel="1">
      <c r="A996" s="131"/>
      <c r="B996" s="131"/>
      <c r="C996" s="234"/>
      <c r="D996" s="1416"/>
      <c r="E996" s="1417"/>
      <c r="F996" s="1417"/>
      <c r="G996" s="1418"/>
      <c r="H996" s="75"/>
      <c r="I996" s="75"/>
      <c r="J996" s="75"/>
      <c r="K996" s="110" t="s">
        <v>96</v>
      </c>
      <c r="L996" s="235">
        <f>$I$3</f>
        <v>0.2101044698987744</v>
      </c>
    </row>
    <row r="997" spans="1:12" ht="16.5" outlineLevel="1" thickBot="1">
      <c r="A997" s="131"/>
      <c r="B997" s="131"/>
      <c r="C997" s="236"/>
      <c r="D997" s="237"/>
      <c r="E997" s="238"/>
      <c r="F997" s="238"/>
      <c r="G997" s="239"/>
      <c r="H997" s="240"/>
      <c r="I997" s="240"/>
      <c r="J997" s="240"/>
      <c r="K997" s="241" t="s">
        <v>97</v>
      </c>
      <c r="L997" s="242">
        <f>L995*L996+L995</f>
        <v>203.78178634766874</v>
      </c>
    </row>
    <row r="998" spans="1:12" s="99" customFormat="1" ht="9" customHeight="1">
      <c r="C998" s="174"/>
      <c r="D998" s="134"/>
      <c r="E998" s="134"/>
      <c r="F998" s="134"/>
      <c r="G998" s="134"/>
      <c r="H998" s="134"/>
      <c r="I998" s="134"/>
      <c r="J998" s="134"/>
      <c r="K998" s="254"/>
      <c r="L998" s="255"/>
    </row>
    <row r="999" spans="1:12" ht="50.25" customHeight="1">
      <c r="A999" s="102"/>
      <c r="B999" s="102"/>
      <c r="C999" s="888" t="str">
        <f>C1003</f>
        <v>SERVIÇO: CONCRETO FCK=20MPA PARA ESTRUTURAS, INCLUINDO PREPARO MECANICO, LANCAMENTO E ADENSAMENTO</v>
      </c>
      <c r="D999" s="133" t="str">
        <f>I1003</f>
        <v>CAC-033</v>
      </c>
      <c r="E999" s="138" t="str">
        <f>L1003</f>
        <v>M3</v>
      </c>
      <c r="F999" s="815" t="s">
        <v>2175</v>
      </c>
      <c r="G999" s="140">
        <f>L1027</f>
        <v>370.67481599999996</v>
      </c>
      <c r="H999" s="139"/>
      <c r="I999" s="139" t="s">
        <v>162</v>
      </c>
      <c r="J999" s="140">
        <v>448.55525172050568</v>
      </c>
      <c r="K999" s="1423" t="s">
        <v>2233</v>
      </c>
      <c r="L999" s="1424"/>
    </row>
    <row r="1000" spans="1:12" ht="30" customHeight="1" outlineLevel="1">
      <c r="A1000" s="82"/>
      <c r="B1000" s="82"/>
      <c r="C1000" s="1395" t="s">
        <v>66</v>
      </c>
      <c r="D1000" s="1396"/>
      <c r="E1000" s="1396"/>
      <c r="F1000" s="1396"/>
      <c r="G1000" s="1396"/>
      <c r="H1000" s="1396"/>
      <c r="I1000" s="1396"/>
      <c r="J1000" s="1397"/>
      <c r="K1000" s="1393"/>
      <c r="L1000" s="1394"/>
    </row>
    <row r="1001" spans="1:12" ht="9" customHeight="1" outlineLevel="1">
      <c r="A1001" s="82"/>
      <c r="B1001" s="82"/>
      <c r="C1001" s="45"/>
      <c r="D1001" s="45"/>
      <c r="E1001" s="45"/>
      <c r="F1001" s="45"/>
      <c r="G1001" s="45"/>
      <c r="H1001" s="45"/>
      <c r="I1001" s="45"/>
      <c r="J1001" s="45"/>
      <c r="K1001" s="45"/>
      <c r="L1001" s="45"/>
    </row>
    <row r="1002" spans="1:12" outlineLevel="1">
      <c r="A1002" s="82"/>
      <c r="B1002" s="82"/>
      <c r="C1002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002" s="1399"/>
      <c r="E1002" s="1399"/>
      <c r="F1002" s="1399"/>
      <c r="G1002" s="1400"/>
      <c r="H1002" s="1401" t="s">
        <v>67</v>
      </c>
      <c r="I1002" s="1402"/>
      <c r="J1002" s="1403"/>
      <c r="K1002" s="1404" t="s">
        <v>68</v>
      </c>
      <c r="L1002" s="1405"/>
    </row>
    <row r="1003" spans="1:12" ht="15.75" customHeight="1" outlineLevel="1">
      <c r="A1003" s="82"/>
      <c r="B1003" s="82"/>
      <c r="C1003" s="1428" t="s">
        <v>2073</v>
      </c>
      <c r="D1003" s="1429"/>
      <c r="E1003" s="1429"/>
      <c r="F1003" s="1429"/>
      <c r="G1003" s="1430"/>
      <c r="H1003" s="1160" t="s">
        <v>69</v>
      </c>
      <c r="I1003" s="1409" t="s">
        <v>221</v>
      </c>
      <c r="J1003" s="1410"/>
      <c r="K1003" s="1161" t="s">
        <v>70</v>
      </c>
      <c r="L1003" s="85" t="s">
        <v>31</v>
      </c>
    </row>
    <row r="1004" spans="1:12" ht="9" customHeight="1" outlineLevel="1">
      <c r="A1004" s="82"/>
      <c r="B1004" s="82"/>
      <c r="C1004" s="48"/>
      <c r="D1004" s="48"/>
      <c r="E1004" s="49"/>
      <c r="F1004" s="49"/>
      <c r="G1004" s="49"/>
      <c r="H1004" s="49"/>
      <c r="I1004" s="49"/>
      <c r="J1004" s="49"/>
      <c r="K1004" s="208"/>
      <c r="L1004" s="208"/>
    </row>
    <row r="1005" spans="1:12" ht="15" customHeight="1" outlineLevel="1">
      <c r="A1005" s="82"/>
      <c r="B1005" s="82"/>
      <c r="C1005" s="1411" t="s">
        <v>71</v>
      </c>
      <c r="D1005" s="1412"/>
      <c r="E1005" s="1412"/>
      <c r="F1005" s="1412"/>
      <c r="G1005" s="1413"/>
      <c r="H1005" s="1163"/>
      <c r="I1005" s="1163"/>
      <c r="J1005" s="1163"/>
      <c r="K1005" s="103" t="s">
        <v>72</v>
      </c>
      <c r="L1005" s="104">
        <f>SUM(L1007:L1009)</f>
        <v>287.07983999999999</v>
      </c>
    </row>
    <row r="1006" spans="1:12" outlineLevel="1">
      <c r="A1006" s="82"/>
      <c r="B1006" s="82"/>
      <c r="C1006" s="167" t="s">
        <v>73</v>
      </c>
      <c r="D1006" s="52" t="s">
        <v>74</v>
      </c>
      <c r="E1006" s="52" t="s">
        <v>26</v>
      </c>
      <c r="F1006" s="761"/>
      <c r="G1006" s="53" t="s">
        <v>25</v>
      </c>
      <c r="H1006" s="53" t="s">
        <v>75</v>
      </c>
      <c r="I1006" s="53" t="s">
        <v>76</v>
      </c>
      <c r="J1006" s="54" t="s">
        <v>77</v>
      </c>
      <c r="K1006" s="105" t="s">
        <v>78</v>
      </c>
      <c r="L1006" s="106" t="s">
        <v>79</v>
      </c>
    </row>
    <row r="1007" spans="1:12" ht="40.5" customHeight="1" outlineLevel="1">
      <c r="A1007" s="82"/>
      <c r="B1007" s="82"/>
      <c r="C1007" s="92" t="s">
        <v>53</v>
      </c>
      <c r="D1007" s="93">
        <v>94964</v>
      </c>
      <c r="E1007" s="93" t="s">
        <v>31</v>
      </c>
      <c r="F1007" s="820"/>
      <c r="G1007" s="94">
        <v>1</v>
      </c>
      <c r="H1007" s="26"/>
      <c r="I1007" s="26"/>
      <c r="J1007" s="27">
        <v>287.07983999999999</v>
      </c>
      <c r="K1007" s="107"/>
      <c r="L1007" s="39">
        <f>G1007*J1007</f>
        <v>287.07983999999999</v>
      </c>
    </row>
    <row r="1008" spans="1:12" outlineLevel="1">
      <c r="A1008" s="82"/>
      <c r="B1008" s="82"/>
      <c r="C1008" s="92"/>
      <c r="D1008" s="93"/>
      <c r="E1008" s="93"/>
      <c r="F1008" s="820"/>
      <c r="G1008" s="94"/>
      <c r="H1008" s="26"/>
      <c r="I1008" s="26"/>
      <c r="J1008" s="27"/>
      <c r="K1008" s="107"/>
      <c r="L1008" s="39"/>
    </row>
    <row r="1009" spans="1:12" outlineLevel="1">
      <c r="A1009" s="82"/>
      <c r="B1009" s="82"/>
      <c r="C1009" s="168"/>
      <c r="D1009" s="56"/>
      <c r="E1009" s="23"/>
      <c r="F1009" s="457"/>
      <c r="G1009" s="24"/>
      <c r="H1009" s="37"/>
      <c r="I1009" s="37"/>
      <c r="J1009" s="37"/>
      <c r="K1009" s="39"/>
      <c r="L1009" s="39">
        <f>G1009*J1009</f>
        <v>0</v>
      </c>
    </row>
    <row r="1010" spans="1:12" ht="9" customHeight="1" outlineLevel="1">
      <c r="A1010" s="82"/>
      <c r="B1010" s="82"/>
      <c r="C1010" s="48"/>
      <c r="D1010" s="48"/>
      <c r="E1010" s="49"/>
      <c r="F1010" s="49"/>
      <c r="G1010" s="49"/>
      <c r="H1010" s="49"/>
      <c r="I1010" s="49"/>
      <c r="J1010" s="49"/>
      <c r="K1010" s="208"/>
      <c r="L1010" s="208"/>
    </row>
    <row r="1011" spans="1:12" ht="15" customHeight="1" outlineLevel="1">
      <c r="A1011" s="82"/>
      <c r="B1011" s="82"/>
      <c r="C1011" s="1411" t="s">
        <v>85</v>
      </c>
      <c r="D1011" s="1412"/>
      <c r="E1011" s="1412"/>
      <c r="F1011" s="1412"/>
      <c r="G1011" s="1413"/>
      <c r="H1011" s="1163"/>
      <c r="I1011" s="1163"/>
      <c r="J1011" s="1163"/>
      <c r="K1011" s="103" t="s">
        <v>86</v>
      </c>
      <c r="L1011" s="104">
        <f>SUM(L1013:L1014)</f>
        <v>0</v>
      </c>
    </row>
    <row r="1012" spans="1:12" outlineLevel="1">
      <c r="A1012" s="82"/>
      <c r="B1012" s="82"/>
      <c r="C1012" s="167" t="s">
        <v>73</v>
      </c>
      <c r="D1012" s="52" t="s">
        <v>74</v>
      </c>
      <c r="E1012" s="52" t="s">
        <v>26</v>
      </c>
      <c r="F1012" s="761"/>
      <c r="G1012" s="53" t="s">
        <v>25</v>
      </c>
      <c r="H1012" s="53" t="s">
        <v>75</v>
      </c>
      <c r="I1012" s="53" t="s">
        <v>76</v>
      </c>
      <c r="J1012" s="54" t="s">
        <v>77</v>
      </c>
      <c r="K1012" s="105" t="s">
        <v>78</v>
      </c>
      <c r="L1012" s="106" t="s">
        <v>79</v>
      </c>
    </row>
    <row r="1013" spans="1:12" outlineLevel="1">
      <c r="A1013" s="82"/>
      <c r="B1013" s="82"/>
      <c r="C1013" s="21"/>
      <c r="D1013" s="22"/>
      <c r="E1013" s="23"/>
      <c r="F1013" s="457"/>
      <c r="G1013" s="26"/>
      <c r="H1013" s="26"/>
      <c r="I1013" s="26"/>
      <c r="J1013" s="27"/>
      <c r="K1013" s="39"/>
      <c r="L1013" s="39">
        <f>G1013*J1013</f>
        <v>0</v>
      </c>
    </row>
    <row r="1014" spans="1:12" outlineLevel="1">
      <c r="A1014" s="82"/>
      <c r="B1014" s="82"/>
      <c r="C1014" s="57"/>
      <c r="D1014" s="57"/>
      <c r="E1014" s="23"/>
      <c r="F1014" s="457"/>
      <c r="G1014" s="58"/>
      <c r="H1014" s="24"/>
      <c r="I1014" s="24"/>
      <c r="J1014" s="27"/>
      <c r="K1014" s="39"/>
      <c r="L1014" s="39">
        <f>G1014*J1014</f>
        <v>0</v>
      </c>
    </row>
    <row r="1015" spans="1:12" ht="9" customHeight="1" outlineLevel="1">
      <c r="A1015" s="82"/>
      <c r="B1015" s="82"/>
      <c r="C1015" s="59"/>
      <c r="D1015" s="59"/>
      <c r="E1015" s="60"/>
      <c r="F1015" s="60"/>
      <c r="G1015" s="61"/>
      <c r="H1015" s="62"/>
      <c r="I1015" s="62"/>
      <c r="J1015" s="63"/>
      <c r="K1015" s="108"/>
      <c r="L1015" s="64"/>
    </row>
    <row r="1016" spans="1:12" ht="15" customHeight="1" outlineLevel="1">
      <c r="A1016" s="82"/>
      <c r="B1016" s="82"/>
      <c r="C1016" s="1411" t="s">
        <v>87</v>
      </c>
      <c r="D1016" s="1412"/>
      <c r="E1016" s="1412"/>
      <c r="F1016" s="1412"/>
      <c r="G1016" s="1413"/>
      <c r="H1016" s="65"/>
      <c r="I1016" s="65"/>
      <c r="J1016" s="1163"/>
      <c r="K1016" s="103" t="s">
        <v>88</v>
      </c>
      <c r="L1016" s="104">
        <f>SUM(L1018:L1019)</f>
        <v>0</v>
      </c>
    </row>
    <row r="1017" spans="1:12" outlineLevel="1">
      <c r="A1017" s="82"/>
      <c r="B1017" s="82"/>
      <c r="C1017" s="167" t="s">
        <v>73</v>
      </c>
      <c r="D1017" s="52" t="s">
        <v>74</v>
      </c>
      <c r="E1017" s="52" t="s">
        <v>26</v>
      </c>
      <c r="F1017" s="761"/>
      <c r="G1017" s="53" t="s">
        <v>25</v>
      </c>
      <c r="H1017" s="53" t="s">
        <v>75</v>
      </c>
      <c r="I1017" s="53" t="s">
        <v>76</v>
      </c>
      <c r="J1017" s="54" t="s">
        <v>77</v>
      </c>
      <c r="K1017" s="105" t="s">
        <v>78</v>
      </c>
      <c r="L1017" s="106" t="s">
        <v>79</v>
      </c>
    </row>
    <row r="1018" spans="1:12" outlineLevel="1">
      <c r="A1018" s="82"/>
      <c r="B1018" s="82"/>
      <c r="C1018" s="21"/>
      <c r="D1018" s="22"/>
      <c r="E1018" s="23"/>
      <c r="F1018" s="457"/>
      <c r="G1018" s="40"/>
      <c r="H1018" s="41"/>
      <c r="I1018" s="41"/>
      <c r="J1018" s="27"/>
      <c r="K1018" s="39"/>
      <c r="L1018" s="39">
        <f>G1018*J1018</f>
        <v>0</v>
      </c>
    </row>
    <row r="1019" spans="1:12" outlineLevel="1">
      <c r="A1019" s="82"/>
      <c r="B1019" s="82"/>
      <c r="C1019" s="57"/>
      <c r="D1019" s="57"/>
      <c r="E1019" s="23"/>
      <c r="F1019" s="457"/>
      <c r="G1019" s="24"/>
      <c r="H1019" s="41"/>
      <c r="I1019" s="41"/>
      <c r="J1019" s="27"/>
      <c r="K1019" s="39"/>
      <c r="L1019" s="39">
        <f>G1019*J1019</f>
        <v>0</v>
      </c>
    </row>
    <row r="1020" spans="1:12" ht="9" customHeight="1" outlineLevel="1">
      <c r="A1020" s="82"/>
      <c r="B1020" s="82"/>
      <c r="C1020" s="170"/>
      <c r="D1020" s="66"/>
      <c r="E1020" s="66"/>
      <c r="F1020" s="66"/>
      <c r="G1020" s="66"/>
      <c r="H1020" s="66"/>
      <c r="I1020" s="66"/>
      <c r="J1020" s="66"/>
      <c r="K1020" s="109"/>
      <c r="L1020" s="99"/>
    </row>
    <row r="1021" spans="1:12" ht="15" customHeight="1" outlineLevel="1">
      <c r="A1021" s="82"/>
      <c r="B1021" s="82"/>
      <c r="C1021" s="1411" t="s">
        <v>89</v>
      </c>
      <c r="D1021" s="1412"/>
      <c r="E1021" s="1412"/>
      <c r="F1021" s="1412"/>
      <c r="G1021" s="1413"/>
      <c r="H1021" s="1163"/>
      <c r="I1021" s="1163"/>
      <c r="J1021" s="1163"/>
      <c r="K1021" s="103" t="s">
        <v>90</v>
      </c>
      <c r="L1021" s="104">
        <f>SUM(L1023:L1024)</f>
        <v>83.594976000000003</v>
      </c>
    </row>
    <row r="1022" spans="1:12" outlineLevel="1">
      <c r="A1022" s="82"/>
      <c r="B1022" s="82"/>
      <c r="C1022" s="167" t="s">
        <v>73</v>
      </c>
      <c r="D1022" s="52" t="s">
        <v>74</v>
      </c>
      <c r="E1022" s="52" t="s">
        <v>26</v>
      </c>
      <c r="F1022" s="761"/>
      <c r="G1022" s="53" t="s">
        <v>25</v>
      </c>
      <c r="H1022" s="53" t="s">
        <v>75</v>
      </c>
      <c r="I1022" s="53" t="s">
        <v>76</v>
      </c>
      <c r="J1022" s="54" t="s">
        <v>77</v>
      </c>
      <c r="K1022" s="105" t="s">
        <v>78</v>
      </c>
      <c r="L1022" s="106" t="s">
        <v>79</v>
      </c>
    </row>
    <row r="1023" spans="1:12" outlineLevel="1">
      <c r="A1023" s="82"/>
      <c r="B1023" s="82"/>
      <c r="C1023" s="227" t="s">
        <v>98</v>
      </c>
      <c r="D1023" s="22">
        <v>88309</v>
      </c>
      <c r="E1023" s="23" t="s">
        <v>60</v>
      </c>
      <c r="F1023" s="457"/>
      <c r="G1023" s="26">
        <v>1.4</v>
      </c>
      <c r="H1023" s="37"/>
      <c r="I1023" s="37"/>
      <c r="J1023" s="27">
        <v>17.28464</v>
      </c>
      <c r="K1023" s="39"/>
      <c r="L1023" s="224">
        <f>G1023*J1023</f>
        <v>24.198495999999999</v>
      </c>
    </row>
    <row r="1024" spans="1:12" outlineLevel="1">
      <c r="A1024" s="82"/>
      <c r="B1024" s="82"/>
      <c r="C1024" s="57" t="s">
        <v>84</v>
      </c>
      <c r="D1024" s="22">
        <v>88316</v>
      </c>
      <c r="E1024" s="23" t="s">
        <v>60</v>
      </c>
      <c r="F1024" s="457"/>
      <c r="G1024" s="26">
        <v>4.4000000000000004</v>
      </c>
      <c r="H1024" s="37"/>
      <c r="I1024" s="37"/>
      <c r="J1024" s="27">
        <v>13.4992</v>
      </c>
      <c r="K1024" s="39"/>
      <c r="L1024" s="39">
        <f>G1024*J1024</f>
        <v>59.396480000000004</v>
      </c>
    </row>
    <row r="1025" spans="1:12" ht="9" customHeight="1" outlineLevel="1">
      <c r="A1025" s="82"/>
      <c r="B1025" s="82"/>
      <c r="C1025" s="171"/>
      <c r="D1025" s="67"/>
      <c r="E1025" s="67"/>
      <c r="F1025" s="67"/>
      <c r="G1025" s="67"/>
      <c r="H1025" s="67"/>
      <c r="I1025" s="67"/>
      <c r="J1025" s="67"/>
      <c r="K1025" s="109"/>
      <c r="L1025" s="99"/>
    </row>
    <row r="1026" spans="1:12" outlineLevel="1">
      <c r="A1026" s="82"/>
      <c r="B1026" s="82"/>
      <c r="C1026" s="172" t="s">
        <v>91</v>
      </c>
      <c r="D1026" s="1414" t="s">
        <v>92</v>
      </c>
      <c r="E1026" s="1415"/>
      <c r="F1026" s="817"/>
      <c r="G1026" s="68">
        <v>1</v>
      </c>
      <c r="H1026" s="1166"/>
      <c r="I1026" s="1167"/>
      <c r="J1026" s="1167"/>
      <c r="K1026" s="103" t="s">
        <v>93</v>
      </c>
      <c r="L1026" s="77">
        <f>L1021+L1016+L1005+L1011</f>
        <v>370.67481599999996</v>
      </c>
    </row>
    <row r="1027" spans="1:12" outlineLevel="1">
      <c r="A1027" s="82"/>
      <c r="B1027" s="82"/>
      <c r="C1027" s="173"/>
      <c r="D1027" s="72" t="s">
        <v>94</v>
      </c>
      <c r="E1027" s="73"/>
      <c r="F1027" s="818"/>
      <c r="G1027" s="74"/>
      <c r="H1027" s="75"/>
      <c r="I1027" s="75"/>
      <c r="J1027" s="75"/>
      <c r="K1027" s="110" t="s">
        <v>95</v>
      </c>
      <c r="L1027" s="77">
        <f>L1026/G1026</f>
        <v>370.67481599999996</v>
      </c>
    </row>
    <row r="1028" spans="1:12" outlineLevel="1">
      <c r="A1028" s="82"/>
      <c r="B1028" s="82"/>
      <c r="C1028" s="173"/>
      <c r="D1028" s="1416"/>
      <c r="E1028" s="1417"/>
      <c r="F1028" s="1417"/>
      <c r="G1028" s="1418"/>
      <c r="H1028" s="75"/>
      <c r="I1028" s="75"/>
      <c r="J1028" s="75"/>
      <c r="K1028" s="110" t="s">
        <v>96</v>
      </c>
      <c r="L1028" s="111">
        <f>$I$3</f>
        <v>0.2101044698987744</v>
      </c>
    </row>
    <row r="1029" spans="1:12" outlineLevel="1">
      <c r="A1029" s="82"/>
      <c r="B1029" s="82"/>
      <c r="C1029" s="173"/>
      <c r="D1029" s="71"/>
      <c r="E1029" s="96"/>
      <c r="F1029" s="96"/>
      <c r="G1029" s="97"/>
      <c r="H1029" s="73"/>
      <c r="I1029" s="73"/>
      <c r="J1029" s="73"/>
      <c r="K1029" s="110" t="s">
        <v>97</v>
      </c>
      <c r="L1029" s="77">
        <f>L1027*L1028+L1027</f>
        <v>448.55525172050568</v>
      </c>
    </row>
    <row r="1030" spans="1:12" s="99" customFormat="1" ht="9" customHeight="1">
      <c r="C1030" s="174"/>
      <c r="D1030" s="134"/>
      <c r="E1030" s="134"/>
      <c r="F1030" s="134"/>
      <c r="G1030" s="134"/>
      <c r="H1030" s="135"/>
      <c r="I1030" s="135"/>
      <c r="J1030" s="135"/>
      <c r="K1030" s="254"/>
      <c r="L1030" s="255"/>
    </row>
    <row r="1031" spans="1:12" ht="24" customHeight="1">
      <c r="A1031" s="102"/>
      <c r="B1031" s="102"/>
      <c r="C1031" s="132" t="str">
        <f>C1035</f>
        <v>SERVIÇO: RETIRADA DE TUBULAÇÃO EXISTENTE EM CONCRETO DN 200 MM</v>
      </c>
      <c r="D1031" s="133" t="str">
        <f>I1035</f>
        <v>CAC-034</v>
      </c>
      <c r="E1031" s="138" t="str">
        <f>L1035</f>
        <v>M</v>
      </c>
      <c r="F1031" s="815"/>
      <c r="G1031" s="32"/>
      <c r="H1031" s="139"/>
      <c r="I1031" s="139" t="s">
        <v>162</v>
      </c>
      <c r="J1031" s="140">
        <v>0</v>
      </c>
      <c r="K1031" s="1423" t="s">
        <v>2233</v>
      </c>
      <c r="L1031" s="1424"/>
    </row>
    <row r="1032" spans="1:12" ht="30" customHeight="1" outlineLevel="1">
      <c r="A1032" s="82"/>
      <c r="B1032" s="82"/>
      <c r="C1032" s="1395" t="s">
        <v>66</v>
      </c>
      <c r="D1032" s="1396"/>
      <c r="E1032" s="1396"/>
      <c r="F1032" s="1396"/>
      <c r="G1032" s="1396"/>
      <c r="H1032" s="1396"/>
      <c r="I1032" s="1396"/>
      <c r="J1032" s="1397"/>
      <c r="K1032" s="1393"/>
      <c r="L1032" s="1394"/>
    </row>
    <row r="1033" spans="1:12" ht="9" customHeight="1" outlineLevel="1">
      <c r="A1033" s="82"/>
      <c r="B1033" s="82"/>
      <c r="C1033" s="45"/>
      <c r="D1033" s="45"/>
      <c r="E1033" s="45"/>
      <c r="F1033" s="45"/>
      <c r="G1033" s="45"/>
      <c r="H1033" s="45"/>
      <c r="I1033" s="45"/>
      <c r="J1033" s="45"/>
      <c r="K1033" s="45"/>
      <c r="L1033" s="45"/>
    </row>
    <row r="1034" spans="1:12" outlineLevel="1">
      <c r="A1034" s="82"/>
      <c r="B1034" s="82"/>
      <c r="C1034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034" s="1399"/>
      <c r="E1034" s="1399"/>
      <c r="F1034" s="1399"/>
      <c r="G1034" s="1400"/>
      <c r="H1034" s="1401" t="s">
        <v>67</v>
      </c>
      <c r="I1034" s="1402"/>
      <c r="J1034" s="1403"/>
      <c r="K1034" s="1404" t="s">
        <v>68</v>
      </c>
      <c r="L1034" s="1405"/>
    </row>
    <row r="1035" spans="1:12" outlineLevel="1">
      <c r="A1035" s="82"/>
      <c r="B1035" s="82"/>
      <c r="C1035" s="1428" t="s">
        <v>186</v>
      </c>
      <c r="D1035" s="1429"/>
      <c r="E1035" s="1429"/>
      <c r="F1035" s="1429"/>
      <c r="G1035" s="1430"/>
      <c r="H1035" s="1160" t="s">
        <v>69</v>
      </c>
      <c r="I1035" s="1409" t="s">
        <v>222</v>
      </c>
      <c r="J1035" s="1410"/>
      <c r="K1035" s="1161" t="s">
        <v>70</v>
      </c>
      <c r="L1035" s="85" t="s">
        <v>32</v>
      </c>
    </row>
    <row r="1036" spans="1:12" ht="9" customHeight="1" outlineLevel="1">
      <c r="A1036" s="82"/>
      <c r="B1036" s="82"/>
      <c r="C1036" s="48"/>
      <c r="D1036" s="48"/>
      <c r="E1036" s="49"/>
      <c r="F1036" s="49"/>
      <c r="G1036" s="49"/>
      <c r="H1036" s="49"/>
      <c r="I1036" s="49"/>
      <c r="J1036" s="49"/>
      <c r="K1036" s="208"/>
      <c r="L1036" s="208"/>
    </row>
    <row r="1037" spans="1:12" ht="15" customHeight="1" outlineLevel="1">
      <c r="A1037" s="82"/>
      <c r="B1037" s="82"/>
      <c r="C1037" s="1411" t="s">
        <v>71</v>
      </c>
      <c r="D1037" s="1412"/>
      <c r="E1037" s="1412"/>
      <c r="F1037" s="1412"/>
      <c r="G1037" s="1413"/>
      <c r="H1037" s="1163"/>
      <c r="I1037" s="1163"/>
      <c r="J1037" s="1163"/>
      <c r="K1037" s="103" t="s">
        <v>72</v>
      </c>
      <c r="L1037" s="104">
        <f>SUM(L1039:L1040)</f>
        <v>0</v>
      </c>
    </row>
    <row r="1038" spans="1:12" outlineLevel="1">
      <c r="A1038" s="82"/>
      <c r="B1038" s="82"/>
      <c r="C1038" s="167" t="s">
        <v>73</v>
      </c>
      <c r="D1038" s="52" t="s">
        <v>74</v>
      </c>
      <c r="E1038" s="52" t="s">
        <v>26</v>
      </c>
      <c r="F1038" s="761"/>
      <c r="G1038" s="53" t="s">
        <v>25</v>
      </c>
      <c r="H1038" s="53" t="s">
        <v>75</v>
      </c>
      <c r="I1038" s="53" t="s">
        <v>76</v>
      </c>
      <c r="J1038" s="54" t="s">
        <v>77</v>
      </c>
      <c r="K1038" s="105" t="s">
        <v>78</v>
      </c>
      <c r="L1038" s="106" t="s">
        <v>79</v>
      </c>
    </row>
    <row r="1039" spans="1:12" outlineLevel="1">
      <c r="A1039" s="82"/>
      <c r="B1039" s="82"/>
      <c r="C1039" s="21"/>
      <c r="D1039" s="32"/>
      <c r="E1039" s="23"/>
      <c r="F1039" s="457"/>
      <c r="G1039" s="29"/>
      <c r="H1039" s="26"/>
      <c r="I1039" s="26"/>
      <c r="J1039" s="27"/>
      <c r="K1039" s="107"/>
      <c r="L1039" s="39">
        <f>G1039*J1039</f>
        <v>0</v>
      </c>
    </row>
    <row r="1040" spans="1:12" outlineLevel="1">
      <c r="A1040" s="82"/>
      <c r="B1040" s="82"/>
      <c r="C1040" s="168"/>
      <c r="D1040" s="56"/>
      <c r="E1040" s="23"/>
      <c r="F1040" s="457"/>
      <c r="G1040" s="24"/>
      <c r="H1040" s="37"/>
      <c r="I1040" s="37"/>
      <c r="J1040" s="37"/>
      <c r="K1040" s="39"/>
      <c r="L1040" s="39">
        <f>G1040*J1040</f>
        <v>0</v>
      </c>
    </row>
    <row r="1041" spans="1:12" ht="9" customHeight="1" outlineLevel="1">
      <c r="A1041" s="82"/>
      <c r="B1041" s="82"/>
      <c r="C1041" s="48"/>
      <c r="D1041" s="48"/>
      <c r="E1041" s="49"/>
      <c r="F1041" s="49"/>
      <c r="G1041" s="49"/>
      <c r="H1041" s="49"/>
      <c r="I1041" s="49"/>
      <c r="J1041" s="49"/>
      <c r="K1041" s="208"/>
      <c r="L1041" s="208"/>
    </row>
    <row r="1042" spans="1:12" ht="15" customHeight="1" outlineLevel="1">
      <c r="A1042" s="82"/>
      <c r="B1042" s="82"/>
      <c r="C1042" s="1411" t="s">
        <v>85</v>
      </c>
      <c r="D1042" s="1412"/>
      <c r="E1042" s="1412"/>
      <c r="F1042" s="1412"/>
      <c r="G1042" s="1413"/>
      <c r="H1042" s="1163"/>
      <c r="I1042" s="1163"/>
      <c r="J1042" s="1163"/>
      <c r="K1042" s="103" t="s">
        <v>86</v>
      </c>
      <c r="L1042" s="104">
        <f>SUM(L1044:L1045)</f>
        <v>0</v>
      </c>
    </row>
    <row r="1043" spans="1:12" outlineLevel="1">
      <c r="A1043" s="82"/>
      <c r="B1043" s="82"/>
      <c r="C1043" s="167" t="s">
        <v>73</v>
      </c>
      <c r="D1043" s="52" t="s">
        <v>74</v>
      </c>
      <c r="E1043" s="52" t="s">
        <v>26</v>
      </c>
      <c r="F1043" s="761"/>
      <c r="G1043" s="53" t="s">
        <v>25</v>
      </c>
      <c r="H1043" s="53" t="s">
        <v>75</v>
      </c>
      <c r="I1043" s="53" t="s">
        <v>76</v>
      </c>
      <c r="J1043" s="54" t="s">
        <v>77</v>
      </c>
      <c r="K1043" s="105" t="s">
        <v>78</v>
      </c>
      <c r="L1043" s="106" t="s">
        <v>79</v>
      </c>
    </row>
    <row r="1044" spans="1:12" ht="38.25" outlineLevel="1">
      <c r="A1044" s="82"/>
      <c r="B1044" s="82"/>
      <c r="C1044" s="35" t="s">
        <v>61</v>
      </c>
      <c r="D1044" s="22">
        <v>5680</v>
      </c>
      <c r="E1044" s="23" t="s">
        <v>62</v>
      </c>
      <c r="F1044" s="457"/>
      <c r="G1044" s="26">
        <f>1/6</f>
        <v>0.16666666666666666</v>
      </c>
      <c r="H1044" s="26"/>
      <c r="I1044" s="26"/>
      <c r="J1044" s="27">
        <v>0</v>
      </c>
      <c r="K1044" s="39"/>
      <c r="L1044" s="39">
        <f>G1044*J1044</f>
        <v>0</v>
      </c>
    </row>
    <row r="1045" spans="1:12" outlineLevel="1">
      <c r="A1045" s="82"/>
      <c r="B1045" s="82"/>
      <c r="C1045" s="57"/>
      <c r="D1045" s="57"/>
      <c r="E1045" s="23"/>
      <c r="F1045" s="457"/>
      <c r="G1045" s="58"/>
      <c r="H1045" s="24"/>
      <c r="I1045" s="24"/>
      <c r="J1045" s="27"/>
      <c r="K1045" s="39"/>
      <c r="L1045" s="39">
        <f>G1045*J1045</f>
        <v>0</v>
      </c>
    </row>
    <row r="1046" spans="1:12" ht="9" customHeight="1" outlineLevel="1">
      <c r="A1046" s="82"/>
      <c r="B1046" s="82"/>
      <c r="C1046" s="59"/>
      <c r="D1046" s="59"/>
      <c r="E1046" s="60"/>
      <c r="F1046" s="60"/>
      <c r="G1046" s="61"/>
      <c r="H1046" s="62"/>
      <c r="I1046" s="62"/>
      <c r="J1046" s="63"/>
      <c r="K1046" s="108"/>
      <c r="L1046" s="64"/>
    </row>
    <row r="1047" spans="1:12" ht="15" customHeight="1" outlineLevel="1">
      <c r="A1047" s="82"/>
      <c r="B1047" s="82"/>
      <c r="C1047" s="1411" t="s">
        <v>87</v>
      </c>
      <c r="D1047" s="1412"/>
      <c r="E1047" s="1412"/>
      <c r="F1047" s="1412"/>
      <c r="G1047" s="1413"/>
      <c r="H1047" s="65"/>
      <c r="I1047" s="65"/>
      <c r="J1047" s="1163"/>
      <c r="K1047" s="103" t="s">
        <v>88</v>
      </c>
      <c r="L1047" s="104">
        <f>SUM(L1049:L1050)</f>
        <v>0</v>
      </c>
    </row>
    <row r="1048" spans="1:12" outlineLevel="1">
      <c r="A1048" s="82"/>
      <c r="B1048" s="82"/>
      <c r="C1048" s="167" t="s">
        <v>73</v>
      </c>
      <c r="D1048" s="52" t="s">
        <v>74</v>
      </c>
      <c r="E1048" s="52" t="s">
        <v>26</v>
      </c>
      <c r="F1048" s="761"/>
      <c r="G1048" s="53" t="s">
        <v>25</v>
      </c>
      <c r="H1048" s="53" t="s">
        <v>75</v>
      </c>
      <c r="I1048" s="53" t="s">
        <v>76</v>
      </c>
      <c r="J1048" s="54" t="s">
        <v>77</v>
      </c>
      <c r="K1048" s="105" t="s">
        <v>78</v>
      </c>
      <c r="L1048" s="106" t="s">
        <v>79</v>
      </c>
    </row>
    <row r="1049" spans="1:12" outlineLevel="1">
      <c r="A1049" s="82"/>
      <c r="B1049" s="82"/>
      <c r="C1049" s="21"/>
      <c r="D1049" s="22"/>
      <c r="E1049" s="23"/>
      <c r="F1049" s="457"/>
      <c r="G1049" s="40"/>
      <c r="H1049" s="41"/>
      <c r="I1049" s="41"/>
      <c r="J1049" s="27"/>
      <c r="K1049" s="39"/>
      <c r="L1049" s="39">
        <f>G1049*J1049</f>
        <v>0</v>
      </c>
    </row>
    <row r="1050" spans="1:12" outlineLevel="1">
      <c r="A1050" s="82"/>
      <c r="B1050" s="82"/>
      <c r="C1050" s="57"/>
      <c r="D1050" s="57"/>
      <c r="E1050" s="23"/>
      <c r="F1050" s="457"/>
      <c r="G1050" s="24"/>
      <c r="H1050" s="41"/>
      <c r="I1050" s="41"/>
      <c r="J1050" s="27"/>
      <c r="K1050" s="39"/>
      <c r="L1050" s="39">
        <f>G1050*J1050</f>
        <v>0</v>
      </c>
    </row>
    <row r="1051" spans="1:12" ht="9" customHeight="1" outlineLevel="1">
      <c r="A1051" s="82"/>
      <c r="B1051" s="82"/>
      <c r="C1051" s="170"/>
      <c r="D1051" s="66"/>
      <c r="E1051" s="66"/>
      <c r="F1051" s="66"/>
      <c r="G1051" s="66"/>
      <c r="H1051" s="66"/>
      <c r="I1051" s="66"/>
      <c r="J1051" s="66"/>
      <c r="K1051" s="109"/>
      <c r="L1051" s="99"/>
    </row>
    <row r="1052" spans="1:12" ht="15" customHeight="1" outlineLevel="1">
      <c r="A1052" s="82"/>
      <c r="B1052" s="82"/>
      <c r="C1052" s="1411" t="s">
        <v>89</v>
      </c>
      <c r="D1052" s="1412"/>
      <c r="E1052" s="1412"/>
      <c r="F1052" s="1412"/>
      <c r="G1052" s="1413"/>
      <c r="H1052" s="1163"/>
      <c r="I1052" s="1163"/>
      <c r="J1052" s="1163"/>
      <c r="K1052" s="103" t="s">
        <v>90</v>
      </c>
      <c r="L1052" s="104">
        <f>SUM(L1054:L1055)</f>
        <v>0</v>
      </c>
    </row>
    <row r="1053" spans="1:12" outlineLevel="1">
      <c r="A1053" s="82"/>
      <c r="B1053" s="82"/>
      <c r="C1053" s="167" t="s">
        <v>73</v>
      </c>
      <c r="D1053" s="52" t="s">
        <v>74</v>
      </c>
      <c r="E1053" s="52" t="s">
        <v>26</v>
      </c>
      <c r="F1053" s="761"/>
      <c r="G1053" s="53" t="s">
        <v>25</v>
      </c>
      <c r="H1053" s="53" t="s">
        <v>75</v>
      </c>
      <c r="I1053" s="53" t="s">
        <v>76</v>
      </c>
      <c r="J1053" s="54" t="s">
        <v>77</v>
      </c>
      <c r="K1053" s="105" t="s">
        <v>78</v>
      </c>
      <c r="L1053" s="106" t="s">
        <v>79</v>
      </c>
    </row>
    <row r="1054" spans="1:12" outlineLevel="1">
      <c r="A1054" s="82"/>
      <c r="B1054" s="82"/>
      <c r="C1054" s="57" t="s">
        <v>59</v>
      </c>
      <c r="D1054" s="22">
        <v>6111</v>
      </c>
      <c r="E1054" s="23" t="s">
        <v>60</v>
      </c>
      <c r="F1054" s="457"/>
      <c r="G1054" s="26">
        <f>G1044*2</f>
        <v>0.33333333333333331</v>
      </c>
      <c r="H1054" s="37"/>
      <c r="I1054" s="37"/>
      <c r="J1054" s="27">
        <v>0</v>
      </c>
      <c r="K1054" s="39"/>
      <c r="L1054" s="39">
        <f>G1054*J1054</f>
        <v>0</v>
      </c>
    </row>
    <row r="1055" spans="1:12" outlineLevel="1">
      <c r="A1055" s="82"/>
      <c r="B1055" s="82"/>
      <c r="C1055" s="57"/>
      <c r="D1055" s="42"/>
      <c r="E1055" s="23"/>
      <c r="F1055" s="457"/>
      <c r="G1055" s="24"/>
      <c r="H1055" s="37"/>
      <c r="I1055" s="37"/>
      <c r="J1055" s="27"/>
      <c r="K1055" s="39"/>
      <c r="L1055" s="39">
        <f>G1055*J1055</f>
        <v>0</v>
      </c>
    </row>
    <row r="1056" spans="1:12" ht="9" customHeight="1" outlineLevel="1">
      <c r="A1056" s="82"/>
      <c r="B1056" s="82"/>
      <c r="C1056" s="171"/>
      <c r="D1056" s="67"/>
      <c r="E1056" s="67"/>
      <c r="F1056" s="67"/>
      <c r="G1056" s="67"/>
      <c r="H1056" s="67"/>
      <c r="I1056" s="67"/>
      <c r="J1056" s="67"/>
      <c r="K1056" s="109"/>
      <c r="L1056" s="99"/>
    </row>
    <row r="1057" spans="1:12" outlineLevel="1">
      <c r="A1057" s="82"/>
      <c r="B1057" s="82"/>
      <c r="C1057" s="172" t="s">
        <v>91</v>
      </c>
      <c r="D1057" s="1414" t="s">
        <v>92</v>
      </c>
      <c r="E1057" s="1415"/>
      <c r="F1057" s="817"/>
      <c r="G1057" s="68">
        <v>1</v>
      </c>
      <c r="H1057" s="1166"/>
      <c r="I1057" s="1167"/>
      <c r="J1057" s="1167"/>
      <c r="K1057" s="103" t="s">
        <v>93</v>
      </c>
      <c r="L1057" s="77">
        <f>L1052+L1047+L1037+L1042</f>
        <v>0</v>
      </c>
    </row>
    <row r="1058" spans="1:12" outlineLevel="1">
      <c r="A1058" s="82"/>
      <c r="B1058" s="82"/>
      <c r="C1058" s="173"/>
      <c r="D1058" s="72" t="s">
        <v>94</v>
      </c>
      <c r="E1058" s="73"/>
      <c r="F1058" s="818"/>
      <c r="G1058" s="74"/>
      <c r="H1058" s="75"/>
      <c r="I1058" s="75"/>
      <c r="J1058" s="75"/>
      <c r="K1058" s="110" t="s">
        <v>95</v>
      </c>
      <c r="L1058" s="77">
        <f>L1057/G1057</f>
        <v>0</v>
      </c>
    </row>
    <row r="1059" spans="1:12" outlineLevel="1">
      <c r="A1059" s="82"/>
      <c r="B1059" s="82"/>
      <c r="C1059" s="173"/>
      <c r="D1059" s="1416"/>
      <c r="E1059" s="1417"/>
      <c r="F1059" s="1417"/>
      <c r="G1059" s="1418"/>
      <c r="H1059" s="75"/>
      <c r="I1059" s="75"/>
      <c r="J1059" s="75"/>
      <c r="K1059" s="110" t="s">
        <v>96</v>
      </c>
      <c r="L1059" s="111">
        <f>$I$3</f>
        <v>0.2101044698987744</v>
      </c>
    </row>
    <row r="1060" spans="1:12" outlineLevel="1">
      <c r="A1060" s="82"/>
      <c r="B1060" s="82"/>
      <c r="C1060" s="173"/>
      <c r="D1060" s="71"/>
      <c r="E1060" s="96"/>
      <c r="F1060" s="96"/>
      <c r="G1060" s="97"/>
      <c r="H1060" s="73"/>
      <c r="I1060" s="73"/>
      <c r="J1060" s="73"/>
      <c r="K1060" s="110" t="s">
        <v>97</v>
      </c>
      <c r="L1060" s="77">
        <f>L1058*L1059+L1058</f>
        <v>0</v>
      </c>
    </row>
    <row r="1061" spans="1:12" s="99" customFormat="1" ht="9" customHeight="1">
      <c r="C1061" s="174"/>
      <c r="D1061" s="134"/>
      <c r="E1061" s="134"/>
      <c r="F1061" s="134"/>
      <c r="G1061" s="134"/>
      <c r="H1061" s="135"/>
      <c r="I1061" s="135"/>
      <c r="J1061" s="135"/>
      <c r="K1061" s="254"/>
      <c r="L1061" s="255"/>
    </row>
    <row r="1062" spans="1:12" ht="24" customHeight="1">
      <c r="A1062" s="102"/>
      <c r="B1062" s="102"/>
      <c r="C1062" s="132" t="str">
        <f>C1066</f>
        <v>SERVIÇO: RETIRADA DE TUBULAÇÃO EXISTENTE EM CONCRETO DN 300 MM</v>
      </c>
      <c r="D1062" s="133" t="str">
        <f>I1066</f>
        <v>CAC-035</v>
      </c>
      <c r="E1062" s="138" t="str">
        <f>L1066</f>
        <v>M</v>
      </c>
      <c r="F1062" s="815"/>
      <c r="G1062" s="32"/>
      <c r="H1062" s="139"/>
      <c r="I1062" s="139" t="s">
        <v>162</v>
      </c>
      <c r="J1062" s="140">
        <v>0</v>
      </c>
      <c r="K1062" s="1423" t="s">
        <v>2233</v>
      </c>
      <c r="L1062" s="1424"/>
    </row>
    <row r="1063" spans="1:12" ht="30" customHeight="1" outlineLevel="1">
      <c r="A1063" s="82"/>
      <c r="B1063" s="82"/>
      <c r="C1063" s="1395" t="s">
        <v>66</v>
      </c>
      <c r="D1063" s="1396"/>
      <c r="E1063" s="1396"/>
      <c r="F1063" s="1396"/>
      <c r="G1063" s="1396"/>
      <c r="H1063" s="1396"/>
      <c r="I1063" s="1396"/>
      <c r="J1063" s="1397"/>
      <c r="K1063" s="1393"/>
      <c r="L1063" s="1394"/>
    </row>
    <row r="1064" spans="1:12" ht="9" customHeight="1" outlineLevel="1">
      <c r="A1064" s="82"/>
      <c r="B1064" s="82"/>
      <c r="C1064" s="45"/>
      <c r="D1064" s="45"/>
      <c r="E1064" s="45"/>
      <c r="F1064" s="45"/>
      <c r="G1064" s="45"/>
      <c r="H1064" s="45"/>
      <c r="I1064" s="45"/>
      <c r="J1064" s="45"/>
      <c r="K1064" s="45"/>
      <c r="L1064" s="45"/>
    </row>
    <row r="1065" spans="1:12" outlineLevel="1">
      <c r="A1065" s="82"/>
      <c r="B1065" s="82"/>
      <c r="C1065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065" s="1399"/>
      <c r="E1065" s="1399"/>
      <c r="F1065" s="1399"/>
      <c r="G1065" s="1400"/>
      <c r="H1065" s="1401" t="s">
        <v>67</v>
      </c>
      <c r="I1065" s="1402"/>
      <c r="J1065" s="1403"/>
      <c r="K1065" s="1404" t="s">
        <v>68</v>
      </c>
      <c r="L1065" s="1405"/>
    </row>
    <row r="1066" spans="1:12" outlineLevel="1">
      <c r="A1066" s="82"/>
      <c r="B1066" s="82"/>
      <c r="C1066" s="1428" t="s">
        <v>187</v>
      </c>
      <c r="D1066" s="1429"/>
      <c r="E1066" s="1429"/>
      <c r="F1066" s="1429"/>
      <c r="G1066" s="1430"/>
      <c r="H1066" s="1160" t="s">
        <v>69</v>
      </c>
      <c r="I1066" s="1409" t="s">
        <v>223</v>
      </c>
      <c r="J1066" s="1410"/>
      <c r="K1066" s="1161" t="s">
        <v>70</v>
      </c>
      <c r="L1066" s="85" t="s">
        <v>32</v>
      </c>
    </row>
    <row r="1067" spans="1:12" ht="9" customHeight="1" outlineLevel="1">
      <c r="A1067" s="82"/>
      <c r="B1067" s="82"/>
      <c r="C1067" s="48"/>
      <c r="D1067" s="48"/>
      <c r="E1067" s="49"/>
      <c r="F1067" s="49"/>
      <c r="G1067" s="49"/>
      <c r="H1067" s="49"/>
      <c r="I1067" s="49"/>
      <c r="J1067" s="49"/>
      <c r="K1067" s="208"/>
      <c r="L1067" s="208"/>
    </row>
    <row r="1068" spans="1:12" ht="15" customHeight="1" outlineLevel="1">
      <c r="A1068" s="82"/>
      <c r="B1068" s="82"/>
      <c r="C1068" s="1411" t="s">
        <v>71</v>
      </c>
      <c r="D1068" s="1412"/>
      <c r="E1068" s="1412"/>
      <c r="F1068" s="1412"/>
      <c r="G1068" s="1413"/>
      <c r="H1068" s="1163"/>
      <c r="I1068" s="1163"/>
      <c r="J1068" s="1163"/>
      <c r="K1068" s="103" t="s">
        <v>72</v>
      </c>
      <c r="L1068" s="104">
        <f>SUM(L1070:L1071)</f>
        <v>0</v>
      </c>
    </row>
    <row r="1069" spans="1:12" outlineLevel="1">
      <c r="A1069" s="82"/>
      <c r="B1069" s="82"/>
      <c r="C1069" s="167" t="s">
        <v>73</v>
      </c>
      <c r="D1069" s="52" t="s">
        <v>74</v>
      </c>
      <c r="E1069" s="52" t="s">
        <v>26</v>
      </c>
      <c r="F1069" s="761"/>
      <c r="G1069" s="53" t="s">
        <v>25</v>
      </c>
      <c r="H1069" s="53" t="s">
        <v>75</v>
      </c>
      <c r="I1069" s="53" t="s">
        <v>76</v>
      </c>
      <c r="J1069" s="54" t="s">
        <v>77</v>
      </c>
      <c r="K1069" s="105" t="s">
        <v>78</v>
      </c>
      <c r="L1069" s="106" t="s">
        <v>79</v>
      </c>
    </row>
    <row r="1070" spans="1:12" outlineLevel="1">
      <c r="A1070" s="82"/>
      <c r="B1070" s="82"/>
      <c r="C1070" s="92"/>
      <c r="D1070" s="32"/>
      <c r="E1070" s="23"/>
      <c r="F1070" s="457"/>
      <c r="G1070" s="29"/>
      <c r="H1070" s="26"/>
      <c r="I1070" s="26"/>
      <c r="J1070" s="27"/>
      <c r="K1070" s="107"/>
      <c r="L1070" s="39">
        <f>G1070*J1070</f>
        <v>0</v>
      </c>
    </row>
    <row r="1071" spans="1:12" outlineLevel="1">
      <c r="A1071" s="82"/>
      <c r="B1071" s="82"/>
      <c r="C1071" s="168"/>
      <c r="D1071" s="56"/>
      <c r="E1071" s="23"/>
      <c r="F1071" s="457"/>
      <c r="G1071" s="24"/>
      <c r="H1071" s="37"/>
      <c r="I1071" s="37"/>
      <c r="J1071" s="37"/>
      <c r="K1071" s="39"/>
      <c r="L1071" s="39">
        <f>G1071*J1071</f>
        <v>0</v>
      </c>
    </row>
    <row r="1072" spans="1:12" ht="9" customHeight="1" outlineLevel="1">
      <c r="A1072" s="82"/>
      <c r="B1072" s="82"/>
      <c r="C1072" s="48"/>
      <c r="D1072" s="48"/>
      <c r="E1072" s="49"/>
      <c r="F1072" s="49"/>
      <c r="G1072" s="49"/>
      <c r="H1072" s="49"/>
      <c r="I1072" s="49"/>
      <c r="J1072" s="49"/>
      <c r="K1072" s="208"/>
      <c r="L1072" s="208"/>
    </row>
    <row r="1073" spans="1:12" ht="15" customHeight="1" outlineLevel="1">
      <c r="A1073" s="82"/>
      <c r="B1073" s="82"/>
      <c r="C1073" s="1411" t="s">
        <v>85</v>
      </c>
      <c r="D1073" s="1412"/>
      <c r="E1073" s="1412"/>
      <c r="F1073" s="1412"/>
      <c r="G1073" s="1413"/>
      <c r="H1073" s="1163"/>
      <c r="I1073" s="1163"/>
      <c r="J1073" s="1163"/>
      <c r="K1073" s="103" t="s">
        <v>86</v>
      </c>
      <c r="L1073" s="104">
        <f>SUM(L1075:L1076)</f>
        <v>0</v>
      </c>
    </row>
    <row r="1074" spans="1:12" outlineLevel="1">
      <c r="A1074" s="82"/>
      <c r="B1074" s="82"/>
      <c r="C1074" s="167" t="s">
        <v>73</v>
      </c>
      <c r="D1074" s="52" t="s">
        <v>74</v>
      </c>
      <c r="E1074" s="52" t="s">
        <v>26</v>
      </c>
      <c r="F1074" s="761"/>
      <c r="G1074" s="53" t="s">
        <v>25</v>
      </c>
      <c r="H1074" s="53" t="s">
        <v>75</v>
      </c>
      <c r="I1074" s="53" t="s">
        <v>76</v>
      </c>
      <c r="J1074" s="54" t="s">
        <v>77</v>
      </c>
      <c r="K1074" s="105" t="s">
        <v>78</v>
      </c>
      <c r="L1074" s="106" t="s">
        <v>79</v>
      </c>
    </row>
    <row r="1075" spans="1:12" ht="53.25" customHeight="1" outlineLevel="1">
      <c r="A1075" s="82"/>
      <c r="B1075" s="82"/>
      <c r="C1075" s="35" t="s">
        <v>61</v>
      </c>
      <c r="D1075" s="22">
        <v>5680</v>
      </c>
      <c r="E1075" s="23" t="s">
        <v>62</v>
      </c>
      <c r="F1075" s="457"/>
      <c r="G1075" s="26">
        <f>1/5</f>
        <v>0.2</v>
      </c>
      <c r="H1075" s="26"/>
      <c r="I1075" s="26"/>
      <c r="J1075" s="27">
        <v>0</v>
      </c>
      <c r="K1075" s="39"/>
      <c r="L1075" s="39">
        <f>G1075*J1075</f>
        <v>0</v>
      </c>
    </row>
    <row r="1076" spans="1:12" outlineLevel="1">
      <c r="A1076" s="82"/>
      <c r="B1076" s="82"/>
      <c r="C1076" s="57"/>
      <c r="D1076" s="57"/>
      <c r="E1076" s="23"/>
      <c r="F1076" s="457"/>
      <c r="G1076" s="58"/>
      <c r="H1076" s="24"/>
      <c r="I1076" s="24"/>
      <c r="J1076" s="27"/>
      <c r="K1076" s="39"/>
      <c r="L1076" s="39">
        <f>G1076*J1076</f>
        <v>0</v>
      </c>
    </row>
    <row r="1077" spans="1:12" ht="9" customHeight="1" outlineLevel="1">
      <c r="A1077" s="82"/>
      <c r="B1077" s="82"/>
      <c r="C1077" s="59"/>
      <c r="D1077" s="59"/>
      <c r="E1077" s="60"/>
      <c r="F1077" s="60"/>
      <c r="G1077" s="61"/>
      <c r="H1077" s="62"/>
      <c r="I1077" s="62"/>
      <c r="J1077" s="63"/>
      <c r="K1077" s="108"/>
      <c r="L1077" s="64"/>
    </row>
    <row r="1078" spans="1:12" ht="15" customHeight="1" outlineLevel="1">
      <c r="A1078" s="82"/>
      <c r="B1078" s="82"/>
      <c r="C1078" s="1411" t="s">
        <v>87</v>
      </c>
      <c r="D1078" s="1412"/>
      <c r="E1078" s="1412"/>
      <c r="F1078" s="1412"/>
      <c r="G1078" s="1413"/>
      <c r="H1078" s="65"/>
      <c r="I1078" s="65"/>
      <c r="J1078" s="1163"/>
      <c r="K1078" s="103" t="s">
        <v>88</v>
      </c>
      <c r="L1078" s="104">
        <f>SUM(L1080:L1081)</f>
        <v>0</v>
      </c>
    </row>
    <row r="1079" spans="1:12" outlineLevel="1">
      <c r="A1079" s="82"/>
      <c r="B1079" s="82"/>
      <c r="C1079" s="167" t="s">
        <v>73</v>
      </c>
      <c r="D1079" s="52" t="s">
        <v>74</v>
      </c>
      <c r="E1079" s="52" t="s">
        <v>26</v>
      </c>
      <c r="F1079" s="761"/>
      <c r="G1079" s="53" t="s">
        <v>25</v>
      </c>
      <c r="H1079" s="53" t="s">
        <v>75</v>
      </c>
      <c r="I1079" s="53" t="s">
        <v>76</v>
      </c>
      <c r="J1079" s="54" t="s">
        <v>77</v>
      </c>
      <c r="K1079" s="105" t="s">
        <v>78</v>
      </c>
      <c r="L1079" s="106" t="s">
        <v>79</v>
      </c>
    </row>
    <row r="1080" spans="1:12" outlineLevel="1">
      <c r="A1080" s="82"/>
      <c r="B1080" s="82"/>
      <c r="C1080" s="176"/>
      <c r="D1080" s="22"/>
      <c r="E1080" s="23"/>
      <c r="F1080" s="457"/>
      <c r="G1080" s="40"/>
      <c r="H1080" s="41"/>
      <c r="I1080" s="41"/>
      <c r="J1080" s="27"/>
      <c r="K1080" s="39"/>
      <c r="L1080" s="39">
        <f>G1080*J1080</f>
        <v>0</v>
      </c>
    </row>
    <row r="1081" spans="1:12" outlineLevel="1">
      <c r="A1081" s="82"/>
      <c r="B1081" s="82"/>
      <c r="C1081" s="57"/>
      <c r="D1081" s="57"/>
      <c r="E1081" s="23"/>
      <c r="F1081" s="457"/>
      <c r="G1081" s="24"/>
      <c r="H1081" s="41"/>
      <c r="I1081" s="41"/>
      <c r="J1081" s="27"/>
      <c r="K1081" s="39"/>
      <c r="L1081" s="39">
        <f>G1081*J1081</f>
        <v>0</v>
      </c>
    </row>
    <row r="1082" spans="1:12" ht="9" customHeight="1" outlineLevel="1">
      <c r="A1082" s="82"/>
      <c r="B1082" s="82"/>
      <c r="C1082" s="170"/>
      <c r="D1082" s="66"/>
      <c r="E1082" s="66"/>
      <c r="F1082" s="66"/>
      <c r="G1082" s="66"/>
      <c r="H1082" s="66"/>
      <c r="I1082" s="66"/>
      <c r="J1082" s="66"/>
      <c r="K1082" s="109"/>
      <c r="L1082" s="99"/>
    </row>
    <row r="1083" spans="1:12" ht="15" customHeight="1" outlineLevel="1">
      <c r="A1083" s="82"/>
      <c r="B1083" s="82"/>
      <c r="C1083" s="1411" t="s">
        <v>89</v>
      </c>
      <c r="D1083" s="1412"/>
      <c r="E1083" s="1412"/>
      <c r="F1083" s="1412"/>
      <c r="G1083" s="1413"/>
      <c r="H1083" s="1163"/>
      <c r="I1083" s="1163"/>
      <c r="J1083" s="1163"/>
      <c r="K1083" s="103" t="s">
        <v>90</v>
      </c>
      <c r="L1083" s="104">
        <f>SUM(L1085:L1086)</f>
        <v>0</v>
      </c>
    </row>
    <row r="1084" spans="1:12" outlineLevel="1">
      <c r="A1084" s="82"/>
      <c r="B1084" s="82"/>
      <c r="C1084" s="167" t="s">
        <v>73</v>
      </c>
      <c r="D1084" s="52" t="s">
        <v>74</v>
      </c>
      <c r="E1084" s="52" t="s">
        <v>26</v>
      </c>
      <c r="F1084" s="761"/>
      <c r="G1084" s="53" t="s">
        <v>25</v>
      </c>
      <c r="H1084" s="53" t="s">
        <v>75</v>
      </c>
      <c r="I1084" s="53" t="s">
        <v>76</v>
      </c>
      <c r="J1084" s="54" t="s">
        <v>77</v>
      </c>
      <c r="K1084" s="105" t="s">
        <v>78</v>
      </c>
      <c r="L1084" s="106" t="s">
        <v>79</v>
      </c>
    </row>
    <row r="1085" spans="1:12" outlineLevel="1">
      <c r="A1085" s="82"/>
      <c r="B1085" s="82"/>
      <c r="C1085" s="57" t="s">
        <v>59</v>
      </c>
      <c r="D1085" s="22">
        <v>6111</v>
      </c>
      <c r="E1085" s="23" t="s">
        <v>60</v>
      </c>
      <c r="F1085" s="457"/>
      <c r="G1085" s="26">
        <f>G1075*2</f>
        <v>0.4</v>
      </c>
      <c r="H1085" s="37"/>
      <c r="I1085" s="37"/>
      <c r="J1085" s="27">
        <v>0</v>
      </c>
      <c r="K1085" s="39"/>
      <c r="L1085" s="39">
        <f>G1085*J1085</f>
        <v>0</v>
      </c>
    </row>
    <row r="1086" spans="1:12" outlineLevel="1">
      <c r="A1086" s="82"/>
      <c r="B1086" s="82"/>
      <c r="C1086" s="57"/>
      <c r="D1086" s="42"/>
      <c r="E1086" s="23"/>
      <c r="F1086" s="457"/>
      <c r="G1086" s="24"/>
      <c r="H1086" s="37"/>
      <c r="I1086" s="37"/>
      <c r="J1086" s="27"/>
      <c r="K1086" s="39"/>
      <c r="L1086" s="39">
        <f>G1086*J1086</f>
        <v>0</v>
      </c>
    </row>
    <row r="1087" spans="1:12" ht="9" customHeight="1" outlineLevel="1">
      <c r="A1087" s="82"/>
      <c r="B1087" s="82"/>
      <c r="C1087" s="171"/>
      <c r="D1087" s="67"/>
      <c r="E1087" s="67"/>
      <c r="F1087" s="67"/>
      <c r="G1087" s="67"/>
      <c r="H1087" s="67"/>
      <c r="I1087" s="67"/>
      <c r="J1087" s="67"/>
      <c r="K1087" s="109"/>
      <c r="L1087" s="99"/>
    </row>
    <row r="1088" spans="1:12" outlineLevel="1">
      <c r="A1088" s="82"/>
      <c r="B1088" s="82"/>
      <c r="C1088" s="172" t="s">
        <v>91</v>
      </c>
      <c r="D1088" s="1414" t="s">
        <v>92</v>
      </c>
      <c r="E1088" s="1415"/>
      <c r="F1088" s="817"/>
      <c r="G1088" s="68">
        <v>1</v>
      </c>
      <c r="H1088" s="1166"/>
      <c r="I1088" s="1167"/>
      <c r="J1088" s="1167"/>
      <c r="K1088" s="103" t="s">
        <v>93</v>
      </c>
      <c r="L1088" s="77">
        <f>L1083+L1078+L1068+L1073</f>
        <v>0</v>
      </c>
    </row>
    <row r="1089" spans="1:12" outlineLevel="1">
      <c r="A1089" s="82"/>
      <c r="B1089" s="82"/>
      <c r="C1089" s="173"/>
      <c r="D1089" s="72" t="s">
        <v>94</v>
      </c>
      <c r="E1089" s="73"/>
      <c r="F1089" s="818"/>
      <c r="G1089" s="74"/>
      <c r="H1089" s="75"/>
      <c r="I1089" s="75"/>
      <c r="J1089" s="75"/>
      <c r="K1089" s="110" t="s">
        <v>95</v>
      </c>
      <c r="L1089" s="77">
        <f>L1088/G1088</f>
        <v>0</v>
      </c>
    </row>
    <row r="1090" spans="1:12" outlineLevel="1">
      <c r="A1090" s="82"/>
      <c r="B1090" s="82"/>
      <c r="C1090" s="173"/>
      <c r="D1090" s="1416"/>
      <c r="E1090" s="1417"/>
      <c r="F1090" s="1417"/>
      <c r="G1090" s="1418"/>
      <c r="H1090" s="75"/>
      <c r="I1090" s="75"/>
      <c r="J1090" s="75"/>
      <c r="K1090" s="110" t="s">
        <v>96</v>
      </c>
      <c r="L1090" s="111">
        <f>$I$3</f>
        <v>0.2101044698987744</v>
      </c>
    </row>
    <row r="1091" spans="1:12" outlineLevel="1">
      <c r="A1091" s="82"/>
      <c r="B1091" s="82"/>
      <c r="C1091" s="173"/>
      <c r="D1091" s="71"/>
      <c r="E1091" s="96"/>
      <c r="F1091" s="96"/>
      <c r="G1091" s="97"/>
      <c r="H1091" s="73"/>
      <c r="I1091" s="73"/>
      <c r="J1091" s="73"/>
      <c r="K1091" s="110" t="s">
        <v>97</v>
      </c>
      <c r="L1091" s="77">
        <f>L1089*L1090+L1089</f>
        <v>0</v>
      </c>
    </row>
    <row r="1092" spans="1:12" s="99" customFormat="1" ht="9" customHeight="1">
      <c r="C1092" s="174"/>
      <c r="D1092" s="134"/>
      <c r="E1092" s="134"/>
      <c r="F1092" s="134"/>
      <c r="G1092" s="134"/>
      <c r="H1092" s="135"/>
      <c r="I1092" s="135"/>
      <c r="J1092" s="135"/>
      <c r="K1092" s="254"/>
      <c r="L1092" s="255"/>
    </row>
    <row r="1093" spans="1:12" ht="24" customHeight="1">
      <c r="A1093" s="102"/>
      <c r="B1093" s="102"/>
      <c r="C1093" s="132" t="str">
        <f>C1097</f>
        <v>SERVIÇO: RETIRADA DE TUBULAÇÃO EXISTENTE EM CONCRETO DN 400 MM</v>
      </c>
      <c r="D1093" s="133" t="str">
        <f>I1097</f>
        <v>CAC-036</v>
      </c>
      <c r="E1093" s="138" t="str">
        <f>L1097</f>
        <v>M</v>
      </c>
      <c r="F1093" s="815"/>
      <c r="G1093" s="32"/>
      <c r="H1093" s="139"/>
      <c r="I1093" s="139" t="s">
        <v>162</v>
      </c>
      <c r="J1093" s="140">
        <v>0</v>
      </c>
      <c r="K1093" s="1423" t="s">
        <v>2233</v>
      </c>
      <c r="L1093" s="1424"/>
    </row>
    <row r="1094" spans="1:12" ht="30" customHeight="1" outlineLevel="1">
      <c r="A1094" s="82"/>
      <c r="B1094" s="82"/>
      <c r="C1094" s="1395" t="s">
        <v>66</v>
      </c>
      <c r="D1094" s="1396"/>
      <c r="E1094" s="1396"/>
      <c r="F1094" s="1396"/>
      <c r="G1094" s="1396"/>
      <c r="H1094" s="1396"/>
      <c r="I1094" s="1396"/>
      <c r="J1094" s="1397"/>
      <c r="K1094" s="1393"/>
      <c r="L1094" s="1394"/>
    </row>
    <row r="1095" spans="1:12" ht="9" customHeight="1" outlineLevel="1">
      <c r="A1095" s="82"/>
      <c r="B1095" s="82"/>
      <c r="C1095" s="45"/>
      <c r="D1095" s="45"/>
      <c r="E1095" s="45"/>
      <c r="F1095" s="45"/>
      <c r="G1095" s="45"/>
      <c r="H1095" s="45"/>
      <c r="I1095" s="45"/>
      <c r="J1095" s="45"/>
      <c r="K1095" s="45"/>
      <c r="L1095" s="45"/>
    </row>
    <row r="1096" spans="1:12" outlineLevel="1">
      <c r="A1096" s="82"/>
      <c r="B1096" s="82"/>
      <c r="C1096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096" s="1399"/>
      <c r="E1096" s="1399"/>
      <c r="F1096" s="1399"/>
      <c r="G1096" s="1400"/>
      <c r="H1096" s="1401" t="s">
        <v>67</v>
      </c>
      <c r="I1096" s="1402"/>
      <c r="J1096" s="1403"/>
      <c r="K1096" s="1404" t="s">
        <v>68</v>
      </c>
      <c r="L1096" s="1405"/>
    </row>
    <row r="1097" spans="1:12" outlineLevel="1">
      <c r="A1097" s="82"/>
      <c r="B1097" s="82"/>
      <c r="C1097" s="1428" t="s">
        <v>188</v>
      </c>
      <c r="D1097" s="1429"/>
      <c r="E1097" s="1429"/>
      <c r="F1097" s="1429"/>
      <c r="G1097" s="1430"/>
      <c r="H1097" s="1160" t="s">
        <v>69</v>
      </c>
      <c r="I1097" s="1409" t="s">
        <v>224</v>
      </c>
      <c r="J1097" s="1410"/>
      <c r="K1097" s="1161" t="s">
        <v>70</v>
      </c>
      <c r="L1097" s="85" t="s">
        <v>32</v>
      </c>
    </row>
    <row r="1098" spans="1:12" ht="9" customHeight="1" outlineLevel="1">
      <c r="A1098" s="82"/>
      <c r="B1098" s="82"/>
      <c r="C1098" s="48"/>
      <c r="D1098" s="48"/>
      <c r="E1098" s="49"/>
      <c r="F1098" s="49"/>
      <c r="G1098" s="49"/>
      <c r="H1098" s="49"/>
      <c r="I1098" s="49"/>
      <c r="J1098" s="49"/>
      <c r="K1098" s="208"/>
      <c r="L1098" s="208"/>
    </row>
    <row r="1099" spans="1:12" ht="15" customHeight="1" outlineLevel="1">
      <c r="A1099" s="82"/>
      <c r="B1099" s="82"/>
      <c r="C1099" s="1411" t="s">
        <v>71</v>
      </c>
      <c r="D1099" s="1412"/>
      <c r="E1099" s="1412"/>
      <c r="F1099" s="1412"/>
      <c r="G1099" s="1413"/>
      <c r="H1099" s="1163"/>
      <c r="I1099" s="1163"/>
      <c r="J1099" s="1163"/>
      <c r="K1099" s="103" t="s">
        <v>72</v>
      </c>
      <c r="L1099" s="104">
        <f>SUM(L1101:L1102)</f>
        <v>0</v>
      </c>
    </row>
    <row r="1100" spans="1:12" outlineLevel="1">
      <c r="A1100" s="82"/>
      <c r="B1100" s="82"/>
      <c r="C1100" s="167" t="s">
        <v>73</v>
      </c>
      <c r="D1100" s="52" t="s">
        <v>74</v>
      </c>
      <c r="E1100" s="52" t="s">
        <v>26</v>
      </c>
      <c r="F1100" s="761"/>
      <c r="G1100" s="53" t="s">
        <v>25</v>
      </c>
      <c r="H1100" s="53" t="s">
        <v>75</v>
      </c>
      <c r="I1100" s="53" t="s">
        <v>76</v>
      </c>
      <c r="J1100" s="54" t="s">
        <v>77</v>
      </c>
      <c r="K1100" s="105" t="s">
        <v>78</v>
      </c>
      <c r="L1100" s="106" t="s">
        <v>79</v>
      </c>
    </row>
    <row r="1101" spans="1:12" outlineLevel="1">
      <c r="A1101" s="82"/>
      <c r="B1101" s="82"/>
      <c r="C1101" s="92"/>
      <c r="D1101" s="32"/>
      <c r="E1101" s="23"/>
      <c r="F1101" s="457"/>
      <c r="G1101" s="29"/>
      <c r="H1101" s="26"/>
      <c r="I1101" s="26"/>
      <c r="J1101" s="27"/>
      <c r="K1101" s="107"/>
      <c r="L1101" s="39">
        <f>G1101*J1101</f>
        <v>0</v>
      </c>
    </row>
    <row r="1102" spans="1:12" outlineLevel="1">
      <c r="A1102" s="82"/>
      <c r="B1102" s="82"/>
      <c r="C1102" s="168"/>
      <c r="D1102" s="56"/>
      <c r="E1102" s="23"/>
      <c r="F1102" s="457"/>
      <c r="G1102" s="24"/>
      <c r="H1102" s="37"/>
      <c r="I1102" s="37"/>
      <c r="J1102" s="37"/>
      <c r="K1102" s="39"/>
      <c r="L1102" s="39">
        <f>G1102*J1102</f>
        <v>0</v>
      </c>
    </row>
    <row r="1103" spans="1:12" ht="9" customHeight="1" outlineLevel="1">
      <c r="A1103" s="82"/>
      <c r="B1103" s="82"/>
      <c r="C1103" s="48"/>
      <c r="D1103" s="48"/>
      <c r="E1103" s="49"/>
      <c r="F1103" s="49"/>
      <c r="G1103" s="49"/>
      <c r="H1103" s="49"/>
      <c r="I1103" s="49"/>
      <c r="J1103" s="49"/>
      <c r="K1103" s="208"/>
      <c r="L1103" s="208"/>
    </row>
    <row r="1104" spans="1:12" ht="15" customHeight="1" outlineLevel="1">
      <c r="A1104" s="82"/>
      <c r="B1104" s="82"/>
      <c r="C1104" s="1411" t="s">
        <v>85</v>
      </c>
      <c r="D1104" s="1412"/>
      <c r="E1104" s="1412"/>
      <c r="F1104" s="1412"/>
      <c r="G1104" s="1413"/>
      <c r="H1104" s="1163"/>
      <c r="I1104" s="1163"/>
      <c r="J1104" s="1163"/>
      <c r="K1104" s="103" t="s">
        <v>86</v>
      </c>
      <c r="L1104" s="104">
        <f>SUM(L1106:L1107)</f>
        <v>0</v>
      </c>
    </row>
    <row r="1105" spans="1:12" outlineLevel="1">
      <c r="A1105" s="82"/>
      <c r="B1105" s="82"/>
      <c r="C1105" s="167" t="s">
        <v>73</v>
      </c>
      <c r="D1105" s="52" t="s">
        <v>74</v>
      </c>
      <c r="E1105" s="52" t="s">
        <v>26</v>
      </c>
      <c r="F1105" s="761"/>
      <c r="G1105" s="53" t="s">
        <v>25</v>
      </c>
      <c r="H1105" s="53" t="s">
        <v>75</v>
      </c>
      <c r="I1105" s="53" t="s">
        <v>76</v>
      </c>
      <c r="J1105" s="54" t="s">
        <v>77</v>
      </c>
      <c r="K1105" s="105" t="s">
        <v>78</v>
      </c>
      <c r="L1105" s="106" t="s">
        <v>79</v>
      </c>
    </row>
    <row r="1106" spans="1:12" ht="38.25" outlineLevel="1">
      <c r="A1106" s="82"/>
      <c r="B1106" s="82"/>
      <c r="C1106" s="35" t="s">
        <v>61</v>
      </c>
      <c r="D1106" s="22">
        <v>5680</v>
      </c>
      <c r="E1106" s="23" t="s">
        <v>62</v>
      </c>
      <c r="F1106" s="457"/>
      <c r="G1106" s="26">
        <f>1/4</f>
        <v>0.25</v>
      </c>
      <c r="H1106" s="26"/>
      <c r="I1106" s="26"/>
      <c r="J1106" s="27">
        <v>0</v>
      </c>
      <c r="K1106" s="39"/>
      <c r="L1106" s="39">
        <f>G1106*J1106</f>
        <v>0</v>
      </c>
    </row>
    <row r="1107" spans="1:12" outlineLevel="1">
      <c r="A1107" s="82">
        <v>0</v>
      </c>
      <c r="B1107" s="82"/>
      <c r="C1107" s="57"/>
      <c r="D1107" s="57"/>
      <c r="E1107" s="23"/>
      <c r="F1107" s="457"/>
      <c r="G1107" s="58"/>
      <c r="H1107" s="24"/>
      <c r="I1107" s="24"/>
      <c r="J1107" s="27"/>
      <c r="K1107" s="39"/>
      <c r="L1107" s="39">
        <f>G1107*J1107</f>
        <v>0</v>
      </c>
    </row>
    <row r="1108" spans="1:12" ht="9" customHeight="1" outlineLevel="1">
      <c r="A1108" s="82"/>
      <c r="B1108" s="82"/>
      <c r="C1108" s="59"/>
      <c r="D1108" s="59"/>
      <c r="E1108" s="60"/>
      <c r="F1108" s="60"/>
      <c r="G1108" s="61"/>
      <c r="H1108" s="62"/>
      <c r="I1108" s="62"/>
      <c r="J1108" s="63"/>
      <c r="K1108" s="108"/>
      <c r="L1108" s="64"/>
    </row>
    <row r="1109" spans="1:12" ht="15" customHeight="1" outlineLevel="1">
      <c r="A1109" s="82"/>
      <c r="B1109" s="82"/>
      <c r="C1109" s="1411" t="s">
        <v>87</v>
      </c>
      <c r="D1109" s="1412"/>
      <c r="E1109" s="1412"/>
      <c r="F1109" s="1412"/>
      <c r="G1109" s="1413"/>
      <c r="H1109" s="65"/>
      <c r="I1109" s="65"/>
      <c r="J1109" s="1163"/>
      <c r="K1109" s="103" t="s">
        <v>88</v>
      </c>
      <c r="L1109" s="104">
        <f>SUM(L1111:L1112)</f>
        <v>0</v>
      </c>
    </row>
    <row r="1110" spans="1:12" outlineLevel="1">
      <c r="A1110" s="82"/>
      <c r="B1110" s="82"/>
      <c r="C1110" s="167" t="s">
        <v>73</v>
      </c>
      <c r="D1110" s="52" t="s">
        <v>74</v>
      </c>
      <c r="E1110" s="52" t="s">
        <v>26</v>
      </c>
      <c r="F1110" s="761"/>
      <c r="G1110" s="53" t="s">
        <v>25</v>
      </c>
      <c r="H1110" s="53" t="s">
        <v>75</v>
      </c>
      <c r="I1110" s="53" t="s">
        <v>76</v>
      </c>
      <c r="J1110" s="54" t="s">
        <v>77</v>
      </c>
      <c r="K1110" s="105" t="s">
        <v>78</v>
      </c>
      <c r="L1110" s="106" t="s">
        <v>79</v>
      </c>
    </row>
    <row r="1111" spans="1:12" outlineLevel="1">
      <c r="A1111" s="82"/>
      <c r="B1111" s="82"/>
      <c r="C1111" s="21"/>
      <c r="D1111" s="22"/>
      <c r="E1111" s="23"/>
      <c r="F1111" s="457"/>
      <c r="G1111" s="40"/>
      <c r="H1111" s="41"/>
      <c r="I1111" s="41"/>
      <c r="J1111" s="27"/>
      <c r="K1111" s="39"/>
      <c r="L1111" s="39">
        <f>G1111*J1111</f>
        <v>0</v>
      </c>
    </row>
    <row r="1112" spans="1:12" outlineLevel="1">
      <c r="A1112" s="82"/>
      <c r="B1112" s="82"/>
      <c r="C1112" s="57"/>
      <c r="D1112" s="57"/>
      <c r="E1112" s="23"/>
      <c r="F1112" s="457"/>
      <c r="G1112" s="24"/>
      <c r="H1112" s="41"/>
      <c r="I1112" s="41"/>
      <c r="J1112" s="27"/>
      <c r="K1112" s="39"/>
      <c r="L1112" s="39">
        <f>G1112*J1112</f>
        <v>0</v>
      </c>
    </row>
    <row r="1113" spans="1:12" ht="9" customHeight="1" outlineLevel="1">
      <c r="A1113" s="82"/>
      <c r="B1113" s="82"/>
      <c r="C1113" s="170"/>
      <c r="D1113" s="66"/>
      <c r="E1113" s="66"/>
      <c r="F1113" s="66"/>
      <c r="G1113" s="66"/>
      <c r="H1113" s="66"/>
      <c r="I1113" s="66"/>
      <c r="J1113" s="66"/>
      <c r="K1113" s="109"/>
      <c r="L1113" s="99"/>
    </row>
    <row r="1114" spans="1:12" ht="15" customHeight="1" outlineLevel="1">
      <c r="A1114" s="82"/>
      <c r="B1114" s="82"/>
      <c r="C1114" s="1411" t="s">
        <v>89</v>
      </c>
      <c r="D1114" s="1412"/>
      <c r="E1114" s="1412"/>
      <c r="F1114" s="1412"/>
      <c r="G1114" s="1413"/>
      <c r="H1114" s="1163"/>
      <c r="I1114" s="1163"/>
      <c r="J1114" s="1163"/>
      <c r="K1114" s="103" t="s">
        <v>90</v>
      </c>
      <c r="L1114" s="104">
        <f>SUM(L1116:L1117)</f>
        <v>0</v>
      </c>
    </row>
    <row r="1115" spans="1:12" outlineLevel="1">
      <c r="A1115" s="82"/>
      <c r="B1115" s="82"/>
      <c r="C1115" s="167" t="s">
        <v>73</v>
      </c>
      <c r="D1115" s="52" t="s">
        <v>74</v>
      </c>
      <c r="E1115" s="52" t="s">
        <v>26</v>
      </c>
      <c r="F1115" s="761"/>
      <c r="G1115" s="53" t="s">
        <v>25</v>
      </c>
      <c r="H1115" s="53" t="s">
        <v>75</v>
      </c>
      <c r="I1115" s="53" t="s">
        <v>76</v>
      </c>
      <c r="J1115" s="54" t="s">
        <v>77</v>
      </c>
      <c r="K1115" s="105" t="s">
        <v>78</v>
      </c>
      <c r="L1115" s="106" t="s">
        <v>79</v>
      </c>
    </row>
    <row r="1116" spans="1:12" outlineLevel="1">
      <c r="A1116" s="82"/>
      <c r="B1116" s="82"/>
      <c r="C1116" s="57" t="s">
        <v>59</v>
      </c>
      <c r="D1116" s="22">
        <v>6111</v>
      </c>
      <c r="E1116" s="23" t="s">
        <v>60</v>
      </c>
      <c r="F1116" s="457"/>
      <c r="G1116" s="26">
        <f>G1106*2</f>
        <v>0.5</v>
      </c>
      <c r="H1116" s="37"/>
      <c r="I1116" s="37"/>
      <c r="J1116" s="27">
        <v>0</v>
      </c>
      <c r="K1116" s="39"/>
      <c r="L1116" s="39">
        <f>G1116*J1116</f>
        <v>0</v>
      </c>
    </row>
    <row r="1117" spans="1:12" outlineLevel="1">
      <c r="A1117" s="82"/>
      <c r="B1117" s="82"/>
      <c r="C1117" s="57"/>
      <c r="D1117" s="42"/>
      <c r="E1117" s="23"/>
      <c r="F1117" s="457"/>
      <c r="G1117" s="24"/>
      <c r="H1117" s="37"/>
      <c r="I1117" s="37"/>
      <c r="J1117" s="27"/>
      <c r="K1117" s="39"/>
      <c r="L1117" s="39">
        <f>G1117*J1117</f>
        <v>0</v>
      </c>
    </row>
    <row r="1118" spans="1:12" ht="9" customHeight="1" outlineLevel="1">
      <c r="A1118" s="82"/>
      <c r="B1118" s="82"/>
      <c r="C1118" s="171"/>
      <c r="D1118" s="67"/>
      <c r="E1118" s="67"/>
      <c r="F1118" s="67"/>
      <c r="G1118" s="67"/>
      <c r="H1118" s="67"/>
      <c r="I1118" s="67"/>
      <c r="J1118" s="67"/>
      <c r="K1118" s="109"/>
      <c r="L1118" s="99"/>
    </row>
    <row r="1119" spans="1:12" outlineLevel="1">
      <c r="A1119" s="82"/>
      <c r="B1119" s="82"/>
      <c r="C1119" s="172" t="s">
        <v>91</v>
      </c>
      <c r="D1119" s="1414" t="s">
        <v>92</v>
      </c>
      <c r="E1119" s="1415"/>
      <c r="F1119" s="817"/>
      <c r="G1119" s="68">
        <v>1</v>
      </c>
      <c r="H1119" s="1166"/>
      <c r="I1119" s="1167"/>
      <c r="J1119" s="1167"/>
      <c r="K1119" s="103" t="s">
        <v>93</v>
      </c>
      <c r="L1119" s="77">
        <f>L1114+L1109+L1099+L1104</f>
        <v>0</v>
      </c>
    </row>
    <row r="1120" spans="1:12" outlineLevel="1">
      <c r="A1120" s="82"/>
      <c r="B1120" s="82"/>
      <c r="C1120" s="173"/>
      <c r="D1120" s="72" t="s">
        <v>94</v>
      </c>
      <c r="E1120" s="73"/>
      <c r="F1120" s="818"/>
      <c r="G1120" s="74"/>
      <c r="H1120" s="75"/>
      <c r="I1120" s="75"/>
      <c r="J1120" s="75"/>
      <c r="K1120" s="110" t="s">
        <v>95</v>
      </c>
      <c r="L1120" s="77">
        <f>L1119/G1119</f>
        <v>0</v>
      </c>
    </row>
    <row r="1121" spans="1:12" outlineLevel="1">
      <c r="A1121" s="82"/>
      <c r="B1121" s="82"/>
      <c r="C1121" s="173"/>
      <c r="D1121" s="1416"/>
      <c r="E1121" s="1417"/>
      <c r="F1121" s="1417"/>
      <c r="G1121" s="1418"/>
      <c r="H1121" s="75"/>
      <c r="I1121" s="75"/>
      <c r="J1121" s="75"/>
      <c r="K1121" s="110" t="s">
        <v>96</v>
      </c>
      <c r="L1121" s="111">
        <f>$I$3</f>
        <v>0.2101044698987744</v>
      </c>
    </row>
    <row r="1122" spans="1:12" outlineLevel="1">
      <c r="A1122" s="82"/>
      <c r="B1122" s="82"/>
      <c r="C1122" s="173"/>
      <c r="D1122" s="71"/>
      <c r="E1122" s="96"/>
      <c r="F1122" s="96"/>
      <c r="G1122" s="97"/>
      <c r="H1122" s="73"/>
      <c r="I1122" s="73"/>
      <c r="J1122" s="73"/>
      <c r="K1122" s="110" t="s">
        <v>97</v>
      </c>
      <c r="L1122" s="77">
        <f>L1120*L1121+L1120</f>
        <v>0</v>
      </c>
    </row>
    <row r="1123" spans="1:12" s="99" customFormat="1" ht="9" customHeight="1">
      <c r="C1123" s="174"/>
      <c r="D1123" s="134"/>
      <c r="E1123" s="134"/>
      <c r="F1123" s="134"/>
      <c r="G1123" s="134"/>
      <c r="H1123" s="135"/>
      <c r="I1123" s="135"/>
      <c r="J1123" s="135"/>
      <c r="K1123" s="254"/>
      <c r="L1123" s="255"/>
    </row>
    <row r="1124" spans="1:12" ht="50.25" customHeight="1">
      <c r="A1124" s="102"/>
      <c r="B1124" s="102"/>
      <c r="C1124" s="888" t="str">
        <f>C1128</f>
        <v>SERVIÇO: RETIRADA DE TUBULAÇÃO EXISTENTE EM CONCRETO DN 600 MM</v>
      </c>
      <c r="D1124" s="133" t="str">
        <f>I1128</f>
        <v>CAC-037</v>
      </c>
      <c r="E1124" s="138" t="str">
        <f>L1128</f>
        <v>M</v>
      </c>
      <c r="F1124" s="815" t="s">
        <v>2175</v>
      </c>
      <c r="G1124" s="140">
        <f>L1151</f>
        <v>33.8675104</v>
      </c>
      <c r="H1124" s="139"/>
      <c r="I1124" s="139" t="s">
        <v>162</v>
      </c>
      <c r="J1124" s="140">
        <v>40.983225719383228</v>
      </c>
      <c r="K1124" s="1423" t="s">
        <v>2233</v>
      </c>
      <c r="L1124" s="1424"/>
    </row>
    <row r="1125" spans="1:12" ht="30" customHeight="1" outlineLevel="1">
      <c r="A1125" s="82"/>
      <c r="B1125" s="82"/>
      <c r="C1125" s="1395" t="s">
        <v>66</v>
      </c>
      <c r="D1125" s="1396"/>
      <c r="E1125" s="1396"/>
      <c r="F1125" s="1396"/>
      <c r="G1125" s="1396"/>
      <c r="H1125" s="1396"/>
      <c r="I1125" s="1396"/>
      <c r="J1125" s="1397"/>
      <c r="K1125" s="1393"/>
      <c r="L1125" s="1394"/>
    </row>
    <row r="1126" spans="1:12" ht="9" customHeight="1" outlineLevel="1">
      <c r="A1126" s="82"/>
      <c r="B1126" s="82"/>
      <c r="C1126" s="45"/>
      <c r="D1126" s="45"/>
      <c r="E1126" s="45"/>
      <c r="F1126" s="45"/>
      <c r="G1126" s="45"/>
      <c r="H1126" s="45"/>
      <c r="I1126" s="45"/>
      <c r="J1126" s="45"/>
      <c r="K1126" s="45"/>
      <c r="L1126" s="45"/>
    </row>
    <row r="1127" spans="1:12" outlineLevel="1">
      <c r="A1127" s="82"/>
      <c r="B1127" s="82"/>
      <c r="C1127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127" s="1399"/>
      <c r="E1127" s="1399"/>
      <c r="F1127" s="1399"/>
      <c r="G1127" s="1400"/>
      <c r="H1127" s="1401" t="s">
        <v>67</v>
      </c>
      <c r="I1127" s="1402"/>
      <c r="J1127" s="1403"/>
      <c r="K1127" s="1404" t="s">
        <v>68</v>
      </c>
      <c r="L1127" s="1405"/>
    </row>
    <row r="1128" spans="1:12" outlineLevel="1">
      <c r="A1128" s="82"/>
      <c r="B1128" s="82"/>
      <c r="C1128" s="1428" t="s">
        <v>189</v>
      </c>
      <c r="D1128" s="1429"/>
      <c r="E1128" s="1429"/>
      <c r="F1128" s="1429"/>
      <c r="G1128" s="1430"/>
      <c r="H1128" s="1160" t="s">
        <v>69</v>
      </c>
      <c r="I1128" s="1409" t="s">
        <v>225</v>
      </c>
      <c r="J1128" s="1410"/>
      <c r="K1128" s="1161" t="s">
        <v>70</v>
      </c>
      <c r="L1128" s="85" t="s">
        <v>32</v>
      </c>
    </row>
    <row r="1129" spans="1:12" ht="9" customHeight="1" outlineLevel="1">
      <c r="A1129" s="82"/>
      <c r="B1129" s="82"/>
      <c r="C1129" s="48"/>
      <c r="D1129" s="48"/>
      <c r="E1129" s="49"/>
      <c r="F1129" s="49"/>
      <c r="G1129" s="49"/>
      <c r="H1129" s="49"/>
      <c r="I1129" s="49"/>
      <c r="J1129" s="49"/>
      <c r="K1129" s="208"/>
      <c r="L1129" s="208"/>
    </row>
    <row r="1130" spans="1:12" ht="15" customHeight="1" outlineLevel="1">
      <c r="A1130" s="82"/>
      <c r="B1130" s="82"/>
      <c r="C1130" s="1411" t="s">
        <v>71</v>
      </c>
      <c r="D1130" s="1412"/>
      <c r="E1130" s="1412"/>
      <c r="F1130" s="1412"/>
      <c r="G1130" s="1413"/>
      <c r="H1130" s="1163"/>
      <c r="I1130" s="1163"/>
      <c r="J1130" s="1163"/>
      <c r="K1130" s="103" t="s">
        <v>72</v>
      </c>
      <c r="L1130" s="104">
        <f>SUM(L1132:L1133)</f>
        <v>0</v>
      </c>
    </row>
    <row r="1131" spans="1:12" outlineLevel="1">
      <c r="A1131" s="82"/>
      <c r="B1131" s="82"/>
      <c r="C1131" s="167" t="s">
        <v>73</v>
      </c>
      <c r="D1131" s="52" t="s">
        <v>74</v>
      </c>
      <c r="E1131" s="52" t="s">
        <v>26</v>
      </c>
      <c r="F1131" s="761"/>
      <c r="G1131" s="53" t="s">
        <v>25</v>
      </c>
      <c r="H1131" s="53" t="s">
        <v>75</v>
      </c>
      <c r="I1131" s="53" t="s">
        <v>76</v>
      </c>
      <c r="J1131" s="54" t="s">
        <v>77</v>
      </c>
      <c r="K1131" s="105" t="s">
        <v>78</v>
      </c>
      <c r="L1131" s="106" t="s">
        <v>79</v>
      </c>
    </row>
    <row r="1132" spans="1:12" outlineLevel="1">
      <c r="A1132" s="82"/>
      <c r="B1132" s="82"/>
      <c r="C1132" s="92"/>
      <c r="D1132" s="32"/>
      <c r="E1132" s="23"/>
      <c r="F1132" s="457"/>
      <c r="G1132" s="29"/>
      <c r="H1132" s="26"/>
      <c r="I1132" s="26"/>
      <c r="J1132" s="27"/>
      <c r="K1132" s="107"/>
      <c r="L1132" s="39">
        <f>G1132*J1132</f>
        <v>0</v>
      </c>
    </row>
    <row r="1133" spans="1:12" outlineLevel="1">
      <c r="A1133" s="82"/>
      <c r="B1133" s="82"/>
      <c r="C1133" s="168"/>
      <c r="D1133" s="56"/>
      <c r="E1133" s="23"/>
      <c r="F1133" s="457"/>
      <c r="G1133" s="24"/>
      <c r="H1133" s="37"/>
      <c r="I1133" s="37"/>
      <c r="J1133" s="37"/>
      <c r="K1133" s="39"/>
      <c r="L1133" s="39">
        <f>G1133*J1133</f>
        <v>0</v>
      </c>
    </row>
    <row r="1134" spans="1:12" ht="9" customHeight="1" outlineLevel="1">
      <c r="A1134" s="82"/>
      <c r="B1134" s="82"/>
      <c r="C1134" s="48"/>
      <c r="D1134" s="48"/>
      <c r="E1134" s="49"/>
      <c r="F1134" s="49"/>
      <c r="G1134" s="49"/>
      <c r="H1134" s="49"/>
      <c r="I1134" s="49"/>
      <c r="J1134" s="49"/>
      <c r="K1134" s="208"/>
      <c r="L1134" s="208"/>
    </row>
    <row r="1135" spans="1:12" ht="15" customHeight="1" outlineLevel="1">
      <c r="A1135" s="82"/>
      <c r="B1135" s="82"/>
      <c r="C1135" s="1411" t="s">
        <v>85</v>
      </c>
      <c r="D1135" s="1412"/>
      <c r="E1135" s="1412"/>
      <c r="F1135" s="1412"/>
      <c r="G1135" s="1413"/>
      <c r="H1135" s="1163"/>
      <c r="I1135" s="1163"/>
      <c r="J1135" s="1163"/>
      <c r="K1135" s="103" t="s">
        <v>86</v>
      </c>
      <c r="L1135" s="104">
        <f>SUM(L1137:L1138)</f>
        <v>24.823046400000003</v>
      </c>
    </row>
    <row r="1136" spans="1:12" outlineLevel="1">
      <c r="A1136" s="82"/>
      <c r="B1136" s="82"/>
      <c r="C1136" s="167" t="s">
        <v>73</v>
      </c>
      <c r="D1136" s="52" t="s">
        <v>74</v>
      </c>
      <c r="E1136" s="52" t="s">
        <v>26</v>
      </c>
      <c r="F1136" s="761"/>
      <c r="G1136" s="53" t="s">
        <v>25</v>
      </c>
      <c r="H1136" s="53" t="s">
        <v>75</v>
      </c>
      <c r="I1136" s="53" t="s">
        <v>76</v>
      </c>
      <c r="J1136" s="54" t="s">
        <v>77</v>
      </c>
      <c r="K1136" s="105" t="s">
        <v>78</v>
      </c>
      <c r="L1136" s="106" t="s">
        <v>79</v>
      </c>
    </row>
    <row r="1137" spans="1:12" ht="62.25" customHeight="1" outlineLevel="1">
      <c r="A1137" s="82"/>
      <c r="B1137" s="82"/>
      <c r="C1137" s="35" t="s">
        <v>61</v>
      </c>
      <c r="D1137" s="22">
        <v>5680</v>
      </c>
      <c r="E1137" s="23" t="s">
        <v>62</v>
      </c>
      <c r="F1137" s="457"/>
      <c r="G1137" s="26">
        <v>0.34</v>
      </c>
      <c r="H1137" s="26"/>
      <c r="I1137" s="26"/>
      <c r="J1137" s="27">
        <v>73.008960000000002</v>
      </c>
      <c r="K1137" s="39"/>
      <c r="L1137" s="39">
        <f>G1137*J1137</f>
        <v>24.823046400000003</v>
      </c>
    </row>
    <row r="1138" spans="1:12" outlineLevel="1">
      <c r="A1138" s="82"/>
      <c r="B1138" s="82"/>
      <c r="C1138" s="57"/>
      <c r="D1138" s="57"/>
      <c r="E1138" s="23"/>
      <c r="F1138" s="457"/>
      <c r="G1138" s="58"/>
      <c r="H1138" s="24"/>
      <c r="I1138" s="24"/>
      <c r="J1138" s="27"/>
      <c r="K1138" s="39"/>
      <c r="L1138" s="39">
        <f>G1138*J1138</f>
        <v>0</v>
      </c>
    </row>
    <row r="1139" spans="1:12" ht="9" customHeight="1" outlineLevel="1">
      <c r="A1139" s="82"/>
      <c r="B1139" s="82"/>
      <c r="C1139" s="59"/>
      <c r="D1139" s="59"/>
      <c r="E1139" s="60"/>
      <c r="F1139" s="60"/>
      <c r="G1139" s="61"/>
      <c r="H1139" s="62"/>
      <c r="I1139" s="62"/>
      <c r="J1139" s="63"/>
      <c r="K1139" s="108"/>
      <c r="L1139" s="64"/>
    </row>
    <row r="1140" spans="1:12" ht="15" customHeight="1" outlineLevel="1">
      <c r="A1140" s="82"/>
      <c r="B1140" s="82"/>
      <c r="C1140" s="1411" t="s">
        <v>87</v>
      </c>
      <c r="D1140" s="1412"/>
      <c r="E1140" s="1412"/>
      <c r="F1140" s="1412"/>
      <c r="G1140" s="1413"/>
      <c r="H1140" s="65"/>
      <c r="I1140" s="65"/>
      <c r="J1140" s="1163"/>
      <c r="K1140" s="103" t="s">
        <v>88</v>
      </c>
      <c r="L1140" s="104">
        <f>SUM(L1142:L1143)</f>
        <v>0</v>
      </c>
    </row>
    <row r="1141" spans="1:12" outlineLevel="1">
      <c r="A1141" s="82"/>
      <c r="B1141" s="82"/>
      <c r="C1141" s="167" t="s">
        <v>73</v>
      </c>
      <c r="D1141" s="52" t="s">
        <v>74</v>
      </c>
      <c r="E1141" s="52" t="s">
        <v>26</v>
      </c>
      <c r="F1141" s="761"/>
      <c r="G1141" s="53" t="s">
        <v>25</v>
      </c>
      <c r="H1141" s="53" t="s">
        <v>75</v>
      </c>
      <c r="I1141" s="53" t="s">
        <v>76</v>
      </c>
      <c r="J1141" s="54" t="s">
        <v>77</v>
      </c>
      <c r="K1141" s="105" t="s">
        <v>78</v>
      </c>
      <c r="L1141" s="106" t="s">
        <v>79</v>
      </c>
    </row>
    <row r="1142" spans="1:12" outlineLevel="1">
      <c r="A1142" s="82"/>
      <c r="B1142" s="82"/>
      <c r="C1142" s="21"/>
      <c r="D1142" s="22"/>
      <c r="E1142" s="23"/>
      <c r="F1142" s="457"/>
      <c r="G1142" s="40"/>
      <c r="H1142" s="41"/>
      <c r="I1142" s="41"/>
      <c r="J1142" s="27"/>
      <c r="K1142" s="39"/>
      <c r="L1142" s="39">
        <f>G1142*J1142</f>
        <v>0</v>
      </c>
    </row>
    <row r="1143" spans="1:12" outlineLevel="1">
      <c r="A1143" s="82"/>
      <c r="B1143" s="82"/>
      <c r="C1143" s="57"/>
      <c r="D1143" s="57"/>
      <c r="E1143" s="23"/>
      <c r="F1143" s="457"/>
      <c r="G1143" s="24"/>
      <c r="H1143" s="41"/>
      <c r="I1143" s="41"/>
      <c r="J1143" s="27"/>
      <c r="K1143" s="39"/>
      <c r="L1143" s="39">
        <f>G1143*J1143</f>
        <v>0</v>
      </c>
    </row>
    <row r="1144" spans="1:12" ht="9" customHeight="1" outlineLevel="1">
      <c r="A1144" s="82"/>
      <c r="B1144" s="82"/>
      <c r="C1144" s="170"/>
      <c r="D1144" s="66"/>
      <c r="E1144" s="66"/>
      <c r="F1144" s="66"/>
      <c r="G1144" s="66"/>
      <c r="H1144" s="66"/>
      <c r="I1144" s="66"/>
      <c r="J1144" s="66"/>
      <c r="K1144" s="109"/>
      <c r="L1144" s="99"/>
    </row>
    <row r="1145" spans="1:12" ht="15" customHeight="1" outlineLevel="1">
      <c r="A1145" s="82"/>
      <c r="B1145" s="82"/>
      <c r="C1145" s="1411" t="s">
        <v>89</v>
      </c>
      <c r="D1145" s="1412"/>
      <c r="E1145" s="1412"/>
      <c r="F1145" s="1412"/>
      <c r="G1145" s="1413"/>
      <c r="H1145" s="1163"/>
      <c r="I1145" s="1163"/>
      <c r="J1145" s="1163"/>
      <c r="K1145" s="103" t="s">
        <v>90</v>
      </c>
      <c r="L1145" s="104">
        <f>SUM(L1147:L1148)</f>
        <v>9.0444640000000014</v>
      </c>
    </row>
    <row r="1146" spans="1:12" outlineLevel="1">
      <c r="A1146" s="82"/>
      <c r="B1146" s="82"/>
      <c r="C1146" s="167" t="s">
        <v>73</v>
      </c>
      <c r="D1146" s="52" t="s">
        <v>74</v>
      </c>
      <c r="E1146" s="52" t="s">
        <v>26</v>
      </c>
      <c r="F1146" s="761"/>
      <c r="G1146" s="53" t="s">
        <v>25</v>
      </c>
      <c r="H1146" s="53" t="s">
        <v>75</v>
      </c>
      <c r="I1146" s="53" t="s">
        <v>76</v>
      </c>
      <c r="J1146" s="54" t="s">
        <v>77</v>
      </c>
      <c r="K1146" s="105" t="s">
        <v>78</v>
      </c>
      <c r="L1146" s="106" t="s">
        <v>79</v>
      </c>
    </row>
    <row r="1147" spans="1:12" outlineLevel="1">
      <c r="A1147" s="82"/>
      <c r="B1147" s="82"/>
      <c r="C1147" s="57" t="s">
        <v>84</v>
      </c>
      <c r="D1147" s="22">
        <v>88316</v>
      </c>
      <c r="E1147" s="23" t="s">
        <v>60</v>
      </c>
      <c r="F1147" s="457"/>
      <c r="G1147" s="637">
        <v>0.67</v>
      </c>
      <c r="H1147" s="37"/>
      <c r="I1147" s="37"/>
      <c r="J1147" s="27">
        <v>13.4992</v>
      </c>
      <c r="K1147" s="39"/>
      <c r="L1147" s="39">
        <f>G1147*J1147</f>
        <v>9.0444640000000014</v>
      </c>
    </row>
    <row r="1148" spans="1:12" outlineLevel="1">
      <c r="A1148" s="82"/>
      <c r="B1148" s="82"/>
      <c r="C1148" s="57"/>
      <c r="D1148" s="42"/>
      <c r="E1148" s="23"/>
      <c r="F1148" s="457"/>
      <c r="G1148" s="24"/>
      <c r="H1148" s="37"/>
      <c r="I1148" s="37"/>
      <c r="J1148" s="27"/>
      <c r="K1148" s="39"/>
      <c r="L1148" s="39">
        <f>G1148*J1148</f>
        <v>0</v>
      </c>
    </row>
    <row r="1149" spans="1:12" ht="9" customHeight="1" outlineLevel="1">
      <c r="A1149" s="82"/>
      <c r="B1149" s="82"/>
      <c r="C1149" s="171"/>
      <c r="D1149" s="67"/>
      <c r="E1149" s="67"/>
      <c r="F1149" s="67"/>
      <c r="G1149" s="67"/>
      <c r="H1149" s="67"/>
      <c r="I1149" s="67"/>
      <c r="J1149" s="67"/>
      <c r="K1149" s="109"/>
      <c r="L1149" s="99"/>
    </row>
    <row r="1150" spans="1:12" outlineLevel="1">
      <c r="A1150" s="82"/>
      <c r="B1150" s="82"/>
      <c r="C1150" s="172" t="s">
        <v>91</v>
      </c>
      <c r="D1150" s="1414" t="s">
        <v>92</v>
      </c>
      <c r="E1150" s="1415"/>
      <c r="F1150" s="817"/>
      <c r="G1150" s="68">
        <v>1</v>
      </c>
      <c r="H1150" s="1166"/>
      <c r="I1150" s="1167"/>
      <c r="J1150" s="1167"/>
      <c r="K1150" s="103" t="s">
        <v>93</v>
      </c>
      <c r="L1150" s="77">
        <f>L1145+L1140+L1130+L1135</f>
        <v>33.8675104</v>
      </c>
    </row>
    <row r="1151" spans="1:12" outlineLevel="1">
      <c r="A1151" s="82"/>
      <c r="B1151" s="82"/>
      <c r="C1151" s="173"/>
      <c r="D1151" s="72" t="s">
        <v>94</v>
      </c>
      <c r="E1151" s="73"/>
      <c r="F1151" s="818"/>
      <c r="G1151" s="74"/>
      <c r="H1151" s="75"/>
      <c r="I1151" s="75"/>
      <c r="J1151" s="75"/>
      <c r="K1151" s="110" t="s">
        <v>95</v>
      </c>
      <c r="L1151" s="77">
        <f>L1150/G1150</f>
        <v>33.8675104</v>
      </c>
    </row>
    <row r="1152" spans="1:12" outlineLevel="1">
      <c r="A1152" s="82"/>
      <c r="B1152" s="82"/>
      <c r="C1152" s="173"/>
      <c r="D1152" s="1416"/>
      <c r="E1152" s="1417"/>
      <c r="F1152" s="1417"/>
      <c r="G1152" s="1418"/>
      <c r="H1152" s="75"/>
      <c r="I1152" s="75"/>
      <c r="J1152" s="75"/>
      <c r="K1152" s="110" t="s">
        <v>96</v>
      </c>
      <c r="L1152" s="111">
        <f>$I$3</f>
        <v>0.2101044698987744</v>
      </c>
    </row>
    <row r="1153" spans="1:12" outlineLevel="1">
      <c r="A1153" s="82"/>
      <c r="B1153" s="82"/>
      <c r="C1153" s="173"/>
      <c r="D1153" s="71"/>
      <c r="E1153" s="96"/>
      <c r="F1153" s="96"/>
      <c r="G1153" s="97"/>
      <c r="H1153" s="73"/>
      <c r="I1153" s="73"/>
      <c r="J1153" s="73"/>
      <c r="K1153" s="110" t="s">
        <v>97</v>
      </c>
      <c r="L1153" s="77">
        <f>L1151*L1152+L1151</f>
        <v>40.983225719383228</v>
      </c>
    </row>
    <row r="1154" spans="1:12" s="99" customFormat="1" ht="9" customHeight="1">
      <c r="C1154" s="174"/>
      <c r="D1154" s="134"/>
      <c r="E1154" s="134"/>
      <c r="F1154" s="134"/>
      <c r="G1154" s="134"/>
      <c r="H1154" s="135"/>
      <c r="I1154" s="135"/>
      <c r="J1154" s="135"/>
      <c r="K1154" s="254"/>
      <c r="L1154" s="255"/>
    </row>
    <row r="1155" spans="1:12" ht="24" customHeight="1">
      <c r="A1155" s="102"/>
      <c r="B1155" s="102"/>
      <c r="C1155" s="132" t="str">
        <f>C1159</f>
        <v>SERVIÇO: FORNECIMENTO E ASSENTAMENTO DE TUBO CONCRETO DN 200 MM, JUNTA ELASTICA</v>
      </c>
      <c r="D1155" s="133" t="str">
        <f>I1159</f>
        <v>CAC-038</v>
      </c>
      <c r="E1155" s="138" t="str">
        <f>L1159</f>
        <v>M</v>
      </c>
      <c r="F1155" s="815"/>
      <c r="G1155" s="32"/>
      <c r="H1155" s="139"/>
      <c r="I1155" s="139" t="s">
        <v>162</v>
      </c>
      <c r="J1155" s="140">
        <v>0</v>
      </c>
      <c r="K1155" s="1423" t="s">
        <v>2233</v>
      </c>
      <c r="L1155" s="1424"/>
    </row>
    <row r="1156" spans="1:12" ht="30" customHeight="1" outlineLevel="1">
      <c r="A1156" s="82"/>
      <c r="B1156" s="82"/>
      <c r="C1156" s="1395" t="s">
        <v>66</v>
      </c>
      <c r="D1156" s="1396"/>
      <c r="E1156" s="1396"/>
      <c r="F1156" s="1396"/>
      <c r="G1156" s="1396"/>
      <c r="H1156" s="1396"/>
      <c r="I1156" s="1396"/>
      <c r="J1156" s="1397"/>
      <c r="K1156" s="1393"/>
      <c r="L1156" s="1394"/>
    </row>
    <row r="1157" spans="1:12" ht="9" customHeight="1" outlineLevel="1">
      <c r="A1157" s="82"/>
      <c r="B1157" s="82"/>
      <c r="C1157" s="45"/>
      <c r="D1157" s="45"/>
      <c r="E1157" s="45"/>
      <c r="F1157" s="45"/>
      <c r="G1157" s="45"/>
      <c r="H1157" s="45"/>
      <c r="I1157" s="45"/>
      <c r="J1157" s="45"/>
      <c r="K1157" s="45"/>
      <c r="L1157" s="45"/>
    </row>
    <row r="1158" spans="1:12" outlineLevel="1">
      <c r="A1158" s="82"/>
      <c r="B1158" s="82"/>
      <c r="C1158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158" s="1399"/>
      <c r="E1158" s="1399"/>
      <c r="F1158" s="1399"/>
      <c r="G1158" s="1400"/>
      <c r="H1158" s="1401" t="s">
        <v>67</v>
      </c>
      <c r="I1158" s="1402"/>
      <c r="J1158" s="1403"/>
      <c r="K1158" s="1404" t="s">
        <v>68</v>
      </c>
      <c r="L1158" s="1405"/>
    </row>
    <row r="1159" spans="1:12" ht="15.75" customHeight="1" outlineLevel="1">
      <c r="A1159" s="82"/>
      <c r="B1159" s="82"/>
      <c r="C1159" s="1428" t="s">
        <v>190</v>
      </c>
      <c r="D1159" s="1429"/>
      <c r="E1159" s="1429"/>
      <c r="F1159" s="1429"/>
      <c r="G1159" s="1430"/>
      <c r="H1159" s="1160" t="s">
        <v>69</v>
      </c>
      <c r="I1159" s="1409" t="s">
        <v>226</v>
      </c>
      <c r="J1159" s="1410"/>
      <c r="K1159" s="1161" t="s">
        <v>70</v>
      </c>
      <c r="L1159" s="85" t="s">
        <v>32</v>
      </c>
    </row>
    <row r="1160" spans="1:12" ht="9" customHeight="1" outlineLevel="1">
      <c r="A1160" s="82"/>
      <c r="B1160" s="82"/>
      <c r="C1160" s="48"/>
      <c r="D1160" s="48"/>
      <c r="E1160" s="49"/>
      <c r="F1160" s="49"/>
      <c r="G1160" s="49"/>
      <c r="H1160" s="49"/>
      <c r="I1160" s="49"/>
      <c r="J1160" s="49"/>
      <c r="K1160" s="208"/>
      <c r="L1160" s="208"/>
    </row>
    <row r="1161" spans="1:12" ht="15" customHeight="1" outlineLevel="1">
      <c r="A1161" s="82"/>
      <c r="B1161" s="82"/>
      <c r="C1161" s="1411" t="s">
        <v>71</v>
      </c>
      <c r="D1161" s="1412"/>
      <c r="E1161" s="1412"/>
      <c r="F1161" s="1412"/>
      <c r="G1161" s="1413"/>
      <c r="H1161" s="1163"/>
      <c r="I1161" s="1163"/>
      <c r="J1161" s="1163"/>
      <c r="K1161" s="103" t="s">
        <v>72</v>
      </c>
      <c r="L1161" s="104">
        <f>SUM(L1163:L1165)</f>
        <v>0</v>
      </c>
    </row>
    <row r="1162" spans="1:12" outlineLevel="1">
      <c r="A1162" s="82"/>
      <c r="B1162" s="82"/>
      <c r="C1162" s="167" t="s">
        <v>73</v>
      </c>
      <c r="D1162" s="52" t="s">
        <v>74</v>
      </c>
      <c r="E1162" s="52" t="s">
        <v>26</v>
      </c>
      <c r="F1162" s="761"/>
      <c r="G1162" s="53" t="s">
        <v>25</v>
      </c>
      <c r="H1162" s="53" t="s">
        <v>75</v>
      </c>
      <c r="I1162" s="53" t="s">
        <v>76</v>
      </c>
      <c r="J1162" s="54" t="s">
        <v>77</v>
      </c>
      <c r="K1162" s="105" t="s">
        <v>78</v>
      </c>
      <c r="L1162" s="106" t="s">
        <v>79</v>
      </c>
    </row>
    <row r="1163" spans="1:12" ht="25.5" outlineLevel="1">
      <c r="A1163" s="82"/>
      <c r="B1163" s="82"/>
      <c r="C1163" s="95" t="s">
        <v>58</v>
      </c>
      <c r="D1163" s="93">
        <v>90696</v>
      </c>
      <c r="E1163" s="93" t="s">
        <v>32</v>
      </c>
      <c r="F1163" s="820"/>
      <c r="G1163" s="94">
        <v>1</v>
      </c>
      <c r="H1163" s="26"/>
      <c r="I1163" s="26"/>
      <c r="J1163" s="27">
        <v>0</v>
      </c>
      <c r="K1163" s="107"/>
      <c r="L1163" s="39">
        <f>G1163*J1163</f>
        <v>0</v>
      </c>
    </row>
    <row r="1164" spans="1:12" ht="25.5" outlineLevel="1">
      <c r="A1164" s="82"/>
      <c r="B1164" s="82"/>
      <c r="C1164" s="92" t="s">
        <v>57</v>
      </c>
      <c r="D1164" s="32">
        <v>94111</v>
      </c>
      <c r="E1164" s="23" t="s">
        <v>31</v>
      </c>
      <c r="F1164" s="457"/>
      <c r="G1164" s="29">
        <v>0.21</v>
      </c>
      <c r="H1164" s="26"/>
      <c r="I1164" s="26"/>
      <c r="J1164" s="27">
        <v>0</v>
      </c>
      <c r="K1164" s="107"/>
      <c r="L1164" s="39">
        <f>G1164*J1164</f>
        <v>0</v>
      </c>
    </row>
    <row r="1165" spans="1:12" outlineLevel="1">
      <c r="A1165" s="82"/>
      <c r="B1165" s="82"/>
      <c r="C1165" s="168"/>
      <c r="D1165" s="56"/>
      <c r="E1165" s="23"/>
      <c r="F1165" s="457"/>
      <c r="G1165" s="24"/>
      <c r="H1165" s="37"/>
      <c r="I1165" s="37"/>
      <c r="J1165" s="37"/>
      <c r="K1165" s="39"/>
      <c r="L1165" s="39">
        <f>G1165*J1165</f>
        <v>0</v>
      </c>
    </row>
    <row r="1166" spans="1:12" ht="9" customHeight="1" outlineLevel="1">
      <c r="A1166" s="82"/>
      <c r="B1166" s="82"/>
      <c r="C1166" s="48"/>
      <c r="D1166" s="48"/>
      <c r="E1166" s="49"/>
      <c r="F1166" s="49"/>
      <c r="G1166" s="49"/>
      <c r="H1166" s="49"/>
      <c r="I1166" s="49"/>
      <c r="J1166" s="49"/>
      <c r="K1166" s="208"/>
      <c r="L1166" s="208"/>
    </row>
    <row r="1167" spans="1:12" ht="15" customHeight="1" outlineLevel="1">
      <c r="A1167" s="82"/>
      <c r="B1167" s="82"/>
      <c r="C1167" s="1411" t="s">
        <v>85</v>
      </c>
      <c r="D1167" s="1412"/>
      <c r="E1167" s="1412"/>
      <c r="F1167" s="1412"/>
      <c r="G1167" s="1413"/>
      <c r="H1167" s="1163"/>
      <c r="I1167" s="1163"/>
      <c r="J1167" s="1163"/>
      <c r="K1167" s="103" t="s">
        <v>86</v>
      </c>
      <c r="L1167" s="104">
        <f>SUM(L1169:L1170)</f>
        <v>0</v>
      </c>
    </row>
    <row r="1168" spans="1:12" outlineLevel="1">
      <c r="A1168" s="82"/>
      <c r="B1168" s="82"/>
      <c r="C1168" s="167" t="s">
        <v>73</v>
      </c>
      <c r="D1168" s="52" t="s">
        <v>74</v>
      </c>
      <c r="E1168" s="52" t="s">
        <v>26</v>
      </c>
      <c r="F1168" s="761"/>
      <c r="G1168" s="53" t="s">
        <v>25</v>
      </c>
      <c r="H1168" s="53" t="s">
        <v>75</v>
      </c>
      <c r="I1168" s="53" t="s">
        <v>76</v>
      </c>
      <c r="J1168" s="54" t="s">
        <v>77</v>
      </c>
      <c r="K1168" s="105" t="s">
        <v>78</v>
      </c>
      <c r="L1168" s="106" t="s">
        <v>79</v>
      </c>
    </row>
    <row r="1169" spans="1:12" outlineLevel="1">
      <c r="A1169" s="82"/>
      <c r="B1169" s="82"/>
      <c r="C1169" s="21"/>
      <c r="D1169" s="22"/>
      <c r="E1169" s="23"/>
      <c r="F1169" s="457"/>
      <c r="G1169" s="26"/>
      <c r="H1169" s="26"/>
      <c r="I1169" s="26"/>
      <c r="J1169" s="27"/>
      <c r="K1169" s="39"/>
      <c r="L1169" s="39">
        <f>G1169*J1169</f>
        <v>0</v>
      </c>
    </row>
    <row r="1170" spans="1:12" outlineLevel="1">
      <c r="A1170" s="82"/>
      <c r="B1170" s="82"/>
      <c r="C1170" s="57"/>
      <c r="D1170" s="57"/>
      <c r="E1170" s="23"/>
      <c r="F1170" s="457"/>
      <c r="G1170" s="58"/>
      <c r="H1170" s="24"/>
      <c r="I1170" s="24"/>
      <c r="J1170" s="27"/>
      <c r="K1170" s="39"/>
      <c r="L1170" s="39">
        <f>G1170*J1170</f>
        <v>0</v>
      </c>
    </row>
    <row r="1171" spans="1:12" ht="9" customHeight="1" outlineLevel="1">
      <c r="A1171" s="82"/>
      <c r="B1171" s="82"/>
      <c r="C1171" s="59"/>
      <c r="D1171" s="59"/>
      <c r="E1171" s="60"/>
      <c r="F1171" s="60"/>
      <c r="G1171" s="61"/>
      <c r="H1171" s="62"/>
      <c r="I1171" s="62"/>
      <c r="J1171" s="63"/>
      <c r="K1171" s="108"/>
      <c r="L1171" s="64"/>
    </row>
    <row r="1172" spans="1:12" ht="15" customHeight="1" outlineLevel="1">
      <c r="A1172" s="82"/>
      <c r="B1172" s="82"/>
      <c r="C1172" s="1411" t="s">
        <v>87</v>
      </c>
      <c r="D1172" s="1412"/>
      <c r="E1172" s="1412"/>
      <c r="F1172" s="1412"/>
      <c r="G1172" s="1413"/>
      <c r="H1172" s="65"/>
      <c r="I1172" s="65"/>
      <c r="J1172" s="1163"/>
      <c r="K1172" s="103" t="s">
        <v>88</v>
      </c>
      <c r="L1172" s="104">
        <f>SUM(L1174:L1175)</f>
        <v>0</v>
      </c>
    </row>
    <row r="1173" spans="1:12" outlineLevel="1">
      <c r="A1173" s="82"/>
      <c r="B1173" s="82"/>
      <c r="C1173" s="167" t="s">
        <v>73</v>
      </c>
      <c r="D1173" s="52" t="s">
        <v>74</v>
      </c>
      <c r="E1173" s="52" t="s">
        <v>26</v>
      </c>
      <c r="F1173" s="761"/>
      <c r="G1173" s="53" t="s">
        <v>25</v>
      </c>
      <c r="H1173" s="53" t="s">
        <v>75</v>
      </c>
      <c r="I1173" s="53" t="s">
        <v>76</v>
      </c>
      <c r="J1173" s="54" t="s">
        <v>77</v>
      </c>
      <c r="K1173" s="105" t="s">
        <v>78</v>
      </c>
      <c r="L1173" s="106" t="s">
        <v>79</v>
      </c>
    </row>
    <row r="1174" spans="1:12" outlineLevel="1">
      <c r="A1174" s="82"/>
      <c r="B1174" s="82"/>
      <c r="C1174" s="21"/>
      <c r="D1174" s="22"/>
      <c r="E1174" s="23"/>
      <c r="F1174" s="457"/>
      <c r="G1174" s="40"/>
      <c r="H1174" s="41"/>
      <c r="I1174" s="41"/>
      <c r="J1174" s="27"/>
      <c r="K1174" s="39"/>
      <c r="L1174" s="39">
        <f>G1174*J1174</f>
        <v>0</v>
      </c>
    </row>
    <row r="1175" spans="1:12" outlineLevel="1">
      <c r="A1175" s="82"/>
      <c r="B1175" s="82"/>
      <c r="C1175" s="57"/>
      <c r="D1175" s="57"/>
      <c r="E1175" s="23"/>
      <c r="F1175" s="457"/>
      <c r="G1175" s="24"/>
      <c r="H1175" s="41"/>
      <c r="I1175" s="41"/>
      <c r="J1175" s="27"/>
      <c r="K1175" s="39"/>
      <c r="L1175" s="39">
        <f>G1175*J1175</f>
        <v>0</v>
      </c>
    </row>
    <row r="1176" spans="1:12" ht="9" customHeight="1" outlineLevel="1">
      <c r="A1176" s="82"/>
      <c r="B1176" s="82"/>
      <c r="C1176" s="170"/>
      <c r="D1176" s="66"/>
      <c r="E1176" s="66"/>
      <c r="F1176" s="66"/>
      <c r="G1176" s="66"/>
      <c r="H1176" s="66"/>
      <c r="I1176" s="66"/>
      <c r="J1176" s="66"/>
      <c r="K1176" s="109"/>
      <c r="L1176" s="99"/>
    </row>
    <row r="1177" spans="1:12" ht="15" customHeight="1" outlineLevel="1">
      <c r="A1177" s="82"/>
      <c r="B1177" s="82"/>
      <c r="C1177" s="1411" t="s">
        <v>89</v>
      </c>
      <c r="D1177" s="1412"/>
      <c r="E1177" s="1412"/>
      <c r="F1177" s="1412"/>
      <c r="G1177" s="1413"/>
      <c r="H1177" s="1163"/>
      <c r="I1177" s="1163"/>
      <c r="J1177" s="1163"/>
      <c r="K1177" s="103" t="s">
        <v>90</v>
      </c>
      <c r="L1177" s="104">
        <f>SUM(L1179:L1180)</f>
        <v>0</v>
      </c>
    </row>
    <row r="1178" spans="1:12" outlineLevel="1">
      <c r="A1178" s="82"/>
      <c r="B1178" s="82"/>
      <c r="C1178" s="167" t="s">
        <v>73</v>
      </c>
      <c r="D1178" s="52" t="s">
        <v>74</v>
      </c>
      <c r="E1178" s="52" t="s">
        <v>26</v>
      </c>
      <c r="F1178" s="761"/>
      <c r="G1178" s="53" t="s">
        <v>25</v>
      </c>
      <c r="H1178" s="53" t="s">
        <v>75</v>
      </c>
      <c r="I1178" s="53" t="s">
        <v>76</v>
      </c>
      <c r="J1178" s="54" t="s">
        <v>77</v>
      </c>
      <c r="K1178" s="105" t="s">
        <v>78</v>
      </c>
      <c r="L1178" s="106" t="s">
        <v>79</v>
      </c>
    </row>
    <row r="1179" spans="1:12" outlineLevel="1">
      <c r="A1179" s="82"/>
      <c r="B1179" s="82"/>
      <c r="C1179" s="57"/>
      <c r="D1179" s="22"/>
      <c r="E1179" s="23"/>
      <c r="F1179" s="457"/>
      <c r="G1179" s="26"/>
      <c r="H1179" s="37"/>
      <c r="I1179" s="37"/>
      <c r="J1179" s="27"/>
      <c r="K1179" s="39"/>
      <c r="L1179" s="39">
        <f>G1179*J1179</f>
        <v>0</v>
      </c>
    </row>
    <row r="1180" spans="1:12" outlineLevel="1">
      <c r="A1180" s="82"/>
      <c r="B1180" s="82"/>
      <c r="C1180" s="57"/>
      <c r="D1180" s="42"/>
      <c r="E1180" s="23"/>
      <c r="F1180" s="457"/>
      <c r="G1180" s="24"/>
      <c r="H1180" s="37"/>
      <c r="I1180" s="37"/>
      <c r="J1180" s="27"/>
      <c r="K1180" s="39"/>
      <c r="L1180" s="39">
        <f>G1180*J1180</f>
        <v>0</v>
      </c>
    </row>
    <row r="1181" spans="1:12" ht="9" customHeight="1" outlineLevel="1">
      <c r="A1181" s="82"/>
      <c r="B1181" s="82"/>
      <c r="C1181" s="171"/>
      <c r="D1181" s="67"/>
      <c r="E1181" s="67"/>
      <c r="F1181" s="67"/>
      <c r="G1181" s="67"/>
      <c r="H1181" s="67"/>
      <c r="I1181" s="67"/>
      <c r="J1181" s="67"/>
      <c r="K1181" s="109"/>
      <c r="L1181" s="99"/>
    </row>
    <row r="1182" spans="1:12" outlineLevel="1">
      <c r="A1182" s="82"/>
      <c r="B1182" s="82"/>
      <c r="C1182" s="172" t="s">
        <v>91</v>
      </c>
      <c r="D1182" s="1414" t="s">
        <v>92</v>
      </c>
      <c r="E1182" s="1415"/>
      <c r="F1182" s="817"/>
      <c r="G1182" s="68">
        <v>1</v>
      </c>
      <c r="H1182" s="1166"/>
      <c r="I1182" s="1167"/>
      <c r="J1182" s="1167"/>
      <c r="K1182" s="103" t="s">
        <v>93</v>
      </c>
      <c r="L1182" s="77">
        <f>L1177+L1172+L1161+L1167</f>
        <v>0</v>
      </c>
    </row>
    <row r="1183" spans="1:12" outlineLevel="1">
      <c r="A1183" s="82"/>
      <c r="B1183" s="82"/>
      <c r="C1183" s="173"/>
      <c r="D1183" s="72" t="s">
        <v>94</v>
      </c>
      <c r="E1183" s="73"/>
      <c r="F1183" s="818"/>
      <c r="G1183" s="74"/>
      <c r="H1183" s="75"/>
      <c r="I1183" s="75"/>
      <c r="J1183" s="75"/>
      <c r="K1183" s="110" t="s">
        <v>95</v>
      </c>
      <c r="L1183" s="77">
        <f>L1182/G1182</f>
        <v>0</v>
      </c>
    </row>
    <row r="1184" spans="1:12" outlineLevel="1">
      <c r="A1184" s="82"/>
      <c r="B1184" s="82"/>
      <c r="C1184" s="173"/>
      <c r="D1184" s="1416"/>
      <c r="E1184" s="1417"/>
      <c r="F1184" s="1417"/>
      <c r="G1184" s="1418"/>
      <c r="H1184" s="75"/>
      <c r="I1184" s="75"/>
      <c r="J1184" s="75"/>
      <c r="K1184" s="110" t="s">
        <v>96</v>
      </c>
      <c r="L1184" s="111">
        <f>$I$3</f>
        <v>0.2101044698987744</v>
      </c>
    </row>
    <row r="1185" spans="1:12" outlineLevel="1">
      <c r="A1185" s="82"/>
      <c r="B1185" s="82"/>
      <c r="C1185" s="173"/>
      <c r="D1185" s="71"/>
      <c r="E1185" s="96"/>
      <c r="F1185" s="96"/>
      <c r="G1185" s="97"/>
      <c r="H1185" s="73"/>
      <c r="I1185" s="73"/>
      <c r="J1185" s="73"/>
      <c r="K1185" s="110" t="s">
        <v>97</v>
      </c>
      <c r="L1185" s="77">
        <f>L1183*L1184+L1183</f>
        <v>0</v>
      </c>
    </row>
    <row r="1186" spans="1:12" s="99" customFormat="1" ht="38.25" customHeight="1">
      <c r="C1186" s="132" t="str">
        <f>C1190</f>
        <v>SERVIÇO: FORNECIMENTO E ASSENTAMENTO DE TUBO CONCRETO DN 300 MM, JUNTA ELASTICA</v>
      </c>
      <c r="D1186" s="133" t="str">
        <f>I1190</f>
        <v>CAC-039</v>
      </c>
      <c r="E1186" s="138" t="str">
        <f>L1190</f>
        <v>M</v>
      </c>
      <c r="F1186" s="815"/>
      <c r="G1186" s="32"/>
      <c r="H1186" s="139"/>
      <c r="I1186" s="139" t="s">
        <v>162</v>
      </c>
      <c r="J1186" s="140">
        <v>0</v>
      </c>
      <c r="K1186" s="1423" t="s">
        <v>2233</v>
      </c>
      <c r="L1186" s="1424"/>
    </row>
    <row r="1187" spans="1:12" ht="30" customHeight="1" outlineLevel="1">
      <c r="A1187" s="82"/>
      <c r="B1187" s="82"/>
      <c r="C1187" s="1395" t="s">
        <v>66</v>
      </c>
      <c r="D1187" s="1396"/>
      <c r="E1187" s="1396"/>
      <c r="F1187" s="1396"/>
      <c r="G1187" s="1396"/>
      <c r="H1187" s="1396"/>
      <c r="I1187" s="1396"/>
      <c r="J1187" s="1397"/>
      <c r="K1187" s="1393"/>
      <c r="L1187" s="1394"/>
    </row>
    <row r="1188" spans="1:12" ht="9" customHeight="1" outlineLevel="1">
      <c r="A1188" s="82"/>
      <c r="B1188" s="82"/>
      <c r="C1188" s="45"/>
      <c r="D1188" s="45"/>
      <c r="E1188" s="45"/>
      <c r="F1188" s="45"/>
      <c r="G1188" s="45"/>
      <c r="H1188" s="45"/>
      <c r="I1188" s="45"/>
      <c r="J1188" s="45"/>
      <c r="K1188" s="45"/>
      <c r="L1188" s="45"/>
    </row>
    <row r="1189" spans="1:12" ht="15.75" customHeight="1" outlineLevel="1">
      <c r="A1189" s="82"/>
      <c r="B1189" s="82"/>
      <c r="C1189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189" s="1399"/>
      <c r="E1189" s="1399"/>
      <c r="F1189" s="1399"/>
      <c r="G1189" s="1400"/>
      <c r="H1189" s="1401" t="s">
        <v>67</v>
      </c>
      <c r="I1189" s="1402"/>
      <c r="J1189" s="1403"/>
      <c r="K1189" s="1404" t="s">
        <v>68</v>
      </c>
      <c r="L1189" s="1405"/>
    </row>
    <row r="1190" spans="1:12" ht="15.75" customHeight="1" outlineLevel="1">
      <c r="A1190" s="82"/>
      <c r="B1190" s="82"/>
      <c r="C1190" s="1428" t="s">
        <v>191</v>
      </c>
      <c r="D1190" s="1429"/>
      <c r="E1190" s="1429"/>
      <c r="F1190" s="1429"/>
      <c r="G1190" s="1430"/>
      <c r="H1190" s="1160" t="s">
        <v>69</v>
      </c>
      <c r="I1190" s="1409" t="s">
        <v>227</v>
      </c>
      <c r="J1190" s="1410"/>
      <c r="K1190" s="1161" t="s">
        <v>70</v>
      </c>
      <c r="L1190" s="85" t="s">
        <v>32</v>
      </c>
    </row>
    <row r="1191" spans="1:12" ht="9" customHeight="1" outlineLevel="1">
      <c r="A1191" s="82"/>
      <c r="B1191" s="82"/>
      <c r="C1191" s="48"/>
      <c r="D1191" s="48"/>
      <c r="E1191" s="49"/>
      <c r="F1191" s="49"/>
      <c r="G1191" s="49"/>
      <c r="H1191" s="49"/>
      <c r="I1191" s="49"/>
      <c r="J1191" s="49"/>
      <c r="K1191" s="208"/>
      <c r="L1191" s="208"/>
    </row>
    <row r="1192" spans="1:12" ht="15" customHeight="1" outlineLevel="1">
      <c r="A1192" s="82"/>
      <c r="B1192" s="82"/>
      <c r="C1192" s="1411" t="s">
        <v>71</v>
      </c>
      <c r="D1192" s="1412"/>
      <c r="E1192" s="1412"/>
      <c r="F1192" s="1412"/>
      <c r="G1192" s="1413"/>
      <c r="H1192" s="1163"/>
      <c r="I1192" s="1163"/>
      <c r="J1192" s="1163"/>
      <c r="K1192" s="103" t="s">
        <v>72</v>
      </c>
      <c r="L1192" s="104">
        <f>SUM(L1194:L1196)</f>
        <v>0</v>
      </c>
    </row>
    <row r="1193" spans="1:12" ht="15.75" customHeight="1" outlineLevel="1">
      <c r="A1193" s="82"/>
      <c r="B1193" s="82"/>
      <c r="C1193" s="167" t="s">
        <v>73</v>
      </c>
      <c r="D1193" s="52" t="s">
        <v>74</v>
      </c>
      <c r="E1193" s="52" t="s">
        <v>26</v>
      </c>
      <c r="F1193" s="761"/>
      <c r="G1193" s="53" t="s">
        <v>25</v>
      </c>
      <c r="H1193" s="53" t="s">
        <v>75</v>
      </c>
      <c r="I1193" s="53" t="s">
        <v>76</v>
      </c>
      <c r="J1193" s="54" t="s">
        <v>77</v>
      </c>
      <c r="K1193" s="105" t="s">
        <v>78</v>
      </c>
      <c r="L1193" s="106" t="s">
        <v>79</v>
      </c>
    </row>
    <row r="1194" spans="1:12" ht="38.25" customHeight="1" outlineLevel="1">
      <c r="A1194" s="82"/>
      <c r="B1194" s="82"/>
      <c r="C1194" s="92" t="s">
        <v>700</v>
      </c>
      <c r="D1194" s="32">
        <v>92834</v>
      </c>
      <c r="E1194" s="23" t="s">
        <v>32</v>
      </c>
      <c r="F1194" s="457"/>
      <c r="G1194" s="29">
        <v>1</v>
      </c>
      <c r="H1194" s="26"/>
      <c r="I1194" s="26"/>
      <c r="J1194" s="27">
        <v>0</v>
      </c>
      <c r="K1194" s="107"/>
      <c r="L1194" s="39">
        <f>G1194*J1194</f>
        <v>0</v>
      </c>
    </row>
    <row r="1195" spans="1:12" ht="38.25" customHeight="1" outlineLevel="1">
      <c r="A1195" s="82"/>
      <c r="B1195" s="82"/>
      <c r="C1195" s="92" t="s">
        <v>57</v>
      </c>
      <c r="D1195" s="32">
        <v>94111</v>
      </c>
      <c r="E1195" s="23" t="s">
        <v>31</v>
      </c>
      <c r="F1195" s="457"/>
      <c r="G1195" s="29">
        <v>0.22500000000000001</v>
      </c>
      <c r="H1195" s="26"/>
      <c r="I1195" s="26"/>
      <c r="J1195" s="27">
        <v>0</v>
      </c>
      <c r="K1195" s="107"/>
      <c r="L1195" s="39">
        <f>G1195*J1195</f>
        <v>0</v>
      </c>
    </row>
    <row r="1196" spans="1:12" ht="15.75" customHeight="1" outlineLevel="1">
      <c r="A1196" s="82"/>
      <c r="B1196" s="82"/>
      <c r="C1196" s="168"/>
      <c r="D1196" s="56"/>
      <c r="E1196" s="23"/>
      <c r="F1196" s="457"/>
      <c r="G1196" s="24"/>
      <c r="H1196" s="37"/>
      <c r="I1196" s="37"/>
      <c r="J1196" s="37"/>
      <c r="K1196" s="39"/>
      <c r="L1196" s="39">
        <f>G1196*J1196</f>
        <v>0</v>
      </c>
    </row>
    <row r="1197" spans="1:12" ht="9" customHeight="1" outlineLevel="1">
      <c r="A1197" s="82"/>
      <c r="B1197" s="82"/>
      <c r="C1197" s="48"/>
      <c r="D1197" s="48"/>
      <c r="E1197" s="49"/>
      <c r="F1197" s="49"/>
      <c r="G1197" s="49"/>
      <c r="H1197" s="49"/>
      <c r="I1197" s="49"/>
      <c r="J1197" s="49"/>
      <c r="K1197" s="208"/>
      <c r="L1197" s="208"/>
    </row>
    <row r="1198" spans="1:12" ht="15" customHeight="1" outlineLevel="1">
      <c r="A1198" s="82"/>
      <c r="B1198" s="82"/>
      <c r="C1198" s="1411" t="s">
        <v>85</v>
      </c>
      <c r="D1198" s="1412"/>
      <c r="E1198" s="1412"/>
      <c r="F1198" s="1412"/>
      <c r="G1198" s="1413"/>
      <c r="H1198" s="1163"/>
      <c r="I1198" s="1163"/>
      <c r="J1198" s="1163"/>
      <c r="K1198" s="103" t="s">
        <v>86</v>
      </c>
      <c r="L1198" s="104">
        <f>SUM(L1200:L1201)</f>
        <v>0</v>
      </c>
    </row>
    <row r="1199" spans="1:12" ht="15.75" customHeight="1" outlineLevel="1">
      <c r="A1199" s="82"/>
      <c r="B1199" s="82"/>
      <c r="C1199" s="167" t="s">
        <v>73</v>
      </c>
      <c r="D1199" s="52" t="s">
        <v>74</v>
      </c>
      <c r="E1199" s="52" t="s">
        <v>26</v>
      </c>
      <c r="F1199" s="761"/>
      <c r="G1199" s="53" t="s">
        <v>25</v>
      </c>
      <c r="H1199" s="53" t="s">
        <v>75</v>
      </c>
      <c r="I1199" s="53" t="s">
        <v>76</v>
      </c>
      <c r="J1199" s="54" t="s">
        <v>77</v>
      </c>
      <c r="K1199" s="105" t="s">
        <v>78</v>
      </c>
      <c r="L1199" s="106" t="s">
        <v>79</v>
      </c>
    </row>
    <row r="1200" spans="1:12" ht="15.75" customHeight="1" outlineLevel="1">
      <c r="A1200" s="82"/>
      <c r="B1200" s="82"/>
      <c r="C1200" s="21"/>
      <c r="D1200" s="22"/>
      <c r="E1200" s="23"/>
      <c r="F1200" s="457"/>
      <c r="G1200" s="26"/>
      <c r="H1200" s="26"/>
      <c r="I1200" s="26"/>
      <c r="J1200" s="27"/>
      <c r="K1200" s="39"/>
      <c r="L1200" s="39">
        <f>G1200*J1200</f>
        <v>0</v>
      </c>
    </row>
    <row r="1201" spans="1:12" ht="15.75" customHeight="1" outlineLevel="1">
      <c r="A1201" s="82"/>
      <c r="B1201" s="82"/>
      <c r="C1201" s="57"/>
      <c r="D1201" s="57"/>
      <c r="E1201" s="23"/>
      <c r="F1201" s="457"/>
      <c r="G1201" s="58"/>
      <c r="H1201" s="24"/>
      <c r="I1201" s="24"/>
      <c r="J1201" s="27"/>
      <c r="K1201" s="39"/>
      <c r="L1201" s="39">
        <f>G1201*J1201</f>
        <v>0</v>
      </c>
    </row>
    <row r="1202" spans="1:12" ht="9" customHeight="1" outlineLevel="1">
      <c r="A1202" s="82"/>
      <c r="B1202" s="82"/>
      <c r="C1202" s="59"/>
      <c r="D1202" s="59"/>
      <c r="E1202" s="60"/>
      <c r="F1202" s="60"/>
      <c r="G1202" s="61"/>
      <c r="H1202" s="62"/>
      <c r="I1202" s="62"/>
      <c r="J1202" s="63"/>
      <c r="K1202" s="108"/>
      <c r="L1202" s="64"/>
    </row>
    <row r="1203" spans="1:12" ht="15" customHeight="1" outlineLevel="1">
      <c r="A1203" s="82"/>
      <c r="B1203" s="82"/>
      <c r="C1203" s="1411" t="s">
        <v>87</v>
      </c>
      <c r="D1203" s="1412"/>
      <c r="E1203" s="1412"/>
      <c r="F1203" s="1412"/>
      <c r="G1203" s="1413"/>
      <c r="H1203" s="65"/>
      <c r="I1203" s="65"/>
      <c r="J1203" s="1163"/>
      <c r="K1203" s="103" t="s">
        <v>88</v>
      </c>
      <c r="L1203" s="104">
        <f>SUM(L1205:L1206)</f>
        <v>0</v>
      </c>
    </row>
    <row r="1204" spans="1:12" ht="15.75" customHeight="1" outlineLevel="1">
      <c r="A1204" s="82"/>
      <c r="B1204" s="82"/>
      <c r="C1204" s="167" t="s">
        <v>73</v>
      </c>
      <c r="D1204" s="52" t="s">
        <v>74</v>
      </c>
      <c r="E1204" s="52" t="s">
        <v>26</v>
      </c>
      <c r="F1204" s="761"/>
      <c r="G1204" s="53" t="s">
        <v>25</v>
      </c>
      <c r="H1204" s="53" t="s">
        <v>75</v>
      </c>
      <c r="I1204" s="53" t="s">
        <v>76</v>
      </c>
      <c r="J1204" s="54" t="s">
        <v>77</v>
      </c>
      <c r="K1204" s="105" t="s">
        <v>78</v>
      </c>
      <c r="L1204" s="106" t="s">
        <v>79</v>
      </c>
    </row>
    <row r="1205" spans="1:12" ht="25.5" customHeight="1" outlineLevel="1">
      <c r="A1205" s="82"/>
      <c r="B1205" s="82"/>
      <c r="C1205" s="21" t="s">
        <v>701</v>
      </c>
      <c r="D1205" s="32">
        <v>7796</v>
      </c>
      <c r="E1205" s="23" t="s">
        <v>32</v>
      </c>
      <c r="F1205" s="457"/>
      <c r="G1205" s="40">
        <v>1</v>
      </c>
      <c r="H1205" s="41"/>
      <c r="I1205" s="41"/>
      <c r="J1205" s="27">
        <v>0</v>
      </c>
      <c r="K1205" s="39"/>
      <c r="L1205" s="39">
        <f>G1205*J1205</f>
        <v>0</v>
      </c>
    </row>
    <row r="1206" spans="1:12" ht="15.75" customHeight="1" outlineLevel="1">
      <c r="A1206" s="82"/>
      <c r="B1206" s="82"/>
      <c r="C1206" s="57"/>
      <c r="D1206" s="57"/>
      <c r="E1206" s="23"/>
      <c r="F1206" s="457"/>
      <c r="G1206" s="24"/>
      <c r="H1206" s="41"/>
      <c r="I1206" s="41"/>
      <c r="J1206" s="27"/>
      <c r="K1206" s="39"/>
      <c r="L1206" s="39">
        <f>G1206*J1206</f>
        <v>0</v>
      </c>
    </row>
    <row r="1207" spans="1:12" ht="9" customHeight="1" outlineLevel="1">
      <c r="A1207" s="82"/>
      <c r="B1207" s="82"/>
      <c r="C1207" s="170"/>
      <c r="D1207" s="66"/>
      <c r="E1207" s="66"/>
      <c r="F1207" s="66"/>
      <c r="G1207" s="66"/>
      <c r="H1207" s="66"/>
      <c r="I1207" s="66"/>
      <c r="J1207" s="66"/>
      <c r="K1207" s="109"/>
      <c r="L1207" s="99"/>
    </row>
    <row r="1208" spans="1:12" ht="15" customHeight="1" outlineLevel="1">
      <c r="A1208" s="82"/>
      <c r="B1208" s="82"/>
      <c r="C1208" s="1411" t="s">
        <v>89</v>
      </c>
      <c r="D1208" s="1412"/>
      <c r="E1208" s="1412"/>
      <c r="F1208" s="1412"/>
      <c r="G1208" s="1413"/>
      <c r="H1208" s="1163"/>
      <c r="I1208" s="1163"/>
      <c r="J1208" s="1163"/>
      <c r="K1208" s="103" t="s">
        <v>90</v>
      </c>
      <c r="L1208" s="104">
        <f>SUM(L1210:L1211)</f>
        <v>0</v>
      </c>
    </row>
    <row r="1209" spans="1:12" ht="15.75" customHeight="1" outlineLevel="1">
      <c r="A1209" s="82"/>
      <c r="B1209" s="82"/>
      <c r="C1209" s="167" t="s">
        <v>73</v>
      </c>
      <c r="D1209" s="52" t="s">
        <v>74</v>
      </c>
      <c r="E1209" s="52" t="s">
        <v>26</v>
      </c>
      <c r="F1209" s="761"/>
      <c r="G1209" s="53" t="s">
        <v>25</v>
      </c>
      <c r="H1209" s="53" t="s">
        <v>75</v>
      </c>
      <c r="I1209" s="53" t="s">
        <v>76</v>
      </c>
      <c r="J1209" s="54" t="s">
        <v>77</v>
      </c>
      <c r="K1209" s="105" t="s">
        <v>78</v>
      </c>
      <c r="L1209" s="106" t="s">
        <v>79</v>
      </c>
    </row>
    <row r="1210" spans="1:12" ht="15.75" customHeight="1" outlineLevel="1">
      <c r="A1210" s="82"/>
      <c r="B1210" s="82"/>
      <c r="C1210" s="57"/>
      <c r="D1210" s="22"/>
      <c r="E1210" s="23"/>
      <c r="F1210" s="457"/>
      <c r="G1210" s="26"/>
      <c r="H1210" s="37"/>
      <c r="I1210" s="37"/>
      <c r="J1210" s="27"/>
      <c r="K1210" s="39"/>
      <c r="L1210" s="39">
        <f>G1210*J1210</f>
        <v>0</v>
      </c>
    </row>
    <row r="1211" spans="1:12" ht="15.75" customHeight="1" outlineLevel="1">
      <c r="A1211" s="82"/>
      <c r="B1211" s="82"/>
      <c r="C1211" s="57"/>
      <c r="D1211" s="42"/>
      <c r="E1211" s="23"/>
      <c r="F1211" s="457"/>
      <c r="G1211" s="24"/>
      <c r="H1211" s="37"/>
      <c r="I1211" s="37"/>
      <c r="J1211" s="27"/>
      <c r="K1211" s="39"/>
      <c r="L1211" s="39">
        <f>G1211*J1211</f>
        <v>0</v>
      </c>
    </row>
    <row r="1212" spans="1:12" ht="9" customHeight="1" outlineLevel="1">
      <c r="A1212" s="82"/>
      <c r="B1212" s="82"/>
      <c r="C1212" s="171"/>
      <c r="D1212" s="67"/>
      <c r="E1212" s="67"/>
      <c r="F1212" s="67"/>
      <c r="G1212" s="67"/>
      <c r="H1212" s="67"/>
      <c r="I1212" s="67"/>
      <c r="J1212" s="67"/>
      <c r="K1212" s="109"/>
      <c r="L1212" s="99"/>
    </row>
    <row r="1213" spans="1:12" ht="15.75" customHeight="1" outlineLevel="1">
      <c r="A1213" s="82"/>
      <c r="B1213" s="82"/>
      <c r="C1213" s="172" t="s">
        <v>91</v>
      </c>
      <c r="D1213" s="1414" t="s">
        <v>92</v>
      </c>
      <c r="E1213" s="1415"/>
      <c r="F1213" s="817"/>
      <c r="G1213" s="68">
        <v>1</v>
      </c>
      <c r="H1213" s="1166"/>
      <c r="I1213" s="1167"/>
      <c r="J1213" s="1167"/>
      <c r="K1213" s="103" t="s">
        <v>93</v>
      </c>
      <c r="L1213" s="77">
        <f>L1208+L1203+L1192+L1198</f>
        <v>0</v>
      </c>
    </row>
    <row r="1214" spans="1:12" ht="15.75" customHeight="1" outlineLevel="1">
      <c r="A1214" s="82"/>
      <c r="B1214" s="82"/>
      <c r="C1214" s="173"/>
      <c r="D1214" s="72" t="s">
        <v>94</v>
      </c>
      <c r="E1214" s="73"/>
      <c r="F1214" s="818"/>
      <c r="G1214" s="74"/>
      <c r="H1214" s="75"/>
      <c r="I1214" s="75"/>
      <c r="J1214" s="75"/>
      <c r="K1214" s="110" t="s">
        <v>95</v>
      </c>
      <c r="L1214" s="77">
        <f>L1213/G1213</f>
        <v>0</v>
      </c>
    </row>
    <row r="1215" spans="1:12" ht="15.75" customHeight="1" outlineLevel="1">
      <c r="A1215" s="82"/>
      <c r="B1215" s="82"/>
      <c r="C1215" s="173"/>
      <c r="D1215" s="1416"/>
      <c r="E1215" s="1417"/>
      <c r="F1215" s="1417"/>
      <c r="G1215" s="1418"/>
      <c r="H1215" s="75"/>
      <c r="I1215" s="75"/>
      <c r="J1215" s="75"/>
      <c r="K1215" s="110" t="s">
        <v>96</v>
      </c>
      <c r="L1215" s="111">
        <f>$I$3</f>
        <v>0.2101044698987744</v>
      </c>
    </row>
    <row r="1216" spans="1:12" ht="15.75" customHeight="1" outlineLevel="1">
      <c r="A1216" s="82"/>
      <c r="B1216" s="82"/>
      <c r="C1216" s="173"/>
      <c r="D1216" s="71"/>
      <c r="E1216" s="96"/>
      <c r="F1216" s="96"/>
      <c r="G1216" s="97"/>
      <c r="H1216" s="73"/>
      <c r="I1216" s="73"/>
      <c r="J1216" s="73"/>
      <c r="K1216" s="110" t="s">
        <v>97</v>
      </c>
      <c r="L1216" s="77">
        <f>L1214*L1215+L1214</f>
        <v>0</v>
      </c>
    </row>
    <row r="1217" spans="1:12" s="99" customFormat="1" ht="9" customHeight="1">
      <c r="C1217" s="174"/>
      <c r="D1217" s="134"/>
      <c r="E1217" s="134"/>
      <c r="F1217" s="134"/>
      <c r="G1217" s="134"/>
      <c r="H1217" s="135"/>
      <c r="I1217" s="135"/>
      <c r="J1217" s="135"/>
      <c r="K1217" s="254"/>
      <c r="L1217" s="255"/>
    </row>
    <row r="1218" spans="1:12" ht="24" customHeight="1">
      <c r="A1218" s="102"/>
      <c r="B1218" s="102"/>
      <c r="C1218" s="132" t="str">
        <f>C1222</f>
        <v>SERVIÇO: FORNECIMENTO E ASSENTAMENTO DE TUBO CONCRETO DN 400 MM, JUNTA ELASTICA</v>
      </c>
      <c r="D1218" s="133" t="str">
        <f>I1222</f>
        <v>CAC-040</v>
      </c>
      <c r="E1218" s="138" t="str">
        <f>L1222</f>
        <v>M</v>
      </c>
      <c r="F1218" s="815"/>
      <c r="G1218" s="32"/>
      <c r="H1218" s="139"/>
      <c r="I1218" s="139" t="s">
        <v>162</v>
      </c>
      <c r="J1218" s="140">
        <v>0</v>
      </c>
      <c r="K1218" s="1423" t="s">
        <v>2233</v>
      </c>
      <c r="L1218" s="1424"/>
    </row>
    <row r="1219" spans="1:12" ht="30" customHeight="1" outlineLevel="1">
      <c r="A1219" s="82"/>
      <c r="B1219" s="82"/>
      <c r="C1219" s="1395" t="s">
        <v>66</v>
      </c>
      <c r="D1219" s="1396"/>
      <c r="E1219" s="1396"/>
      <c r="F1219" s="1396"/>
      <c r="G1219" s="1396"/>
      <c r="H1219" s="1396"/>
      <c r="I1219" s="1396"/>
      <c r="J1219" s="1397"/>
      <c r="K1219" s="1393"/>
      <c r="L1219" s="1394"/>
    </row>
    <row r="1220" spans="1:12" ht="9" customHeight="1" outlineLevel="1">
      <c r="A1220" s="82"/>
      <c r="B1220" s="82"/>
      <c r="C1220" s="45"/>
      <c r="D1220" s="45"/>
      <c r="E1220" s="45"/>
      <c r="F1220" s="45"/>
      <c r="G1220" s="45"/>
      <c r="H1220" s="45"/>
      <c r="I1220" s="45"/>
      <c r="J1220" s="45"/>
      <c r="K1220" s="45"/>
      <c r="L1220" s="45"/>
    </row>
    <row r="1221" spans="1:12" outlineLevel="1">
      <c r="A1221" s="82"/>
      <c r="B1221" s="82"/>
      <c r="C1221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221" s="1399"/>
      <c r="E1221" s="1399"/>
      <c r="F1221" s="1399"/>
      <c r="G1221" s="1400"/>
      <c r="H1221" s="1401" t="s">
        <v>67</v>
      </c>
      <c r="I1221" s="1402"/>
      <c r="J1221" s="1403"/>
      <c r="K1221" s="1404" t="s">
        <v>68</v>
      </c>
      <c r="L1221" s="1405"/>
    </row>
    <row r="1222" spans="1:12" ht="15.75" customHeight="1" outlineLevel="1">
      <c r="A1222" s="82"/>
      <c r="B1222" s="82"/>
      <c r="C1222" s="1428" t="s">
        <v>192</v>
      </c>
      <c r="D1222" s="1429"/>
      <c r="E1222" s="1429"/>
      <c r="F1222" s="1429"/>
      <c r="G1222" s="1430"/>
      <c r="H1222" s="1160" t="s">
        <v>69</v>
      </c>
      <c r="I1222" s="1409" t="s">
        <v>228</v>
      </c>
      <c r="J1222" s="1410"/>
      <c r="K1222" s="1161" t="s">
        <v>70</v>
      </c>
      <c r="L1222" s="85" t="s">
        <v>32</v>
      </c>
    </row>
    <row r="1223" spans="1:12" ht="9" customHeight="1" outlineLevel="1">
      <c r="A1223" s="82"/>
      <c r="B1223" s="82"/>
      <c r="C1223" s="48"/>
      <c r="D1223" s="48"/>
      <c r="E1223" s="49"/>
      <c r="F1223" s="49"/>
      <c r="G1223" s="49"/>
      <c r="H1223" s="49"/>
      <c r="I1223" s="49"/>
      <c r="J1223" s="49"/>
      <c r="K1223" s="208"/>
      <c r="L1223" s="208"/>
    </row>
    <row r="1224" spans="1:12" ht="15" customHeight="1" outlineLevel="1">
      <c r="A1224" s="82"/>
      <c r="B1224" s="82"/>
      <c r="C1224" s="1411" t="s">
        <v>71</v>
      </c>
      <c r="D1224" s="1412"/>
      <c r="E1224" s="1412"/>
      <c r="F1224" s="1412"/>
      <c r="G1224" s="1413"/>
      <c r="H1224" s="1163"/>
      <c r="I1224" s="1163"/>
      <c r="J1224" s="1163"/>
      <c r="K1224" s="103" t="s">
        <v>72</v>
      </c>
      <c r="L1224" s="104">
        <f>SUM(L1226:L1228)</f>
        <v>0</v>
      </c>
    </row>
    <row r="1225" spans="1:12" outlineLevel="1">
      <c r="A1225" s="82"/>
      <c r="B1225" s="82"/>
      <c r="C1225" s="167" t="s">
        <v>73</v>
      </c>
      <c r="D1225" s="52" t="s">
        <v>74</v>
      </c>
      <c r="E1225" s="52" t="s">
        <v>26</v>
      </c>
      <c r="F1225" s="761"/>
      <c r="G1225" s="53" t="s">
        <v>25</v>
      </c>
      <c r="H1225" s="53" t="s">
        <v>75</v>
      </c>
      <c r="I1225" s="53" t="s">
        <v>76</v>
      </c>
      <c r="J1225" s="54" t="s">
        <v>77</v>
      </c>
      <c r="K1225" s="105" t="s">
        <v>78</v>
      </c>
      <c r="L1225" s="106" t="s">
        <v>79</v>
      </c>
    </row>
    <row r="1226" spans="1:12" ht="25.5" outlineLevel="1">
      <c r="A1226" s="82"/>
      <c r="B1226" s="82"/>
      <c r="C1226" s="92" t="s">
        <v>55</v>
      </c>
      <c r="D1226" s="32">
        <v>92835</v>
      </c>
      <c r="E1226" s="23" t="s">
        <v>32</v>
      </c>
      <c r="F1226" s="457"/>
      <c r="G1226" s="29">
        <v>1</v>
      </c>
      <c r="H1226" s="26"/>
      <c r="I1226" s="26"/>
      <c r="J1226" s="27">
        <v>0</v>
      </c>
      <c r="K1226" s="107"/>
      <c r="L1226" s="39">
        <f>G1226*J1226</f>
        <v>0</v>
      </c>
    </row>
    <row r="1227" spans="1:12" ht="25.5" outlineLevel="1">
      <c r="A1227" s="82"/>
      <c r="B1227" s="82"/>
      <c r="C1227" s="92" t="s">
        <v>57</v>
      </c>
      <c r="D1227" s="32">
        <v>94111</v>
      </c>
      <c r="E1227" s="23" t="s">
        <v>31</v>
      </c>
      <c r="F1227" s="457"/>
      <c r="G1227" s="29">
        <v>0.24</v>
      </c>
      <c r="H1227" s="26"/>
      <c r="I1227" s="26"/>
      <c r="J1227" s="27">
        <v>0</v>
      </c>
      <c r="K1227" s="107"/>
      <c r="L1227" s="39">
        <f>G1227*J1227</f>
        <v>0</v>
      </c>
    </row>
    <row r="1228" spans="1:12" outlineLevel="1">
      <c r="A1228" s="82"/>
      <c r="B1228" s="82"/>
      <c r="C1228" s="168"/>
      <c r="D1228" s="56"/>
      <c r="E1228" s="23"/>
      <c r="F1228" s="457"/>
      <c r="G1228" s="24"/>
      <c r="H1228" s="37"/>
      <c r="I1228" s="37"/>
      <c r="J1228" s="37"/>
      <c r="K1228" s="39"/>
      <c r="L1228" s="39">
        <f>G1228*J1228</f>
        <v>0</v>
      </c>
    </row>
    <row r="1229" spans="1:12" ht="9" customHeight="1" outlineLevel="1">
      <c r="A1229" s="82"/>
      <c r="B1229" s="82"/>
      <c r="C1229" s="48"/>
      <c r="D1229" s="48"/>
      <c r="E1229" s="49"/>
      <c r="F1229" s="49"/>
      <c r="G1229" s="49"/>
      <c r="H1229" s="49"/>
      <c r="I1229" s="49"/>
      <c r="J1229" s="49"/>
      <c r="K1229" s="208"/>
      <c r="L1229" s="208"/>
    </row>
    <row r="1230" spans="1:12" ht="15" customHeight="1" outlineLevel="1">
      <c r="A1230" s="82"/>
      <c r="B1230" s="82"/>
      <c r="C1230" s="1411" t="s">
        <v>85</v>
      </c>
      <c r="D1230" s="1412"/>
      <c r="E1230" s="1412"/>
      <c r="F1230" s="1412"/>
      <c r="G1230" s="1413"/>
      <c r="H1230" s="1163"/>
      <c r="I1230" s="1163"/>
      <c r="J1230" s="1163"/>
      <c r="K1230" s="103" t="s">
        <v>86</v>
      </c>
      <c r="L1230" s="104">
        <f>SUM(L1232:L1233)</f>
        <v>0</v>
      </c>
    </row>
    <row r="1231" spans="1:12" outlineLevel="1">
      <c r="A1231" s="82"/>
      <c r="B1231" s="82"/>
      <c r="C1231" s="167" t="s">
        <v>73</v>
      </c>
      <c r="D1231" s="52" t="s">
        <v>74</v>
      </c>
      <c r="E1231" s="52" t="s">
        <v>26</v>
      </c>
      <c r="F1231" s="761"/>
      <c r="G1231" s="53" t="s">
        <v>25</v>
      </c>
      <c r="H1231" s="53" t="s">
        <v>75</v>
      </c>
      <c r="I1231" s="53" t="s">
        <v>76</v>
      </c>
      <c r="J1231" s="54" t="s">
        <v>77</v>
      </c>
      <c r="K1231" s="105" t="s">
        <v>78</v>
      </c>
      <c r="L1231" s="106" t="s">
        <v>79</v>
      </c>
    </row>
    <row r="1232" spans="1:12" outlineLevel="1">
      <c r="A1232" s="82"/>
      <c r="B1232" s="82"/>
      <c r="C1232" s="21"/>
      <c r="D1232" s="22"/>
      <c r="E1232" s="23"/>
      <c r="F1232" s="457"/>
      <c r="G1232" s="26"/>
      <c r="H1232" s="26"/>
      <c r="I1232" s="26"/>
      <c r="J1232" s="27"/>
      <c r="K1232" s="39"/>
      <c r="L1232" s="39">
        <f>G1232*J1232</f>
        <v>0</v>
      </c>
    </row>
    <row r="1233" spans="1:12" outlineLevel="1">
      <c r="A1233" s="82"/>
      <c r="B1233" s="82"/>
      <c r="C1233" s="57"/>
      <c r="D1233" s="57"/>
      <c r="E1233" s="23"/>
      <c r="F1233" s="457"/>
      <c r="G1233" s="58"/>
      <c r="H1233" s="24"/>
      <c r="I1233" s="24"/>
      <c r="J1233" s="27"/>
      <c r="K1233" s="39"/>
      <c r="L1233" s="39">
        <f>G1233*J1233</f>
        <v>0</v>
      </c>
    </row>
    <row r="1234" spans="1:12" ht="9" customHeight="1" outlineLevel="1">
      <c r="A1234" s="82"/>
      <c r="B1234" s="82"/>
      <c r="C1234" s="59"/>
      <c r="D1234" s="59"/>
      <c r="E1234" s="60"/>
      <c r="F1234" s="60"/>
      <c r="G1234" s="61"/>
      <c r="H1234" s="62"/>
      <c r="I1234" s="62"/>
      <c r="J1234" s="63"/>
      <c r="K1234" s="108"/>
      <c r="L1234" s="64"/>
    </row>
    <row r="1235" spans="1:12" ht="15" customHeight="1" outlineLevel="1">
      <c r="A1235" s="82"/>
      <c r="B1235" s="82"/>
      <c r="C1235" s="1411" t="s">
        <v>87</v>
      </c>
      <c r="D1235" s="1412"/>
      <c r="E1235" s="1412"/>
      <c r="F1235" s="1412"/>
      <c r="G1235" s="1413"/>
      <c r="H1235" s="65"/>
      <c r="I1235" s="65"/>
      <c r="J1235" s="1163"/>
      <c r="K1235" s="103" t="s">
        <v>88</v>
      </c>
      <c r="L1235" s="104">
        <f>SUM(L1237:L1238)</f>
        <v>0</v>
      </c>
    </row>
    <row r="1236" spans="1:12" outlineLevel="1">
      <c r="A1236" s="82"/>
      <c r="B1236" s="82"/>
      <c r="C1236" s="167" t="s">
        <v>73</v>
      </c>
      <c r="D1236" s="52" t="s">
        <v>74</v>
      </c>
      <c r="E1236" s="52" t="s">
        <v>26</v>
      </c>
      <c r="F1236" s="761"/>
      <c r="G1236" s="53" t="s">
        <v>25</v>
      </c>
      <c r="H1236" s="53" t="s">
        <v>75</v>
      </c>
      <c r="I1236" s="53" t="s">
        <v>76</v>
      </c>
      <c r="J1236" s="54" t="s">
        <v>77</v>
      </c>
      <c r="K1236" s="105" t="s">
        <v>78</v>
      </c>
      <c r="L1236" s="106" t="s">
        <v>79</v>
      </c>
    </row>
    <row r="1237" spans="1:12" outlineLevel="1">
      <c r="A1237" s="82"/>
      <c r="B1237" s="82"/>
      <c r="C1237" s="21"/>
      <c r="D1237" s="22"/>
      <c r="E1237" s="23"/>
      <c r="F1237" s="457"/>
      <c r="G1237" s="40"/>
      <c r="H1237" s="41"/>
      <c r="I1237" s="41"/>
      <c r="J1237" s="27"/>
      <c r="K1237" s="39"/>
      <c r="L1237" s="39">
        <f>G1237*J1237</f>
        <v>0</v>
      </c>
    </row>
    <row r="1238" spans="1:12" outlineLevel="1">
      <c r="A1238" s="82"/>
      <c r="B1238" s="82"/>
      <c r="C1238" s="57"/>
      <c r="D1238" s="57"/>
      <c r="E1238" s="23"/>
      <c r="F1238" s="457"/>
      <c r="G1238" s="24"/>
      <c r="H1238" s="41"/>
      <c r="I1238" s="41"/>
      <c r="J1238" s="27"/>
      <c r="K1238" s="39"/>
      <c r="L1238" s="39">
        <f>G1238*J1238</f>
        <v>0</v>
      </c>
    </row>
    <row r="1239" spans="1:12" ht="9" customHeight="1" outlineLevel="1">
      <c r="A1239" s="82"/>
      <c r="B1239" s="82"/>
      <c r="C1239" s="170"/>
      <c r="D1239" s="66"/>
      <c r="E1239" s="66"/>
      <c r="F1239" s="66"/>
      <c r="G1239" s="66"/>
      <c r="H1239" s="66"/>
      <c r="I1239" s="66"/>
      <c r="J1239" s="66"/>
      <c r="K1239" s="109"/>
      <c r="L1239" s="99"/>
    </row>
    <row r="1240" spans="1:12" ht="15" customHeight="1" outlineLevel="1">
      <c r="A1240" s="82"/>
      <c r="B1240" s="82"/>
      <c r="C1240" s="1411" t="s">
        <v>89</v>
      </c>
      <c r="D1240" s="1412"/>
      <c r="E1240" s="1412"/>
      <c r="F1240" s="1412"/>
      <c r="G1240" s="1413"/>
      <c r="H1240" s="1163"/>
      <c r="I1240" s="1163"/>
      <c r="J1240" s="1163"/>
      <c r="K1240" s="103" t="s">
        <v>90</v>
      </c>
      <c r="L1240" s="104">
        <f>SUM(L1242:L1243)</f>
        <v>0</v>
      </c>
    </row>
    <row r="1241" spans="1:12" outlineLevel="1">
      <c r="A1241" s="82"/>
      <c r="B1241" s="82"/>
      <c r="C1241" s="167" t="s">
        <v>73</v>
      </c>
      <c r="D1241" s="52" t="s">
        <v>74</v>
      </c>
      <c r="E1241" s="52" t="s">
        <v>26</v>
      </c>
      <c r="F1241" s="761"/>
      <c r="G1241" s="53" t="s">
        <v>25</v>
      </c>
      <c r="H1241" s="53" t="s">
        <v>75</v>
      </c>
      <c r="I1241" s="53" t="s">
        <v>76</v>
      </c>
      <c r="J1241" s="54" t="s">
        <v>77</v>
      </c>
      <c r="K1241" s="105" t="s">
        <v>78</v>
      </c>
      <c r="L1241" s="106" t="s">
        <v>79</v>
      </c>
    </row>
    <row r="1242" spans="1:12" outlineLevel="1">
      <c r="A1242" s="82"/>
      <c r="B1242" s="82"/>
      <c r="C1242" s="57"/>
      <c r="D1242" s="22"/>
      <c r="E1242" s="23"/>
      <c r="F1242" s="457"/>
      <c r="G1242" s="26"/>
      <c r="H1242" s="37"/>
      <c r="I1242" s="37"/>
      <c r="J1242" s="27"/>
      <c r="K1242" s="39"/>
      <c r="L1242" s="39">
        <f>G1242*J1242</f>
        <v>0</v>
      </c>
    </row>
    <row r="1243" spans="1:12" outlineLevel="1">
      <c r="A1243" s="82"/>
      <c r="B1243" s="82"/>
      <c r="C1243" s="57"/>
      <c r="D1243" s="42"/>
      <c r="E1243" s="23"/>
      <c r="F1243" s="457"/>
      <c r="G1243" s="24"/>
      <c r="H1243" s="37"/>
      <c r="I1243" s="37"/>
      <c r="J1243" s="27"/>
      <c r="K1243" s="39"/>
      <c r="L1243" s="39">
        <f>G1243*J1243</f>
        <v>0</v>
      </c>
    </row>
    <row r="1244" spans="1:12" ht="9" customHeight="1" outlineLevel="1">
      <c r="A1244" s="82"/>
      <c r="B1244" s="82"/>
      <c r="C1244" s="171"/>
      <c r="D1244" s="67"/>
      <c r="E1244" s="67"/>
      <c r="F1244" s="67"/>
      <c r="G1244" s="67"/>
      <c r="H1244" s="67"/>
      <c r="I1244" s="67"/>
      <c r="J1244" s="67"/>
      <c r="K1244" s="109"/>
      <c r="L1244" s="99"/>
    </row>
    <row r="1245" spans="1:12" outlineLevel="1">
      <c r="A1245" s="82"/>
      <c r="B1245" s="82"/>
      <c r="C1245" s="172" t="s">
        <v>91</v>
      </c>
      <c r="D1245" s="1414" t="s">
        <v>92</v>
      </c>
      <c r="E1245" s="1415"/>
      <c r="F1245" s="817"/>
      <c r="G1245" s="68">
        <v>1</v>
      </c>
      <c r="H1245" s="1166"/>
      <c r="I1245" s="1167"/>
      <c r="J1245" s="1167"/>
      <c r="K1245" s="103" t="s">
        <v>93</v>
      </c>
      <c r="L1245" s="77">
        <f>L1240+L1235+L1224+L1230</f>
        <v>0</v>
      </c>
    </row>
    <row r="1246" spans="1:12" outlineLevel="1">
      <c r="A1246" s="82"/>
      <c r="B1246" s="82"/>
      <c r="C1246" s="173"/>
      <c r="D1246" s="72" t="s">
        <v>94</v>
      </c>
      <c r="E1246" s="73"/>
      <c r="F1246" s="818"/>
      <c r="G1246" s="74"/>
      <c r="H1246" s="75"/>
      <c r="I1246" s="75"/>
      <c r="J1246" s="75"/>
      <c r="K1246" s="110" t="s">
        <v>95</v>
      </c>
      <c r="L1246" s="77">
        <f>L1245/G1245</f>
        <v>0</v>
      </c>
    </row>
    <row r="1247" spans="1:12" outlineLevel="1">
      <c r="A1247" s="82"/>
      <c r="B1247" s="82"/>
      <c r="C1247" s="173"/>
      <c r="D1247" s="1416"/>
      <c r="E1247" s="1417"/>
      <c r="F1247" s="1417"/>
      <c r="G1247" s="1418"/>
      <c r="H1247" s="75"/>
      <c r="I1247" s="75"/>
      <c r="J1247" s="75"/>
      <c r="K1247" s="110" t="s">
        <v>96</v>
      </c>
      <c r="L1247" s="111">
        <f>$I$3</f>
        <v>0.2101044698987744</v>
      </c>
    </row>
    <row r="1248" spans="1:12" outlineLevel="1">
      <c r="A1248" s="82"/>
      <c r="B1248" s="82"/>
      <c r="C1248" s="173"/>
      <c r="D1248" s="71"/>
      <c r="E1248" s="96"/>
      <c r="F1248" s="96"/>
      <c r="G1248" s="97"/>
      <c r="H1248" s="73"/>
      <c r="I1248" s="73"/>
      <c r="J1248" s="73"/>
      <c r="K1248" s="110" t="s">
        <v>97</v>
      </c>
      <c r="L1248" s="77">
        <f>L1246*L1247+L1246</f>
        <v>0</v>
      </c>
    </row>
    <row r="1249" spans="1:12" s="99" customFormat="1" ht="50.25" customHeight="1">
      <c r="C1249" s="888" t="str">
        <f>C1253</f>
        <v>SERVIÇO: FORNECIMENTO E ASSENTAMENTO DE TUBO CONCRETO DN 600 MM, JUNTA ELASTICA</v>
      </c>
      <c r="D1249" s="133" t="str">
        <f>I1253</f>
        <v>CAC-041</v>
      </c>
      <c r="E1249" s="138" t="str">
        <f>L1253</f>
        <v>M</v>
      </c>
      <c r="F1249" s="815" t="s">
        <v>2175</v>
      </c>
      <c r="G1249" s="140">
        <f>L1277</f>
        <v>263.05862719999999</v>
      </c>
      <c r="H1249" s="139"/>
      <c r="I1249" s="139" t="s">
        <v>162</v>
      </c>
      <c r="J1249" s="140">
        <v>318.32842062015533</v>
      </c>
      <c r="K1249" s="1423" t="s">
        <v>2233</v>
      </c>
      <c r="L1249" s="1424"/>
    </row>
    <row r="1250" spans="1:12" ht="30" customHeight="1" outlineLevel="1">
      <c r="A1250" s="82"/>
      <c r="B1250" s="82"/>
      <c r="C1250" s="1395" t="s">
        <v>66</v>
      </c>
      <c r="D1250" s="1396"/>
      <c r="E1250" s="1396"/>
      <c r="F1250" s="1396"/>
      <c r="G1250" s="1396"/>
      <c r="H1250" s="1396"/>
      <c r="I1250" s="1396"/>
      <c r="J1250" s="1397"/>
      <c r="K1250" s="1393"/>
      <c r="L1250" s="1394"/>
    </row>
    <row r="1251" spans="1:12" ht="9" customHeight="1" outlineLevel="1">
      <c r="A1251" s="82"/>
      <c r="B1251" s="82"/>
      <c r="C1251" s="45"/>
      <c r="D1251" s="45"/>
      <c r="E1251" s="45"/>
      <c r="F1251" s="45"/>
      <c r="G1251" s="45"/>
      <c r="H1251" s="45"/>
      <c r="I1251" s="45"/>
      <c r="J1251" s="45"/>
      <c r="K1251" s="45"/>
      <c r="L1251" s="45"/>
    </row>
    <row r="1252" spans="1:12" outlineLevel="1">
      <c r="A1252" s="82"/>
      <c r="B1252" s="82"/>
      <c r="C1252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252" s="1399"/>
      <c r="E1252" s="1399"/>
      <c r="F1252" s="1399"/>
      <c r="G1252" s="1400"/>
      <c r="H1252" s="1401" t="s">
        <v>67</v>
      </c>
      <c r="I1252" s="1402"/>
      <c r="J1252" s="1403"/>
      <c r="K1252" s="1401" t="s">
        <v>68</v>
      </c>
      <c r="L1252" s="1403"/>
    </row>
    <row r="1253" spans="1:12" ht="15.75" customHeight="1" outlineLevel="1">
      <c r="A1253" s="82"/>
      <c r="B1253" s="82"/>
      <c r="C1253" s="1428" t="s">
        <v>193</v>
      </c>
      <c r="D1253" s="1429"/>
      <c r="E1253" s="1429"/>
      <c r="F1253" s="1429"/>
      <c r="G1253" s="1430"/>
      <c r="H1253" s="1160" t="s">
        <v>69</v>
      </c>
      <c r="I1253" s="1409" t="s">
        <v>229</v>
      </c>
      <c r="J1253" s="1410"/>
      <c r="K1253" s="1160" t="s">
        <v>70</v>
      </c>
      <c r="L1253" s="46" t="s">
        <v>32</v>
      </c>
    </row>
    <row r="1254" spans="1:12" ht="9" customHeight="1" outlineLevel="1">
      <c r="A1254" s="82"/>
      <c r="B1254" s="82"/>
      <c r="C1254" s="48"/>
      <c r="D1254" s="48"/>
      <c r="E1254" s="49"/>
      <c r="F1254" s="49"/>
      <c r="G1254" s="49"/>
      <c r="H1254" s="49"/>
      <c r="I1254" s="49"/>
      <c r="J1254" s="49"/>
      <c r="K1254" s="44"/>
      <c r="L1254" s="44"/>
    </row>
    <row r="1255" spans="1:12" ht="15" customHeight="1" outlineLevel="1">
      <c r="A1255" s="82"/>
      <c r="B1255" s="82"/>
      <c r="C1255" s="1411" t="s">
        <v>71</v>
      </c>
      <c r="D1255" s="1412"/>
      <c r="E1255" s="1412"/>
      <c r="F1255" s="1412"/>
      <c r="G1255" s="1413"/>
      <c r="H1255" s="1163"/>
      <c r="I1255" s="1163"/>
      <c r="J1255" s="1163"/>
      <c r="K1255" s="50" t="s">
        <v>72</v>
      </c>
      <c r="L1255" s="51">
        <f>SUM(L1257:L1259)</f>
        <v>263.05862719999999</v>
      </c>
    </row>
    <row r="1256" spans="1:12" outlineLevel="1">
      <c r="A1256" s="82"/>
      <c r="B1256" s="82"/>
      <c r="C1256" s="167" t="s">
        <v>73</v>
      </c>
      <c r="D1256" s="52" t="s">
        <v>74</v>
      </c>
      <c r="E1256" s="52" t="s">
        <v>26</v>
      </c>
      <c r="F1256" s="761"/>
      <c r="G1256" s="53" t="s">
        <v>25</v>
      </c>
      <c r="H1256" s="53" t="s">
        <v>75</v>
      </c>
      <c r="I1256" s="53" t="s">
        <v>76</v>
      </c>
      <c r="J1256" s="54" t="s">
        <v>77</v>
      </c>
      <c r="K1256" s="54" t="s">
        <v>78</v>
      </c>
      <c r="L1256" s="52" t="s">
        <v>79</v>
      </c>
    </row>
    <row r="1257" spans="1:12" ht="39" customHeight="1" outlineLevel="1">
      <c r="A1257" s="82"/>
      <c r="B1257" s="82"/>
      <c r="C1257" s="92" t="s">
        <v>56</v>
      </c>
      <c r="D1257" s="32">
        <v>92839</v>
      </c>
      <c r="E1257" s="23" t="s">
        <v>32</v>
      </c>
      <c r="F1257" s="457"/>
      <c r="G1257" s="29">
        <v>1</v>
      </c>
      <c r="H1257" s="26"/>
      <c r="I1257" s="26"/>
      <c r="J1257" s="27">
        <v>229.42975999999999</v>
      </c>
      <c r="K1257" s="55"/>
      <c r="L1257" s="27">
        <f>G1257*J1257</f>
        <v>229.42975999999999</v>
      </c>
    </row>
    <row r="1258" spans="1:12" ht="60.75" customHeight="1" outlineLevel="1">
      <c r="A1258" s="82"/>
      <c r="B1258" s="82"/>
      <c r="C1258" s="92" t="s">
        <v>57</v>
      </c>
      <c r="D1258" s="32">
        <v>94111</v>
      </c>
      <c r="E1258" s="23" t="s">
        <v>31</v>
      </c>
      <c r="F1258" s="457"/>
      <c r="G1258" s="29">
        <v>0.27</v>
      </c>
      <c r="H1258" s="26"/>
      <c r="I1258" s="26"/>
      <c r="J1258" s="27">
        <v>124.55135999999999</v>
      </c>
      <c r="K1258" s="55"/>
      <c r="L1258" s="27">
        <f>G1258*J1258</f>
        <v>33.628867200000002</v>
      </c>
    </row>
    <row r="1259" spans="1:12" outlineLevel="1">
      <c r="A1259" s="82"/>
      <c r="B1259" s="82"/>
      <c r="C1259" s="168"/>
      <c r="D1259" s="56"/>
      <c r="E1259" s="23"/>
      <c r="F1259" s="457"/>
      <c r="G1259" s="24"/>
      <c r="H1259" s="37"/>
      <c r="I1259" s="37"/>
      <c r="J1259" s="37"/>
      <c r="K1259" s="27"/>
      <c r="L1259" s="27">
        <f>G1259*J1259</f>
        <v>0</v>
      </c>
    </row>
    <row r="1260" spans="1:12" ht="9" customHeight="1" outlineLevel="1">
      <c r="A1260" s="82"/>
      <c r="B1260" s="82"/>
      <c r="C1260" s="48"/>
      <c r="D1260" s="48"/>
      <c r="E1260" s="49"/>
      <c r="F1260" s="49"/>
      <c r="G1260" s="49"/>
      <c r="H1260" s="49"/>
      <c r="I1260" s="49"/>
      <c r="J1260" s="49"/>
      <c r="K1260" s="44"/>
      <c r="L1260" s="44"/>
    </row>
    <row r="1261" spans="1:12" ht="15" customHeight="1" outlineLevel="1">
      <c r="A1261" s="82"/>
      <c r="B1261" s="82"/>
      <c r="C1261" s="1411" t="s">
        <v>85</v>
      </c>
      <c r="D1261" s="1412"/>
      <c r="E1261" s="1412"/>
      <c r="F1261" s="1412"/>
      <c r="G1261" s="1413"/>
      <c r="H1261" s="1163"/>
      <c r="I1261" s="1163"/>
      <c r="J1261" s="1163"/>
      <c r="K1261" s="50" t="s">
        <v>86</v>
      </c>
      <c r="L1261" s="51">
        <f>SUM(L1263:L1264)</f>
        <v>0</v>
      </c>
    </row>
    <row r="1262" spans="1:12" outlineLevel="1">
      <c r="A1262" s="82"/>
      <c r="B1262" s="82"/>
      <c r="C1262" s="167" t="s">
        <v>73</v>
      </c>
      <c r="D1262" s="52" t="s">
        <v>74</v>
      </c>
      <c r="E1262" s="52" t="s">
        <v>26</v>
      </c>
      <c r="F1262" s="761"/>
      <c r="G1262" s="53" t="s">
        <v>25</v>
      </c>
      <c r="H1262" s="53" t="s">
        <v>75</v>
      </c>
      <c r="I1262" s="53" t="s">
        <v>76</v>
      </c>
      <c r="J1262" s="54" t="s">
        <v>77</v>
      </c>
      <c r="K1262" s="54" t="s">
        <v>78</v>
      </c>
      <c r="L1262" s="52" t="s">
        <v>79</v>
      </c>
    </row>
    <row r="1263" spans="1:12" outlineLevel="1">
      <c r="A1263" s="82"/>
      <c r="B1263" s="82"/>
      <c r="C1263" s="21"/>
      <c r="D1263" s="22"/>
      <c r="E1263" s="23"/>
      <c r="F1263" s="457"/>
      <c r="G1263" s="26"/>
      <c r="H1263" s="26"/>
      <c r="I1263" s="26"/>
      <c r="J1263" s="27"/>
      <c r="K1263" s="27"/>
      <c r="L1263" s="27">
        <f>G1263*J1263</f>
        <v>0</v>
      </c>
    </row>
    <row r="1264" spans="1:12" outlineLevel="1">
      <c r="A1264" s="82"/>
      <c r="B1264" s="82"/>
      <c r="C1264" s="57"/>
      <c r="D1264" s="57"/>
      <c r="E1264" s="23"/>
      <c r="F1264" s="457"/>
      <c r="G1264" s="58"/>
      <c r="H1264" s="24"/>
      <c r="I1264" s="24"/>
      <c r="J1264" s="27"/>
      <c r="K1264" s="27"/>
      <c r="L1264" s="27">
        <f>G1264*J1264</f>
        <v>0</v>
      </c>
    </row>
    <row r="1265" spans="1:12" ht="9" customHeight="1" outlineLevel="1">
      <c r="A1265" s="82"/>
      <c r="B1265" s="82"/>
      <c r="C1265" s="59"/>
      <c r="D1265" s="59"/>
      <c r="E1265" s="60"/>
      <c r="F1265" s="60"/>
      <c r="G1265" s="61"/>
      <c r="H1265" s="62"/>
      <c r="I1265" s="62"/>
      <c r="J1265" s="63"/>
      <c r="K1265" s="63"/>
      <c r="L1265" s="64"/>
    </row>
    <row r="1266" spans="1:12" ht="15" customHeight="1" outlineLevel="1">
      <c r="A1266" s="82"/>
      <c r="B1266" s="82"/>
      <c r="C1266" s="1411" t="s">
        <v>87</v>
      </c>
      <c r="D1266" s="1412"/>
      <c r="E1266" s="1412"/>
      <c r="F1266" s="1412"/>
      <c r="G1266" s="1413"/>
      <c r="H1266" s="65"/>
      <c r="I1266" s="65"/>
      <c r="J1266" s="1163"/>
      <c r="K1266" s="50" t="s">
        <v>88</v>
      </c>
      <c r="L1266" s="51">
        <f>SUM(L1268:L1269)</f>
        <v>0</v>
      </c>
    </row>
    <row r="1267" spans="1:12" outlineLevel="1">
      <c r="A1267" s="82"/>
      <c r="B1267" s="82"/>
      <c r="C1267" s="167" t="s">
        <v>73</v>
      </c>
      <c r="D1267" s="52" t="s">
        <v>74</v>
      </c>
      <c r="E1267" s="52" t="s">
        <v>26</v>
      </c>
      <c r="F1267" s="761"/>
      <c r="G1267" s="53" t="s">
        <v>25</v>
      </c>
      <c r="H1267" s="53" t="s">
        <v>75</v>
      </c>
      <c r="I1267" s="53" t="s">
        <v>76</v>
      </c>
      <c r="J1267" s="54" t="s">
        <v>77</v>
      </c>
      <c r="K1267" s="54" t="s">
        <v>78</v>
      </c>
      <c r="L1267" s="52" t="s">
        <v>79</v>
      </c>
    </row>
    <row r="1268" spans="1:12" outlineLevel="1">
      <c r="A1268" s="82"/>
      <c r="B1268" s="82"/>
      <c r="C1268" s="21"/>
      <c r="D1268" s="22"/>
      <c r="E1268" s="23"/>
      <c r="F1268" s="457"/>
      <c r="G1268" s="40"/>
      <c r="H1268" s="41"/>
      <c r="I1268" s="41"/>
      <c r="J1268" s="27"/>
      <c r="K1268" s="27"/>
      <c r="L1268" s="27">
        <f>G1268*J1268</f>
        <v>0</v>
      </c>
    </row>
    <row r="1269" spans="1:12" outlineLevel="1">
      <c r="A1269" s="82"/>
      <c r="B1269" s="82"/>
      <c r="C1269" s="57"/>
      <c r="D1269" s="57"/>
      <c r="E1269" s="23"/>
      <c r="F1269" s="457"/>
      <c r="G1269" s="24"/>
      <c r="H1269" s="41"/>
      <c r="I1269" s="41"/>
      <c r="J1269" s="27"/>
      <c r="K1269" s="27"/>
      <c r="L1269" s="27">
        <f>G1269*J1269</f>
        <v>0</v>
      </c>
    </row>
    <row r="1270" spans="1:12" ht="9" customHeight="1" outlineLevel="1">
      <c r="A1270" s="82"/>
      <c r="B1270" s="82"/>
      <c r="C1270" s="170"/>
      <c r="D1270" s="66"/>
      <c r="E1270" s="66"/>
      <c r="F1270" s="66"/>
      <c r="G1270" s="66"/>
      <c r="H1270" s="66"/>
      <c r="I1270" s="66"/>
      <c r="J1270" s="66"/>
      <c r="K1270" s="66"/>
      <c r="L1270" s="47"/>
    </row>
    <row r="1271" spans="1:12" ht="15" customHeight="1" outlineLevel="1">
      <c r="A1271" s="82"/>
      <c r="B1271" s="82"/>
      <c r="C1271" s="1411" t="s">
        <v>89</v>
      </c>
      <c r="D1271" s="1412"/>
      <c r="E1271" s="1412"/>
      <c r="F1271" s="1412"/>
      <c r="G1271" s="1413"/>
      <c r="H1271" s="1163"/>
      <c r="I1271" s="1163"/>
      <c r="J1271" s="1163"/>
      <c r="K1271" s="50" t="s">
        <v>90</v>
      </c>
      <c r="L1271" s="51">
        <f>SUM(L1273:L1274)</f>
        <v>0</v>
      </c>
    </row>
    <row r="1272" spans="1:12" outlineLevel="1">
      <c r="A1272" s="82"/>
      <c r="B1272" s="82"/>
      <c r="C1272" s="167" t="s">
        <v>73</v>
      </c>
      <c r="D1272" s="52" t="s">
        <v>74</v>
      </c>
      <c r="E1272" s="52" t="s">
        <v>26</v>
      </c>
      <c r="F1272" s="761"/>
      <c r="G1272" s="53" t="s">
        <v>25</v>
      </c>
      <c r="H1272" s="53" t="s">
        <v>75</v>
      </c>
      <c r="I1272" s="53" t="s">
        <v>76</v>
      </c>
      <c r="J1272" s="54" t="s">
        <v>77</v>
      </c>
      <c r="K1272" s="54" t="s">
        <v>78</v>
      </c>
      <c r="L1272" s="52" t="s">
        <v>79</v>
      </c>
    </row>
    <row r="1273" spans="1:12" outlineLevel="1">
      <c r="A1273" s="82"/>
      <c r="B1273" s="82"/>
      <c r="C1273" s="57"/>
      <c r="D1273" s="22"/>
      <c r="E1273" s="23"/>
      <c r="F1273" s="457"/>
      <c r="G1273" s="26"/>
      <c r="H1273" s="37"/>
      <c r="I1273" s="37"/>
      <c r="J1273" s="27"/>
      <c r="K1273" s="27"/>
      <c r="L1273" s="27">
        <f>G1273*J1273</f>
        <v>0</v>
      </c>
    </row>
    <row r="1274" spans="1:12" outlineLevel="1">
      <c r="A1274" s="82"/>
      <c r="B1274" s="82"/>
      <c r="C1274" s="57"/>
      <c r="D1274" s="42"/>
      <c r="E1274" s="23"/>
      <c r="F1274" s="457"/>
      <c r="G1274" s="24"/>
      <c r="H1274" s="37"/>
      <c r="I1274" s="37"/>
      <c r="J1274" s="27"/>
      <c r="K1274" s="27"/>
      <c r="L1274" s="27">
        <f>G1274*J1274</f>
        <v>0</v>
      </c>
    </row>
    <row r="1275" spans="1:12" ht="9" customHeight="1" outlineLevel="1">
      <c r="A1275" s="82"/>
      <c r="B1275" s="82"/>
      <c r="C1275" s="171"/>
      <c r="D1275" s="67"/>
      <c r="E1275" s="67"/>
      <c r="F1275" s="67"/>
      <c r="G1275" s="67"/>
      <c r="H1275" s="67"/>
      <c r="I1275" s="67"/>
      <c r="J1275" s="67"/>
      <c r="K1275" s="67"/>
      <c r="L1275" s="47"/>
    </row>
    <row r="1276" spans="1:12" outlineLevel="1">
      <c r="A1276" s="82"/>
      <c r="B1276" s="82"/>
      <c r="C1276" s="172" t="s">
        <v>91</v>
      </c>
      <c r="D1276" s="1414" t="s">
        <v>92</v>
      </c>
      <c r="E1276" s="1415"/>
      <c r="F1276" s="817"/>
      <c r="G1276" s="68">
        <v>1</v>
      </c>
      <c r="H1276" s="1166"/>
      <c r="I1276" s="1167"/>
      <c r="J1276" s="1167"/>
      <c r="K1276" s="69" t="s">
        <v>93</v>
      </c>
      <c r="L1276" s="70">
        <f>L1271+L1266+L1255+L1261</f>
        <v>263.05862719999999</v>
      </c>
    </row>
    <row r="1277" spans="1:12" outlineLevel="1">
      <c r="A1277" s="82"/>
      <c r="B1277" s="82"/>
      <c r="C1277" s="173"/>
      <c r="D1277" s="72" t="s">
        <v>94</v>
      </c>
      <c r="E1277" s="73"/>
      <c r="F1277" s="818"/>
      <c r="G1277" s="74"/>
      <c r="H1277" s="75"/>
      <c r="I1277" s="75"/>
      <c r="J1277" s="75"/>
      <c r="K1277" s="76" t="s">
        <v>95</v>
      </c>
      <c r="L1277" s="77">
        <f>L1276/G1276</f>
        <v>263.05862719999999</v>
      </c>
    </row>
    <row r="1278" spans="1:12" outlineLevel="1">
      <c r="A1278" s="82"/>
      <c r="B1278" s="82"/>
      <c r="C1278" s="173"/>
      <c r="D1278" s="1416"/>
      <c r="E1278" s="1417"/>
      <c r="F1278" s="1417"/>
      <c r="G1278" s="1418"/>
      <c r="H1278" s="75"/>
      <c r="I1278" s="75"/>
      <c r="J1278" s="75"/>
      <c r="K1278" s="76" t="s">
        <v>96</v>
      </c>
      <c r="L1278" s="78">
        <f>$I$3</f>
        <v>0.2101044698987744</v>
      </c>
    </row>
    <row r="1279" spans="1:12" outlineLevel="1">
      <c r="A1279" s="82"/>
      <c r="B1279" s="82"/>
      <c r="C1279" s="173"/>
      <c r="D1279" s="71"/>
      <c r="E1279" s="96"/>
      <c r="F1279" s="96"/>
      <c r="G1279" s="97"/>
      <c r="H1279" s="73"/>
      <c r="I1279" s="73"/>
      <c r="J1279" s="73"/>
      <c r="K1279" s="76" t="s">
        <v>97</v>
      </c>
      <c r="L1279" s="70">
        <f>L1277*L1278+L1277</f>
        <v>318.32842062015533</v>
      </c>
    </row>
    <row r="1280" spans="1:12" s="99" customFormat="1" ht="9" customHeight="1">
      <c r="C1280" s="174"/>
      <c r="D1280" s="134"/>
      <c r="E1280" s="134"/>
      <c r="F1280" s="134"/>
      <c r="G1280" s="134"/>
      <c r="H1280" s="135"/>
      <c r="I1280" s="135"/>
      <c r="J1280" s="135"/>
      <c r="K1280" s="254"/>
      <c r="L1280" s="255"/>
    </row>
    <row r="1281" spans="1:12" ht="24" customHeight="1">
      <c r="A1281" s="102"/>
      <c r="B1281" s="102"/>
      <c r="C1281" s="252" t="str">
        <f>C1285</f>
        <v>SERVIÇO: CONCRETAGEM DE VIGAS E LAJES, FCK=20 MPA, PARA QUALQUER TIPO DE LAJE COM BALDES EM EDIFICAÇÃO TERREA, COM ÁREA MEDIA DE LAJES MENOR OU IGUAL A 20M² - LANÇAMENTO, ADENSAMENTO E ACABAMENTO. AF_12/2015</v>
      </c>
      <c r="D1281" s="136" t="str">
        <f>I1285</f>
        <v>CAC-042</v>
      </c>
      <c r="E1281" s="141" t="str">
        <f>L1285</f>
        <v>M3</v>
      </c>
      <c r="F1281" s="141"/>
      <c r="G1281" s="137"/>
      <c r="H1281" s="142"/>
      <c r="I1281" s="142" t="s">
        <v>162</v>
      </c>
      <c r="J1281" s="143">
        <v>0</v>
      </c>
      <c r="K1281" s="1423" t="s">
        <v>2233</v>
      </c>
      <c r="L1281" s="1424"/>
    </row>
    <row r="1282" spans="1:12" ht="30" customHeight="1" outlineLevel="1">
      <c r="A1282" s="82"/>
      <c r="B1282" s="82"/>
      <c r="C1282" s="1395" t="s">
        <v>66</v>
      </c>
      <c r="D1282" s="1396"/>
      <c r="E1282" s="1396"/>
      <c r="F1282" s="1396"/>
      <c r="G1282" s="1396"/>
      <c r="H1282" s="1396"/>
      <c r="I1282" s="1396"/>
      <c r="J1282" s="1397"/>
      <c r="K1282" s="1393"/>
      <c r="L1282" s="1394"/>
    </row>
    <row r="1283" spans="1:12" ht="9" customHeight="1" outlineLevel="1">
      <c r="A1283" s="82"/>
      <c r="B1283" s="82"/>
      <c r="C1283" s="45"/>
      <c r="D1283" s="45"/>
      <c r="E1283" s="45"/>
      <c r="F1283" s="45"/>
      <c r="G1283" s="45"/>
      <c r="H1283" s="45"/>
      <c r="I1283" s="45"/>
      <c r="J1283" s="45"/>
      <c r="K1283" s="45"/>
      <c r="L1283" s="45"/>
    </row>
    <row r="1284" spans="1:12" outlineLevel="1">
      <c r="A1284" s="82"/>
      <c r="B1284" s="82"/>
      <c r="C1284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284" s="1399"/>
      <c r="E1284" s="1399"/>
      <c r="F1284" s="1399"/>
      <c r="G1284" s="1400"/>
      <c r="H1284" s="1401" t="s">
        <v>67</v>
      </c>
      <c r="I1284" s="1402"/>
      <c r="J1284" s="1403"/>
      <c r="K1284" s="1404" t="s">
        <v>68</v>
      </c>
      <c r="L1284" s="1405"/>
    </row>
    <row r="1285" spans="1:12" ht="15.75" customHeight="1" outlineLevel="1">
      <c r="A1285" s="82"/>
      <c r="B1285" s="82"/>
      <c r="C1285" s="1428" t="s">
        <v>234</v>
      </c>
      <c r="D1285" s="1429"/>
      <c r="E1285" s="1429"/>
      <c r="F1285" s="1429"/>
      <c r="G1285" s="1430"/>
      <c r="H1285" s="1160" t="s">
        <v>69</v>
      </c>
      <c r="I1285" s="1409" t="s">
        <v>230</v>
      </c>
      <c r="J1285" s="1410"/>
      <c r="K1285" s="1161" t="s">
        <v>70</v>
      </c>
      <c r="L1285" s="85" t="s">
        <v>31</v>
      </c>
    </row>
    <row r="1286" spans="1:12" ht="9" customHeight="1" outlineLevel="1">
      <c r="A1286" s="82"/>
      <c r="B1286" s="82"/>
      <c r="C1286" s="48"/>
      <c r="D1286" s="48"/>
      <c r="E1286" s="49"/>
      <c r="F1286" s="49"/>
      <c r="G1286" s="49"/>
      <c r="H1286" s="49"/>
      <c r="I1286" s="49"/>
      <c r="J1286" s="49"/>
      <c r="K1286" s="208"/>
      <c r="L1286" s="208"/>
    </row>
    <row r="1287" spans="1:12" ht="15" customHeight="1" outlineLevel="1">
      <c r="A1287" s="82"/>
      <c r="B1287" s="82"/>
      <c r="C1287" s="1411" t="s">
        <v>71</v>
      </c>
      <c r="D1287" s="1412"/>
      <c r="E1287" s="1412"/>
      <c r="F1287" s="1412"/>
      <c r="G1287" s="1413"/>
      <c r="H1287" s="1163"/>
      <c r="I1287" s="1163"/>
      <c r="J1287" s="1163"/>
      <c r="K1287" s="103" t="s">
        <v>72</v>
      </c>
      <c r="L1287" s="104">
        <f>SUM(L1289:L1290)</f>
        <v>0</v>
      </c>
    </row>
    <row r="1288" spans="1:12" outlineLevel="1">
      <c r="A1288" s="82"/>
      <c r="B1288" s="82"/>
      <c r="C1288" s="167" t="s">
        <v>73</v>
      </c>
      <c r="D1288" s="52" t="s">
        <v>74</v>
      </c>
      <c r="E1288" s="52" t="s">
        <v>26</v>
      </c>
      <c r="F1288" s="761"/>
      <c r="G1288" s="53" t="s">
        <v>25</v>
      </c>
      <c r="H1288" s="53" t="s">
        <v>75</v>
      </c>
      <c r="I1288" s="53" t="s">
        <v>76</v>
      </c>
      <c r="J1288" s="54" t="s">
        <v>77</v>
      </c>
      <c r="K1288" s="105" t="s">
        <v>78</v>
      </c>
      <c r="L1288" s="106" t="s">
        <v>79</v>
      </c>
    </row>
    <row r="1289" spans="1:12" ht="38.25" outlineLevel="1">
      <c r="A1289" s="82"/>
      <c r="B1289" s="82"/>
      <c r="C1289" s="21" t="s">
        <v>102</v>
      </c>
      <c r="D1289" s="32">
        <v>92741</v>
      </c>
      <c r="E1289" s="23" t="s">
        <v>31</v>
      </c>
      <c r="F1289" s="457"/>
      <c r="G1289" s="29">
        <v>1</v>
      </c>
      <c r="H1289" s="26"/>
      <c r="I1289" s="26"/>
      <c r="J1289" s="27">
        <v>0</v>
      </c>
      <c r="K1289" s="107"/>
      <c r="L1289" s="39">
        <f>G1289*J1289</f>
        <v>0</v>
      </c>
    </row>
    <row r="1290" spans="1:12" outlineLevel="1">
      <c r="A1290" s="82"/>
      <c r="B1290" s="82"/>
      <c r="C1290" s="168"/>
      <c r="D1290" s="56"/>
      <c r="E1290" s="23"/>
      <c r="F1290" s="457"/>
      <c r="G1290" s="24"/>
      <c r="H1290" s="37"/>
      <c r="I1290" s="37"/>
      <c r="J1290" s="37"/>
      <c r="K1290" s="39"/>
      <c r="L1290" s="39">
        <f>G1290*J1290</f>
        <v>0</v>
      </c>
    </row>
    <row r="1291" spans="1:12" ht="9" customHeight="1" outlineLevel="1">
      <c r="A1291" s="82"/>
      <c r="B1291" s="82"/>
      <c r="C1291" s="48"/>
      <c r="D1291" s="48"/>
      <c r="E1291" s="49"/>
      <c r="F1291" s="49"/>
      <c r="G1291" s="49"/>
      <c r="H1291" s="49"/>
      <c r="I1291" s="49"/>
      <c r="J1291" s="49"/>
      <c r="K1291" s="208"/>
      <c r="L1291" s="208"/>
    </row>
    <row r="1292" spans="1:12" ht="15" customHeight="1" outlineLevel="1">
      <c r="A1292" s="82"/>
      <c r="B1292" s="82"/>
      <c r="C1292" s="1411" t="s">
        <v>85</v>
      </c>
      <c r="D1292" s="1412"/>
      <c r="E1292" s="1412"/>
      <c r="F1292" s="1412"/>
      <c r="G1292" s="1413"/>
      <c r="H1292" s="1163"/>
      <c r="I1292" s="1163"/>
      <c r="J1292" s="1163"/>
      <c r="K1292" s="103" t="s">
        <v>86</v>
      </c>
      <c r="L1292" s="104">
        <f>SUM(L1294:L1295)</f>
        <v>0</v>
      </c>
    </row>
    <row r="1293" spans="1:12" outlineLevel="1">
      <c r="A1293" s="82"/>
      <c r="B1293" s="82"/>
      <c r="C1293" s="167" t="s">
        <v>73</v>
      </c>
      <c r="D1293" s="52" t="s">
        <v>74</v>
      </c>
      <c r="E1293" s="52" t="s">
        <v>26</v>
      </c>
      <c r="F1293" s="761"/>
      <c r="G1293" s="53" t="s">
        <v>25</v>
      </c>
      <c r="H1293" s="53" t="s">
        <v>75</v>
      </c>
      <c r="I1293" s="53" t="s">
        <v>76</v>
      </c>
      <c r="J1293" s="54" t="s">
        <v>77</v>
      </c>
      <c r="K1293" s="105" t="s">
        <v>78</v>
      </c>
      <c r="L1293" s="106" t="s">
        <v>79</v>
      </c>
    </row>
    <row r="1294" spans="1:12" outlineLevel="1">
      <c r="A1294" s="82"/>
      <c r="B1294" s="82"/>
      <c r="C1294" s="21"/>
      <c r="D1294" s="22"/>
      <c r="E1294" s="23"/>
      <c r="F1294" s="457"/>
      <c r="G1294" s="26"/>
      <c r="H1294" s="26"/>
      <c r="I1294" s="26"/>
      <c r="J1294" s="27"/>
      <c r="K1294" s="39"/>
      <c r="L1294" s="39">
        <f>G1294*J1294</f>
        <v>0</v>
      </c>
    </row>
    <row r="1295" spans="1:12" outlineLevel="1">
      <c r="A1295" s="82"/>
      <c r="B1295" s="82"/>
      <c r="C1295" s="57"/>
      <c r="D1295" s="57"/>
      <c r="E1295" s="23"/>
      <c r="F1295" s="457"/>
      <c r="G1295" s="58"/>
      <c r="H1295" s="24"/>
      <c r="I1295" s="24"/>
      <c r="J1295" s="27"/>
      <c r="K1295" s="39"/>
      <c r="L1295" s="39">
        <f>G1295*J1295</f>
        <v>0</v>
      </c>
    </row>
    <row r="1296" spans="1:12" ht="9" customHeight="1" outlineLevel="1">
      <c r="A1296" s="82"/>
      <c r="B1296" s="82"/>
      <c r="C1296" s="59"/>
      <c r="D1296" s="59"/>
      <c r="E1296" s="60"/>
      <c r="F1296" s="60"/>
      <c r="G1296" s="61"/>
      <c r="H1296" s="62"/>
      <c r="I1296" s="62"/>
      <c r="J1296" s="63"/>
      <c r="K1296" s="108"/>
      <c r="L1296" s="64"/>
    </row>
    <row r="1297" spans="1:12" ht="15" customHeight="1" outlineLevel="1">
      <c r="A1297" s="82"/>
      <c r="B1297" s="82"/>
      <c r="C1297" s="1411" t="s">
        <v>87</v>
      </c>
      <c r="D1297" s="1412"/>
      <c r="E1297" s="1412"/>
      <c r="F1297" s="1412"/>
      <c r="G1297" s="1413"/>
      <c r="H1297" s="65"/>
      <c r="I1297" s="65"/>
      <c r="J1297" s="1163"/>
      <c r="K1297" s="103" t="s">
        <v>88</v>
      </c>
      <c r="L1297" s="104">
        <f>SUM(L1299:L1300)</f>
        <v>0</v>
      </c>
    </row>
    <row r="1298" spans="1:12" outlineLevel="1">
      <c r="A1298" s="82"/>
      <c r="B1298" s="82"/>
      <c r="C1298" s="167" t="s">
        <v>73</v>
      </c>
      <c r="D1298" s="52" t="s">
        <v>74</v>
      </c>
      <c r="E1298" s="52" t="s">
        <v>26</v>
      </c>
      <c r="F1298" s="761"/>
      <c r="G1298" s="53" t="s">
        <v>25</v>
      </c>
      <c r="H1298" s="53" t="s">
        <v>75</v>
      </c>
      <c r="I1298" s="53" t="s">
        <v>76</v>
      </c>
      <c r="J1298" s="54" t="s">
        <v>77</v>
      </c>
      <c r="K1298" s="105" t="s">
        <v>78</v>
      </c>
      <c r="L1298" s="106" t="s">
        <v>79</v>
      </c>
    </row>
    <row r="1299" spans="1:12" outlineLevel="1">
      <c r="A1299" s="82"/>
      <c r="B1299" s="82"/>
      <c r="C1299" s="21"/>
      <c r="D1299" s="22"/>
      <c r="E1299" s="23"/>
      <c r="F1299" s="457"/>
      <c r="G1299" s="40"/>
      <c r="H1299" s="41"/>
      <c r="I1299" s="41"/>
      <c r="J1299" s="27"/>
      <c r="K1299" s="39"/>
      <c r="L1299" s="39">
        <f>G1299*J1299</f>
        <v>0</v>
      </c>
    </row>
    <row r="1300" spans="1:12" outlineLevel="1">
      <c r="A1300" s="82"/>
      <c r="B1300" s="82"/>
      <c r="C1300" s="57"/>
      <c r="D1300" s="57"/>
      <c r="E1300" s="23"/>
      <c r="F1300" s="457"/>
      <c r="G1300" s="24"/>
      <c r="H1300" s="41"/>
      <c r="I1300" s="41"/>
      <c r="J1300" s="27"/>
      <c r="K1300" s="39"/>
      <c r="L1300" s="39">
        <f>G1300*J1300</f>
        <v>0</v>
      </c>
    </row>
    <row r="1301" spans="1:12" ht="9" customHeight="1" outlineLevel="1">
      <c r="A1301" s="82"/>
      <c r="B1301" s="82"/>
      <c r="C1301" s="170"/>
      <c r="D1301" s="66"/>
      <c r="E1301" s="66"/>
      <c r="F1301" s="66"/>
      <c r="G1301" s="66"/>
      <c r="H1301" s="66"/>
      <c r="I1301" s="66"/>
      <c r="J1301" s="66"/>
      <c r="K1301" s="109"/>
      <c r="L1301" s="99"/>
    </row>
    <row r="1302" spans="1:12" ht="15" customHeight="1" outlineLevel="1">
      <c r="A1302" s="82"/>
      <c r="B1302" s="82"/>
      <c r="C1302" s="1411" t="s">
        <v>89</v>
      </c>
      <c r="D1302" s="1412"/>
      <c r="E1302" s="1412"/>
      <c r="F1302" s="1412"/>
      <c r="G1302" s="1413"/>
      <c r="H1302" s="1163"/>
      <c r="I1302" s="1163"/>
      <c r="J1302" s="1163"/>
      <c r="K1302" s="103" t="s">
        <v>90</v>
      </c>
      <c r="L1302" s="104">
        <f>SUM(L1304:L1305)</f>
        <v>0</v>
      </c>
    </row>
    <row r="1303" spans="1:12" outlineLevel="1">
      <c r="A1303" s="82"/>
      <c r="B1303" s="82"/>
      <c r="C1303" s="167" t="s">
        <v>73</v>
      </c>
      <c r="D1303" s="52" t="s">
        <v>74</v>
      </c>
      <c r="E1303" s="52" t="s">
        <v>26</v>
      </c>
      <c r="F1303" s="761"/>
      <c r="G1303" s="53" t="s">
        <v>25</v>
      </c>
      <c r="H1303" s="53" t="s">
        <v>75</v>
      </c>
      <c r="I1303" s="53" t="s">
        <v>76</v>
      </c>
      <c r="J1303" s="54" t="s">
        <v>77</v>
      </c>
      <c r="K1303" s="105" t="s">
        <v>78</v>
      </c>
      <c r="L1303" s="106" t="s">
        <v>79</v>
      </c>
    </row>
    <row r="1304" spans="1:12" outlineLevel="1">
      <c r="A1304" s="82"/>
      <c r="B1304" s="82"/>
      <c r="C1304" s="57"/>
      <c r="D1304" s="22"/>
      <c r="E1304" s="23"/>
      <c r="F1304" s="457"/>
      <c r="G1304" s="26"/>
      <c r="H1304" s="37"/>
      <c r="I1304" s="37"/>
      <c r="J1304" s="27"/>
      <c r="K1304" s="39"/>
      <c r="L1304" s="39">
        <f>G1304*J1304</f>
        <v>0</v>
      </c>
    </row>
    <row r="1305" spans="1:12" outlineLevel="1">
      <c r="A1305" s="82"/>
      <c r="B1305" s="82"/>
      <c r="C1305" s="57"/>
      <c r="D1305" s="42"/>
      <c r="E1305" s="23"/>
      <c r="F1305" s="457"/>
      <c r="G1305" s="24"/>
      <c r="H1305" s="37"/>
      <c r="I1305" s="37"/>
      <c r="J1305" s="27"/>
      <c r="K1305" s="39"/>
      <c r="L1305" s="39">
        <f>G1305*J1305</f>
        <v>0</v>
      </c>
    </row>
    <row r="1306" spans="1:12" ht="9" customHeight="1" outlineLevel="1">
      <c r="A1306" s="82"/>
      <c r="B1306" s="82"/>
      <c r="C1306" s="171"/>
      <c r="D1306" s="67"/>
      <c r="E1306" s="67"/>
      <c r="F1306" s="67"/>
      <c r="G1306" s="67"/>
      <c r="H1306" s="67"/>
      <c r="I1306" s="67"/>
      <c r="J1306" s="67"/>
      <c r="K1306" s="109"/>
      <c r="L1306" s="99"/>
    </row>
    <row r="1307" spans="1:12" outlineLevel="1">
      <c r="A1307" s="82"/>
      <c r="B1307" s="82"/>
      <c r="C1307" s="172" t="s">
        <v>91</v>
      </c>
      <c r="D1307" s="1414" t="s">
        <v>92</v>
      </c>
      <c r="E1307" s="1415"/>
      <c r="F1307" s="817"/>
      <c r="G1307" s="68">
        <v>1</v>
      </c>
      <c r="H1307" s="1166"/>
      <c r="I1307" s="1167"/>
      <c r="J1307" s="1167"/>
      <c r="K1307" s="103" t="s">
        <v>93</v>
      </c>
      <c r="L1307" s="77">
        <f>L1302+L1297+L1287+L1292</f>
        <v>0</v>
      </c>
    </row>
    <row r="1308" spans="1:12" outlineLevel="1">
      <c r="A1308" s="82"/>
      <c r="B1308" s="82"/>
      <c r="C1308" s="173"/>
      <c r="D1308" s="72" t="s">
        <v>94</v>
      </c>
      <c r="E1308" s="73"/>
      <c r="F1308" s="818"/>
      <c r="G1308" s="74"/>
      <c r="H1308" s="75"/>
      <c r="I1308" s="75"/>
      <c r="J1308" s="75"/>
      <c r="K1308" s="110" t="s">
        <v>95</v>
      </c>
      <c r="L1308" s="77">
        <f>L1307/G1307</f>
        <v>0</v>
      </c>
    </row>
    <row r="1309" spans="1:12" outlineLevel="1">
      <c r="A1309" s="82"/>
      <c r="B1309" s="82"/>
      <c r="C1309" s="173"/>
      <c r="D1309" s="1416"/>
      <c r="E1309" s="1417"/>
      <c r="F1309" s="1417"/>
      <c r="G1309" s="1418"/>
      <c r="H1309" s="75"/>
      <c r="I1309" s="75"/>
      <c r="J1309" s="75"/>
      <c r="K1309" s="110" t="s">
        <v>96</v>
      </c>
      <c r="L1309" s="111">
        <f>$I$3</f>
        <v>0.2101044698987744</v>
      </c>
    </row>
    <row r="1310" spans="1:12" outlineLevel="1">
      <c r="A1310" s="82"/>
      <c r="B1310" s="82"/>
      <c r="C1310" s="173"/>
      <c r="D1310" s="71"/>
      <c r="E1310" s="96"/>
      <c r="F1310" s="96"/>
      <c r="G1310" s="97"/>
      <c r="H1310" s="73"/>
      <c r="I1310" s="73"/>
      <c r="J1310" s="73"/>
      <c r="K1310" s="110" t="s">
        <v>97</v>
      </c>
      <c r="L1310" s="77">
        <f>L1308*L1309+L1308</f>
        <v>0</v>
      </c>
    </row>
    <row r="1311" spans="1:12" s="99" customFormat="1" ht="9" customHeight="1">
      <c r="C1311" s="174"/>
      <c r="D1311" s="134"/>
      <c r="E1311" s="134"/>
      <c r="F1311" s="134"/>
      <c r="G1311" s="134"/>
      <c r="H1311" s="135"/>
      <c r="I1311" s="135"/>
      <c r="J1311" s="135"/>
      <c r="K1311" s="254"/>
      <c r="L1311" s="255"/>
    </row>
    <row r="1312" spans="1:12" ht="24" customHeight="1">
      <c r="A1312" s="102"/>
      <c r="B1312" s="102"/>
      <c r="C1312" s="132" t="str">
        <f>C1316</f>
        <v>SERVIÇO: LIMPEZA DO TERRENO - ROÇADA</v>
      </c>
      <c r="D1312" s="133" t="str">
        <f>I1316</f>
        <v>CAC-043</v>
      </c>
      <c r="E1312" s="138" t="str">
        <f>L1316</f>
        <v>M2</v>
      </c>
      <c r="F1312" s="815"/>
      <c r="G1312" s="32"/>
      <c r="H1312" s="139"/>
      <c r="I1312" s="139" t="s">
        <v>162</v>
      </c>
      <c r="J1312" s="140">
        <v>0</v>
      </c>
      <c r="K1312" s="1423" t="s">
        <v>2233</v>
      </c>
      <c r="L1312" s="1424"/>
    </row>
    <row r="1313" spans="1:12" ht="30" customHeight="1" outlineLevel="1">
      <c r="A1313" s="82"/>
      <c r="B1313" s="82"/>
      <c r="C1313" s="1395" t="s">
        <v>66</v>
      </c>
      <c r="D1313" s="1396"/>
      <c r="E1313" s="1396"/>
      <c r="F1313" s="1396"/>
      <c r="G1313" s="1396"/>
      <c r="H1313" s="1396"/>
      <c r="I1313" s="1396"/>
      <c r="J1313" s="1397"/>
      <c r="K1313" s="1393"/>
      <c r="L1313" s="1394"/>
    </row>
    <row r="1314" spans="1:12" ht="9" customHeight="1" outlineLevel="1">
      <c r="A1314" s="82"/>
      <c r="B1314" s="82"/>
      <c r="C1314" s="45"/>
      <c r="D1314" s="45"/>
      <c r="E1314" s="45"/>
      <c r="F1314" s="45"/>
      <c r="G1314" s="45"/>
      <c r="H1314" s="45"/>
      <c r="I1314" s="45"/>
      <c r="J1314" s="45"/>
      <c r="K1314" s="45"/>
      <c r="L1314" s="45"/>
    </row>
    <row r="1315" spans="1:12" outlineLevel="1">
      <c r="A1315" s="82"/>
      <c r="B1315" s="82"/>
      <c r="C1315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315" s="1399"/>
      <c r="E1315" s="1399"/>
      <c r="F1315" s="1399"/>
      <c r="G1315" s="1400"/>
      <c r="H1315" s="1401" t="s">
        <v>67</v>
      </c>
      <c r="I1315" s="1402"/>
      <c r="J1315" s="1403"/>
      <c r="K1315" s="1404" t="s">
        <v>68</v>
      </c>
      <c r="L1315" s="1405"/>
    </row>
    <row r="1316" spans="1:12" outlineLevel="1">
      <c r="A1316" s="82"/>
      <c r="B1316" s="82"/>
      <c r="C1316" s="1428" t="s">
        <v>163</v>
      </c>
      <c r="D1316" s="1429"/>
      <c r="E1316" s="1429"/>
      <c r="F1316" s="1429"/>
      <c r="G1316" s="1430"/>
      <c r="H1316" s="1160" t="s">
        <v>69</v>
      </c>
      <c r="I1316" s="1409" t="s">
        <v>231</v>
      </c>
      <c r="J1316" s="1410"/>
      <c r="K1316" s="1161" t="s">
        <v>70</v>
      </c>
      <c r="L1316" s="85" t="s">
        <v>28</v>
      </c>
    </row>
    <row r="1317" spans="1:12" ht="9" customHeight="1" outlineLevel="1">
      <c r="A1317" s="82"/>
      <c r="B1317" s="82"/>
      <c r="C1317" s="48"/>
      <c r="D1317" s="48"/>
      <c r="E1317" s="49"/>
      <c r="F1317" s="49"/>
      <c r="G1317" s="49"/>
      <c r="H1317" s="49"/>
      <c r="I1317" s="49"/>
      <c r="J1317" s="49"/>
      <c r="K1317" s="208"/>
      <c r="L1317" s="208"/>
    </row>
    <row r="1318" spans="1:12" ht="15" customHeight="1" outlineLevel="1">
      <c r="A1318" s="82"/>
      <c r="B1318" s="82"/>
      <c r="C1318" s="1411" t="s">
        <v>71</v>
      </c>
      <c r="D1318" s="1412"/>
      <c r="E1318" s="1412"/>
      <c r="F1318" s="1412"/>
      <c r="G1318" s="1413"/>
      <c r="H1318" s="1163"/>
      <c r="I1318" s="1163"/>
      <c r="J1318" s="1163"/>
      <c r="K1318" s="103" t="s">
        <v>72</v>
      </c>
      <c r="L1318" s="104">
        <f>SUM(L1320:L1322)</f>
        <v>0</v>
      </c>
    </row>
    <row r="1319" spans="1:12" outlineLevel="1">
      <c r="A1319" s="82"/>
      <c r="B1319" s="82"/>
      <c r="C1319" s="167" t="s">
        <v>73</v>
      </c>
      <c r="D1319" s="52" t="s">
        <v>74</v>
      </c>
      <c r="E1319" s="52" t="s">
        <v>26</v>
      </c>
      <c r="F1319" s="761"/>
      <c r="G1319" s="53" t="s">
        <v>25</v>
      </c>
      <c r="H1319" s="53" t="s">
        <v>75</v>
      </c>
      <c r="I1319" s="53" t="s">
        <v>76</v>
      </c>
      <c r="J1319" s="54" t="s">
        <v>77</v>
      </c>
      <c r="K1319" s="105" t="s">
        <v>78</v>
      </c>
      <c r="L1319" s="106" t="s">
        <v>79</v>
      </c>
    </row>
    <row r="1320" spans="1:12" outlineLevel="1">
      <c r="A1320" s="82"/>
      <c r="B1320" s="82"/>
      <c r="C1320" s="21" t="s">
        <v>63</v>
      </c>
      <c r="D1320" s="22" t="s">
        <v>64</v>
      </c>
      <c r="E1320" s="23" t="s">
        <v>28</v>
      </c>
      <c r="F1320" s="457"/>
      <c r="G1320" s="24">
        <v>0.25</v>
      </c>
      <c r="H1320" s="26"/>
      <c r="I1320" s="26"/>
      <c r="J1320" s="27">
        <v>0</v>
      </c>
      <c r="K1320" s="107"/>
      <c r="L1320" s="39">
        <f>G1320*J1320</f>
        <v>0</v>
      </c>
    </row>
    <row r="1321" spans="1:12" ht="25.5" outlineLevel="1">
      <c r="A1321" s="82"/>
      <c r="B1321" s="82"/>
      <c r="C1321" s="92" t="s">
        <v>65</v>
      </c>
      <c r="D1321" s="13">
        <v>96028</v>
      </c>
      <c r="E1321" s="13" t="s">
        <v>62</v>
      </c>
      <c r="F1321" s="822"/>
      <c r="G1321" s="24">
        <f>1/500</f>
        <v>2E-3</v>
      </c>
      <c r="H1321" s="26"/>
      <c r="I1321" s="26"/>
      <c r="J1321" s="27">
        <v>0</v>
      </c>
      <c r="K1321" s="107"/>
      <c r="L1321" s="39">
        <f>G1321*J1321</f>
        <v>0</v>
      </c>
    </row>
    <row r="1322" spans="1:12" outlineLevel="1">
      <c r="A1322" s="82"/>
      <c r="B1322" s="82"/>
      <c r="C1322" s="168"/>
      <c r="D1322" s="56"/>
      <c r="E1322" s="23"/>
      <c r="F1322" s="457"/>
      <c r="G1322" s="24"/>
      <c r="H1322" s="37"/>
      <c r="I1322" s="37"/>
      <c r="J1322" s="37"/>
      <c r="K1322" s="39"/>
      <c r="L1322" s="39">
        <f>G1322*J1322</f>
        <v>0</v>
      </c>
    </row>
    <row r="1323" spans="1:12" ht="9" customHeight="1" outlineLevel="1">
      <c r="A1323" s="82"/>
      <c r="B1323" s="82"/>
      <c r="C1323" s="48"/>
      <c r="D1323" s="48"/>
      <c r="E1323" s="49"/>
      <c r="F1323" s="49"/>
      <c r="G1323" s="49"/>
      <c r="H1323" s="49"/>
      <c r="I1323" s="49"/>
      <c r="J1323" s="49"/>
      <c r="K1323" s="208"/>
      <c r="L1323" s="208"/>
    </row>
    <row r="1324" spans="1:12" ht="15" customHeight="1" outlineLevel="1">
      <c r="A1324" s="82"/>
      <c r="B1324" s="82"/>
      <c r="C1324" s="1411" t="s">
        <v>85</v>
      </c>
      <c r="D1324" s="1412"/>
      <c r="E1324" s="1412"/>
      <c r="F1324" s="1412"/>
      <c r="G1324" s="1413"/>
      <c r="H1324" s="1163"/>
      <c r="I1324" s="1163"/>
      <c r="J1324" s="1163"/>
      <c r="K1324" s="103" t="s">
        <v>86</v>
      </c>
      <c r="L1324" s="104">
        <f>SUM(L1326:L1327)</f>
        <v>0</v>
      </c>
    </row>
    <row r="1325" spans="1:12" outlineLevel="1">
      <c r="A1325" s="82"/>
      <c r="B1325" s="82"/>
      <c r="C1325" s="167" t="s">
        <v>73</v>
      </c>
      <c r="D1325" s="52" t="s">
        <v>74</v>
      </c>
      <c r="E1325" s="52" t="s">
        <v>26</v>
      </c>
      <c r="F1325" s="761"/>
      <c r="G1325" s="53" t="s">
        <v>25</v>
      </c>
      <c r="H1325" s="53" t="s">
        <v>75</v>
      </c>
      <c r="I1325" s="53" t="s">
        <v>76</v>
      </c>
      <c r="J1325" s="54" t="s">
        <v>77</v>
      </c>
      <c r="K1325" s="105" t="s">
        <v>78</v>
      </c>
      <c r="L1325" s="106" t="s">
        <v>79</v>
      </c>
    </row>
    <row r="1326" spans="1:12" outlineLevel="1">
      <c r="A1326" s="82"/>
      <c r="B1326" s="82"/>
      <c r="C1326" s="21"/>
      <c r="D1326" s="22"/>
      <c r="E1326" s="23"/>
      <c r="F1326" s="457"/>
      <c r="G1326" s="26"/>
      <c r="H1326" s="26"/>
      <c r="I1326" s="26"/>
      <c r="J1326" s="27"/>
      <c r="K1326" s="39"/>
      <c r="L1326" s="39">
        <f>G1326*J1326</f>
        <v>0</v>
      </c>
    </row>
    <row r="1327" spans="1:12" outlineLevel="1">
      <c r="A1327" s="82"/>
      <c r="B1327" s="82"/>
      <c r="C1327" s="57"/>
      <c r="D1327" s="57"/>
      <c r="E1327" s="23"/>
      <c r="F1327" s="457"/>
      <c r="G1327" s="58"/>
      <c r="H1327" s="24"/>
      <c r="I1327" s="24"/>
      <c r="J1327" s="27"/>
      <c r="K1327" s="39"/>
      <c r="L1327" s="39">
        <f>G1327*J1327</f>
        <v>0</v>
      </c>
    </row>
    <row r="1328" spans="1:12" ht="9" customHeight="1" outlineLevel="1">
      <c r="A1328" s="82"/>
      <c r="B1328" s="82"/>
      <c r="C1328" s="59"/>
      <c r="D1328" s="59"/>
      <c r="E1328" s="60"/>
      <c r="F1328" s="60"/>
      <c r="G1328" s="61"/>
      <c r="H1328" s="62"/>
      <c r="I1328" s="62"/>
      <c r="J1328" s="63"/>
      <c r="K1328" s="108"/>
      <c r="L1328" s="64"/>
    </row>
    <row r="1329" spans="1:12" ht="15" customHeight="1" outlineLevel="1">
      <c r="A1329" s="82"/>
      <c r="B1329" s="82"/>
      <c r="C1329" s="1411" t="s">
        <v>87</v>
      </c>
      <c r="D1329" s="1412"/>
      <c r="E1329" s="1412"/>
      <c r="F1329" s="1412"/>
      <c r="G1329" s="1413"/>
      <c r="H1329" s="65"/>
      <c r="I1329" s="65"/>
      <c r="J1329" s="1163"/>
      <c r="K1329" s="103" t="s">
        <v>88</v>
      </c>
      <c r="L1329" s="104">
        <f>SUM(L1331:L1332)</f>
        <v>0</v>
      </c>
    </row>
    <row r="1330" spans="1:12" outlineLevel="1">
      <c r="A1330" s="82"/>
      <c r="B1330" s="82"/>
      <c r="C1330" s="167" t="s">
        <v>73</v>
      </c>
      <c r="D1330" s="52" t="s">
        <v>74</v>
      </c>
      <c r="E1330" s="52" t="s">
        <v>26</v>
      </c>
      <c r="F1330" s="761"/>
      <c r="G1330" s="53" t="s">
        <v>25</v>
      </c>
      <c r="H1330" s="53" t="s">
        <v>75</v>
      </c>
      <c r="I1330" s="53" t="s">
        <v>76</v>
      </c>
      <c r="J1330" s="54" t="s">
        <v>77</v>
      </c>
      <c r="K1330" s="105" t="s">
        <v>78</v>
      </c>
      <c r="L1330" s="106" t="s">
        <v>79</v>
      </c>
    </row>
    <row r="1331" spans="1:12" outlineLevel="1">
      <c r="A1331" s="82"/>
      <c r="B1331" s="82"/>
      <c r="C1331" s="21"/>
      <c r="D1331" s="22"/>
      <c r="E1331" s="23"/>
      <c r="F1331" s="457"/>
      <c r="G1331" s="40"/>
      <c r="H1331" s="41"/>
      <c r="I1331" s="41"/>
      <c r="J1331" s="27"/>
      <c r="K1331" s="39"/>
      <c r="L1331" s="39">
        <f>G1331*J1331</f>
        <v>0</v>
      </c>
    </row>
    <row r="1332" spans="1:12" outlineLevel="1">
      <c r="A1332" s="82"/>
      <c r="B1332" s="82"/>
      <c r="C1332" s="57"/>
      <c r="D1332" s="57"/>
      <c r="E1332" s="23"/>
      <c r="F1332" s="457"/>
      <c r="G1332" s="24"/>
      <c r="H1332" s="41"/>
      <c r="I1332" s="41"/>
      <c r="J1332" s="27"/>
      <c r="K1332" s="39"/>
      <c r="L1332" s="39">
        <f>G1332*J1332</f>
        <v>0</v>
      </c>
    </row>
    <row r="1333" spans="1:12" ht="9" customHeight="1" outlineLevel="1">
      <c r="A1333" s="82"/>
      <c r="B1333" s="82"/>
      <c r="C1333" s="170"/>
      <c r="D1333" s="66"/>
      <c r="E1333" s="66"/>
      <c r="F1333" s="66"/>
      <c r="G1333" s="66"/>
      <c r="H1333" s="66"/>
      <c r="I1333" s="66"/>
      <c r="J1333" s="66"/>
      <c r="K1333" s="109"/>
      <c r="L1333" s="99"/>
    </row>
    <row r="1334" spans="1:12" ht="15" customHeight="1" outlineLevel="1">
      <c r="A1334" s="82"/>
      <c r="B1334" s="82"/>
      <c r="C1334" s="1411" t="s">
        <v>89</v>
      </c>
      <c r="D1334" s="1412"/>
      <c r="E1334" s="1412"/>
      <c r="F1334" s="1412"/>
      <c r="G1334" s="1413"/>
      <c r="H1334" s="1163"/>
      <c r="I1334" s="1163"/>
      <c r="J1334" s="1163"/>
      <c r="K1334" s="103" t="s">
        <v>90</v>
      </c>
      <c r="L1334" s="104">
        <f>SUM(L1336:L1337)</f>
        <v>0</v>
      </c>
    </row>
    <row r="1335" spans="1:12" outlineLevel="1">
      <c r="A1335" s="82"/>
      <c r="B1335" s="82"/>
      <c r="C1335" s="167" t="s">
        <v>73</v>
      </c>
      <c r="D1335" s="52" t="s">
        <v>74</v>
      </c>
      <c r="E1335" s="52" t="s">
        <v>26</v>
      </c>
      <c r="F1335" s="761"/>
      <c r="G1335" s="53" t="s">
        <v>25</v>
      </c>
      <c r="H1335" s="53" t="s">
        <v>75</v>
      </c>
      <c r="I1335" s="53" t="s">
        <v>76</v>
      </c>
      <c r="J1335" s="54" t="s">
        <v>77</v>
      </c>
      <c r="K1335" s="105" t="s">
        <v>78</v>
      </c>
      <c r="L1335" s="106" t="s">
        <v>79</v>
      </c>
    </row>
    <row r="1336" spans="1:12" outlineLevel="1">
      <c r="A1336" s="82"/>
      <c r="B1336" s="82"/>
      <c r="C1336" s="57"/>
      <c r="D1336" s="22"/>
      <c r="E1336" s="23"/>
      <c r="F1336" s="457"/>
      <c r="G1336" s="26"/>
      <c r="H1336" s="37"/>
      <c r="I1336" s="37"/>
      <c r="J1336" s="27"/>
      <c r="K1336" s="39"/>
      <c r="L1336" s="39">
        <f>G1336*J1336</f>
        <v>0</v>
      </c>
    </row>
    <row r="1337" spans="1:12" outlineLevel="1">
      <c r="A1337" s="82"/>
      <c r="B1337" s="82"/>
      <c r="C1337" s="57"/>
      <c r="D1337" s="42"/>
      <c r="E1337" s="23"/>
      <c r="F1337" s="457"/>
      <c r="G1337" s="24"/>
      <c r="H1337" s="37"/>
      <c r="I1337" s="37"/>
      <c r="J1337" s="27"/>
      <c r="K1337" s="39"/>
      <c r="L1337" s="39">
        <f>G1337*J1337</f>
        <v>0</v>
      </c>
    </row>
    <row r="1338" spans="1:12" ht="9" customHeight="1" outlineLevel="1">
      <c r="A1338" s="82"/>
      <c r="B1338" s="82"/>
      <c r="C1338" s="171"/>
      <c r="D1338" s="67"/>
      <c r="E1338" s="67"/>
      <c r="F1338" s="67"/>
      <c r="G1338" s="67"/>
      <c r="H1338" s="67"/>
      <c r="I1338" s="67"/>
      <c r="J1338" s="67"/>
      <c r="K1338" s="109"/>
      <c r="L1338" s="99"/>
    </row>
    <row r="1339" spans="1:12" outlineLevel="1">
      <c r="A1339" s="82"/>
      <c r="B1339" s="82"/>
      <c r="C1339" s="172" t="s">
        <v>91</v>
      </c>
      <c r="D1339" s="1414" t="s">
        <v>92</v>
      </c>
      <c r="E1339" s="1415"/>
      <c r="F1339" s="817"/>
      <c r="G1339" s="68">
        <v>1</v>
      </c>
      <c r="H1339" s="1166"/>
      <c r="I1339" s="1167"/>
      <c r="J1339" s="1167"/>
      <c r="K1339" s="103" t="s">
        <v>93</v>
      </c>
      <c r="L1339" s="77">
        <f>L1334+L1329+L1318+L1324</f>
        <v>0</v>
      </c>
    </row>
    <row r="1340" spans="1:12" outlineLevel="1">
      <c r="A1340" s="82"/>
      <c r="B1340" s="82"/>
      <c r="C1340" s="173"/>
      <c r="D1340" s="72" t="s">
        <v>94</v>
      </c>
      <c r="E1340" s="73"/>
      <c r="F1340" s="818"/>
      <c r="G1340" s="74"/>
      <c r="H1340" s="75"/>
      <c r="I1340" s="75"/>
      <c r="J1340" s="75"/>
      <c r="K1340" s="110" t="s">
        <v>95</v>
      </c>
      <c r="L1340" s="77">
        <f>L1339/G1339</f>
        <v>0</v>
      </c>
    </row>
    <row r="1341" spans="1:12" outlineLevel="1">
      <c r="A1341" s="82"/>
      <c r="B1341" s="82"/>
      <c r="C1341" s="173"/>
      <c r="D1341" s="1416"/>
      <c r="E1341" s="1417"/>
      <c r="F1341" s="1417"/>
      <c r="G1341" s="1418"/>
      <c r="H1341" s="75"/>
      <c r="I1341" s="75"/>
      <c r="J1341" s="75"/>
      <c r="K1341" s="110" t="s">
        <v>96</v>
      </c>
      <c r="L1341" s="111">
        <f>$I$3</f>
        <v>0.2101044698987744</v>
      </c>
    </row>
    <row r="1342" spans="1:12" outlineLevel="1">
      <c r="A1342" s="82"/>
      <c r="B1342" s="82"/>
      <c r="C1342" s="177"/>
      <c r="D1342" s="79"/>
      <c r="E1342" s="80"/>
      <c r="F1342" s="80"/>
      <c r="G1342" s="81"/>
      <c r="H1342" s="75"/>
      <c r="I1342" s="75"/>
      <c r="J1342" s="75"/>
      <c r="K1342" s="110" t="s">
        <v>97</v>
      </c>
      <c r="L1342" s="77">
        <f>L1340*L1341+L1340</f>
        <v>0</v>
      </c>
    </row>
    <row r="1343" spans="1:12" ht="50.25" customHeight="1">
      <c r="A1343" s="102"/>
      <c r="B1343" s="102"/>
      <c r="C1343" s="888" t="str">
        <f>C1347</f>
        <v>SERVIÇO: FORMA PLANA CHAPA COMPENSADA PLASTIFICADA, ESP=12MM, UTILIZAÇÃO 5X</v>
      </c>
      <c r="D1343" s="133" t="str">
        <f>I1347</f>
        <v>CAC-044</v>
      </c>
      <c r="E1343" s="138" t="str">
        <f>L1347</f>
        <v>M2</v>
      </c>
      <c r="F1343" s="815" t="s">
        <v>2175</v>
      </c>
      <c r="G1343" s="140">
        <f>L1375</f>
        <v>59.867441599999992</v>
      </c>
      <c r="H1343" s="139"/>
      <c r="I1343" s="139" t="s">
        <v>162</v>
      </c>
      <c r="J1343" s="140">
        <v>72.44585868156382</v>
      </c>
      <c r="K1343" s="1423" t="s">
        <v>2233</v>
      </c>
      <c r="L1343" s="1424"/>
    </row>
    <row r="1344" spans="1:12" ht="30" customHeight="1" outlineLevel="1">
      <c r="A1344" s="82"/>
      <c r="B1344" s="82"/>
      <c r="C1344" s="1395" t="s">
        <v>66</v>
      </c>
      <c r="D1344" s="1396"/>
      <c r="E1344" s="1396"/>
      <c r="F1344" s="1396"/>
      <c r="G1344" s="1396"/>
      <c r="H1344" s="1396"/>
      <c r="I1344" s="1396"/>
      <c r="J1344" s="1397"/>
      <c r="K1344" s="1393"/>
      <c r="L1344" s="1394"/>
    </row>
    <row r="1345" spans="1:12" s="90" customFormat="1" ht="9" customHeight="1" outlineLevel="1">
      <c r="A1345" s="82"/>
      <c r="B1345" s="82"/>
      <c r="C1345" s="45"/>
      <c r="D1345" s="45"/>
      <c r="E1345" s="45"/>
      <c r="F1345" s="45"/>
      <c r="G1345" s="45"/>
      <c r="H1345" s="45"/>
      <c r="I1345" s="45"/>
      <c r="J1345" s="45"/>
      <c r="K1345" s="45"/>
      <c r="L1345" s="45"/>
    </row>
    <row r="1346" spans="1:12" s="90" customFormat="1" ht="39.950000000000003" customHeight="1" outlineLevel="1">
      <c r="A1346" s="82"/>
      <c r="B1346" s="82"/>
      <c r="C1346" s="1398" t="s">
        <v>209</v>
      </c>
      <c r="D1346" s="1399"/>
      <c r="E1346" s="1399"/>
      <c r="F1346" s="1399"/>
      <c r="G1346" s="1400"/>
      <c r="H1346" s="1401" t="s">
        <v>67</v>
      </c>
      <c r="I1346" s="1402"/>
      <c r="J1346" s="1403"/>
      <c r="K1346" s="1404" t="s">
        <v>68</v>
      </c>
      <c r="L1346" s="1405"/>
    </row>
    <row r="1347" spans="1:12" s="90" customFormat="1" ht="39.950000000000003" customHeight="1" outlineLevel="1">
      <c r="A1347" s="82"/>
      <c r="B1347" s="82"/>
      <c r="C1347" s="1428" t="s">
        <v>537</v>
      </c>
      <c r="D1347" s="1429"/>
      <c r="E1347" s="1429"/>
      <c r="F1347" s="1429"/>
      <c r="G1347" s="1430"/>
      <c r="H1347" s="1160" t="s">
        <v>69</v>
      </c>
      <c r="I1347" s="1409" t="s">
        <v>161</v>
      </c>
      <c r="J1347" s="1410"/>
      <c r="K1347" s="1161" t="s">
        <v>70</v>
      </c>
      <c r="L1347" s="85" t="s">
        <v>28</v>
      </c>
    </row>
    <row r="1348" spans="1:12" s="90" customFormat="1" ht="9" customHeight="1" outlineLevel="1">
      <c r="A1348" s="82"/>
      <c r="B1348" s="82"/>
      <c r="C1348" s="48"/>
      <c r="D1348" s="48"/>
      <c r="E1348" s="49"/>
      <c r="F1348" s="49"/>
      <c r="G1348" s="49"/>
      <c r="H1348" s="49"/>
      <c r="I1348" s="49"/>
      <c r="J1348" s="49"/>
      <c r="K1348" s="208"/>
      <c r="L1348" s="208"/>
    </row>
    <row r="1349" spans="1:12" s="90" customFormat="1" ht="15" customHeight="1" outlineLevel="1">
      <c r="A1349" s="82"/>
      <c r="B1349" s="82"/>
      <c r="C1349" s="1411" t="s">
        <v>71</v>
      </c>
      <c r="D1349" s="1412"/>
      <c r="E1349" s="1412"/>
      <c r="F1349" s="1412"/>
      <c r="G1349" s="1413"/>
      <c r="H1349" s="1163"/>
      <c r="I1349" s="1163"/>
      <c r="J1349" s="1163"/>
      <c r="K1349" s="103" t="s">
        <v>72</v>
      </c>
      <c r="L1349" s="104">
        <f>SUM(L1351:L1352)</f>
        <v>0</v>
      </c>
    </row>
    <row r="1350" spans="1:12" s="90" customFormat="1" outlineLevel="1">
      <c r="A1350" s="82"/>
      <c r="B1350" s="82"/>
      <c r="C1350" s="167" t="s">
        <v>73</v>
      </c>
      <c r="D1350" s="52" t="s">
        <v>74</v>
      </c>
      <c r="E1350" s="52" t="s">
        <v>26</v>
      </c>
      <c r="F1350" s="761"/>
      <c r="G1350" s="53" t="s">
        <v>25</v>
      </c>
      <c r="H1350" s="53" t="s">
        <v>75</v>
      </c>
      <c r="I1350" s="53" t="s">
        <v>76</v>
      </c>
      <c r="J1350" s="54" t="s">
        <v>77</v>
      </c>
      <c r="K1350" s="105" t="s">
        <v>78</v>
      </c>
      <c r="L1350" s="106" t="s">
        <v>79</v>
      </c>
    </row>
    <row r="1351" spans="1:12" s="90" customFormat="1" outlineLevel="1">
      <c r="A1351" s="82"/>
      <c r="B1351" s="82"/>
      <c r="C1351" s="92"/>
      <c r="D1351" s="13"/>
      <c r="E1351" s="13"/>
      <c r="F1351" s="822"/>
      <c r="G1351" s="24"/>
      <c r="H1351" s="26"/>
      <c r="I1351" s="26"/>
      <c r="J1351" s="27"/>
      <c r="K1351" s="107"/>
      <c r="L1351" s="39">
        <f>G1351*J1351</f>
        <v>0</v>
      </c>
    </row>
    <row r="1352" spans="1:12" s="90" customFormat="1" outlineLevel="1">
      <c r="A1352" s="82"/>
      <c r="B1352" s="82"/>
      <c r="C1352" s="168"/>
      <c r="D1352" s="56"/>
      <c r="E1352" s="23"/>
      <c r="F1352" s="457"/>
      <c r="G1352" s="24"/>
      <c r="H1352" s="37"/>
      <c r="I1352" s="37"/>
      <c r="J1352" s="37"/>
      <c r="K1352" s="39"/>
      <c r="L1352" s="39">
        <f>G1352*J1352</f>
        <v>0</v>
      </c>
    </row>
    <row r="1353" spans="1:12" s="90" customFormat="1" ht="9" customHeight="1" outlineLevel="1">
      <c r="A1353" s="82"/>
      <c r="B1353" s="82"/>
      <c r="C1353" s="48"/>
      <c r="D1353" s="48"/>
      <c r="E1353" s="49"/>
      <c r="F1353" s="49"/>
      <c r="G1353" s="49"/>
      <c r="H1353" s="49"/>
      <c r="I1353" s="49"/>
      <c r="J1353" s="49"/>
      <c r="K1353" s="208"/>
      <c r="L1353" s="208"/>
    </row>
    <row r="1354" spans="1:12" s="90" customFormat="1" ht="15" customHeight="1" outlineLevel="1">
      <c r="A1354" s="82"/>
      <c r="B1354" s="82"/>
      <c r="C1354" s="1411" t="s">
        <v>85</v>
      </c>
      <c r="D1354" s="1412"/>
      <c r="E1354" s="1412"/>
      <c r="F1354" s="1412"/>
      <c r="G1354" s="1413"/>
      <c r="H1354" s="1163"/>
      <c r="I1354" s="1163"/>
      <c r="J1354" s="1163"/>
      <c r="K1354" s="103" t="s">
        <v>86</v>
      </c>
      <c r="L1354" s="104">
        <f>SUM(L1356:L1357)</f>
        <v>0</v>
      </c>
    </row>
    <row r="1355" spans="1:12" s="90" customFormat="1" outlineLevel="1">
      <c r="A1355" s="82"/>
      <c r="B1355" s="82"/>
      <c r="C1355" s="167" t="s">
        <v>73</v>
      </c>
      <c r="D1355" s="52" t="s">
        <v>74</v>
      </c>
      <c r="E1355" s="52" t="s">
        <v>26</v>
      </c>
      <c r="F1355" s="761"/>
      <c r="G1355" s="53" t="s">
        <v>25</v>
      </c>
      <c r="H1355" s="53" t="s">
        <v>75</v>
      </c>
      <c r="I1355" s="53" t="s">
        <v>76</v>
      </c>
      <c r="J1355" s="54" t="s">
        <v>77</v>
      </c>
      <c r="K1355" s="105" t="s">
        <v>78</v>
      </c>
      <c r="L1355" s="106" t="s">
        <v>79</v>
      </c>
    </row>
    <row r="1356" spans="1:12" s="90" customFormat="1" outlineLevel="1">
      <c r="A1356" s="82"/>
      <c r="B1356" s="82"/>
      <c r="C1356" s="92"/>
      <c r="D1356" s="22"/>
      <c r="E1356" s="23"/>
      <c r="F1356" s="457"/>
      <c r="G1356" s="26"/>
      <c r="H1356" s="26"/>
      <c r="I1356" s="26"/>
      <c r="J1356" s="27"/>
      <c r="K1356" s="39"/>
      <c r="L1356" s="39">
        <f>G1356*J1356</f>
        <v>0</v>
      </c>
    </row>
    <row r="1357" spans="1:12" s="90" customFormat="1" outlineLevel="1">
      <c r="A1357" s="82"/>
      <c r="B1357" s="82"/>
      <c r="C1357" s="57"/>
      <c r="D1357" s="57"/>
      <c r="E1357" s="23"/>
      <c r="F1357" s="457"/>
      <c r="G1357" s="58"/>
      <c r="H1357" s="24"/>
      <c r="I1357" s="24"/>
      <c r="J1357" s="27"/>
      <c r="K1357" s="39"/>
      <c r="L1357" s="39">
        <f>G1357*J1357</f>
        <v>0</v>
      </c>
    </row>
    <row r="1358" spans="1:12" s="90" customFormat="1" ht="9" customHeight="1" outlineLevel="1">
      <c r="A1358" s="82"/>
      <c r="B1358" s="82"/>
      <c r="C1358" s="59"/>
      <c r="D1358" s="59"/>
      <c r="E1358" s="60"/>
      <c r="F1358" s="60"/>
      <c r="G1358" s="61"/>
      <c r="H1358" s="62"/>
      <c r="I1358" s="62"/>
      <c r="J1358" s="63"/>
      <c r="K1358" s="108"/>
      <c r="L1358" s="64"/>
    </row>
    <row r="1359" spans="1:12" s="90" customFormat="1" ht="15" customHeight="1" outlineLevel="1">
      <c r="A1359" s="82"/>
      <c r="B1359" s="82"/>
      <c r="C1359" s="1411" t="s">
        <v>87</v>
      </c>
      <c r="D1359" s="1412"/>
      <c r="E1359" s="1412"/>
      <c r="F1359" s="1412"/>
      <c r="G1359" s="1413"/>
      <c r="H1359" s="65"/>
      <c r="I1359" s="65"/>
      <c r="J1359" s="1163"/>
      <c r="K1359" s="103" t="s">
        <v>88</v>
      </c>
      <c r="L1359" s="104">
        <f>SUM(L1361:L1366)</f>
        <v>40.539041599999997</v>
      </c>
    </row>
    <row r="1360" spans="1:12" s="90" customFormat="1" outlineLevel="1">
      <c r="A1360" s="82"/>
      <c r="B1360" s="82"/>
      <c r="C1360" s="167" t="s">
        <v>73</v>
      </c>
      <c r="D1360" s="52" t="s">
        <v>74</v>
      </c>
      <c r="E1360" s="52" t="s">
        <v>26</v>
      </c>
      <c r="F1360" s="761"/>
      <c r="G1360" s="53" t="s">
        <v>25</v>
      </c>
      <c r="H1360" s="53" t="s">
        <v>75</v>
      </c>
      <c r="I1360" s="53" t="s">
        <v>76</v>
      </c>
      <c r="J1360" s="54" t="s">
        <v>77</v>
      </c>
      <c r="K1360" s="105" t="s">
        <v>78</v>
      </c>
      <c r="L1360" s="106" t="s">
        <v>79</v>
      </c>
    </row>
    <row r="1361" spans="1:12" s="90" customFormat="1" ht="28.5" customHeight="1" outlineLevel="1">
      <c r="A1361" s="82"/>
      <c r="B1361" s="82"/>
      <c r="C1361" s="92" t="s">
        <v>210</v>
      </c>
      <c r="D1361" s="22">
        <v>1357</v>
      </c>
      <c r="E1361" s="23" t="s">
        <v>28</v>
      </c>
      <c r="F1361" s="457"/>
      <c r="G1361" s="40">
        <v>0.26</v>
      </c>
      <c r="H1361" s="41"/>
      <c r="I1361" s="41"/>
      <c r="J1361" s="27">
        <v>60.010079999999995</v>
      </c>
      <c r="K1361" s="39"/>
      <c r="L1361" s="39">
        <f>G1361*J1361</f>
        <v>15.602620799999999</v>
      </c>
    </row>
    <row r="1362" spans="1:12" s="90" customFormat="1" ht="28.5" customHeight="1" outlineLevel="1">
      <c r="A1362" s="82"/>
      <c r="B1362" s="82"/>
      <c r="C1362" s="92" t="s">
        <v>211</v>
      </c>
      <c r="D1362" s="22">
        <v>2692</v>
      </c>
      <c r="E1362" s="23" t="s">
        <v>130</v>
      </c>
      <c r="F1362" s="457"/>
      <c r="G1362" s="40">
        <v>0.1</v>
      </c>
      <c r="H1362" s="41"/>
      <c r="I1362" s="41"/>
      <c r="J1362" s="27">
        <v>5.0220799999999999</v>
      </c>
      <c r="K1362" s="39"/>
      <c r="L1362" s="39">
        <f>G1362*J1362</f>
        <v>0.50220799999999999</v>
      </c>
    </row>
    <row r="1363" spans="1:12" s="90" customFormat="1" ht="28.5" customHeight="1" outlineLevel="1">
      <c r="A1363" s="82"/>
      <c r="B1363" s="82"/>
      <c r="C1363" s="92" t="s">
        <v>80</v>
      </c>
      <c r="D1363" s="22">
        <v>4491</v>
      </c>
      <c r="E1363" s="23" t="s">
        <v>32</v>
      </c>
      <c r="F1363" s="457"/>
      <c r="G1363" s="40">
        <v>1.2</v>
      </c>
      <c r="H1363" s="41"/>
      <c r="I1363" s="41"/>
      <c r="J1363" s="27">
        <v>6.3059199999999995</v>
      </c>
      <c r="K1363" s="39"/>
      <c r="L1363" s="39">
        <f>G1363*J1363</f>
        <v>7.5671039999999987</v>
      </c>
    </row>
    <row r="1364" spans="1:12" s="90" customFormat="1" ht="28.5" customHeight="1" outlineLevel="1">
      <c r="A1364" s="82"/>
      <c r="B1364" s="82"/>
      <c r="C1364" s="92" t="s">
        <v>81</v>
      </c>
      <c r="D1364" s="22">
        <v>5061</v>
      </c>
      <c r="E1364" s="23" t="s">
        <v>27</v>
      </c>
      <c r="F1364" s="457"/>
      <c r="G1364" s="40">
        <v>0.15</v>
      </c>
      <c r="H1364" s="41"/>
      <c r="I1364" s="41"/>
      <c r="J1364" s="27">
        <v>11.497919999999999</v>
      </c>
      <c r="K1364" s="39"/>
      <c r="L1364" s="39">
        <f>G1364*J1364</f>
        <v>1.7246879999999998</v>
      </c>
    </row>
    <row r="1365" spans="1:12" s="90" customFormat="1" ht="28.5" customHeight="1" outlineLevel="1">
      <c r="A1365" s="82"/>
      <c r="B1365" s="82"/>
      <c r="C1365" s="92" t="s">
        <v>2100</v>
      </c>
      <c r="D1365" s="22">
        <v>6189</v>
      </c>
      <c r="E1365" s="23" t="s">
        <v>32</v>
      </c>
      <c r="F1365" s="457"/>
      <c r="G1365" s="40">
        <v>1.17</v>
      </c>
      <c r="H1365" s="41"/>
      <c r="I1365" s="41"/>
      <c r="J1365" s="27">
        <v>12.94224</v>
      </c>
      <c r="K1365" s="39"/>
      <c r="L1365" s="39">
        <f>G1365*J1365</f>
        <v>15.142420799999998</v>
      </c>
    </row>
    <row r="1366" spans="1:12" s="90" customFormat="1" outlineLevel="1">
      <c r="A1366" s="82"/>
      <c r="B1366" s="82"/>
      <c r="C1366" s="57"/>
      <c r="D1366" s="57"/>
      <c r="E1366" s="23"/>
      <c r="F1366" s="457"/>
      <c r="G1366" s="24"/>
      <c r="H1366" s="41"/>
      <c r="I1366" s="41"/>
      <c r="J1366" s="27"/>
      <c r="K1366" s="39"/>
      <c r="L1366" s="39"/>
    </row>
    <row r="1367" spans="1:12" s="90" customFormat="1" ht="9" customHeight="1" outlineLevel="1">
      <c r="A1367" s="82"/>
      <c r="B1367" s="82"/>
      <c r="C1367" s="170"/>
      <c r="D1367" s="66"/>
      <c r="E1367" s="66"/>
      <c r="F1367" s="66"/>
      <c r="G1367" s="66"/>
      <c r="H1367" s="66"/>
      <c r="I1367" s="66"/>
      <c r="J1367" s="66"/>
      <c r="K1367" s="109"/>
      <c r="L1367" s="99"/>
    </row>
    <row r="1368" spans="1:12" s="90" customFormat="1" ht="15" customHeight="1" outlineLevel="1">
      <c r="A1368" s="82"/>
      <c r="B1368" s="82"/>
      <c r="C1368" s="1411" t="s">
        <v>89</v>
      </c>
      <c r="D1368" s="1412"/>
      <c r="E1368" s="1412"/>
      <c r="F1368" s="1412"/>
      <c r="G1368" s="1413"/>
      <c r="H1368" s="1163"/>
      <c r="I1368" s="1163"/>
      <c r="J1368" s="1163"/>
      <c r="K1368" s="103" t="s">
        <v>90</v>
      </c>
      <c r="L1368" s="104">
        <f>SUM(L1370:L1372)</f>
        <v>19.328399999999998</v>
      </c>
    </row>
    <row r="1369" spans="1:12" s="90" customFormat="1" outlineLevel="1">
      <c r="A1369" s="82"/>
      <c r="B1369" s="82"/>
      <c r="C1369" s="167" t="s">
        <v>73</v>
      </c>
      <c r="D1369" s="52" t="s">
        <v>74</v>
      </c>
      <c r="E1369" s="52" t="s">
        <v>26</v>
      </c>
      <c r="F1369" s="761"/>
      <c r="G1369" s="53" t="s">
        <v>25</v>
      </c>
      <c r="H1369" s="53" t="s">
        <v>75</v>
      </c>
      <c r="I1369" s="53" t="s">
        <v>76</v>
      </c>
      <c r="J1369" s="54" t="s">
        <v>77</v>
      </c>
      <c r="K1369" s="105" t="s">
        <v>78</v>
      </c>
      <c r="L1369" s="106" t="s">
        <v>79</v>
      </c>
    </row>
    <row r="1370" spans="1:12" s="90" customFormat="1" outlineLevel="1">
      <c r="A1370" s="82"/>
      <c r="B1370" s="82"/>
      <c r="C1370" s="725" t="s">
        <v>83</v>
      </c>
      <c r="D1370" s="726">
        <v>88262</v>
      </c>
      <c r="E1370" s="23" t="s">
        <v>60</v>
      </c>
      <c r="F1370" s="457"/>
      <c r="G1370" s="637">
        <v>0.5</v>
      </c>
      <c r="H1370" s="37"/>
      <c r="I1370" s="37"/>
      <c r="J1370" s="27">
        <v>17.161919999999999</v>
      </c>
      <c r="K1370" s="39"/>
      <c r="L1370" s="39">
        <f>G1370*J1370</f>
        <v>8.5809599999999993</v>
      </c>
    </row>
    <row r="1371" spans="1:12" s="90" customFormat="1" outlineLevel="1">
      <c r="A1371" s="82"/>
      <c r="B1371" s="82"/>
      <c r="C1371" s="725" t="s">
        <v>449</v>
      </c>
      <c r="D1371" s="726">
        <v>88239</v>
      </c>
      <c r="E1371" s="23" t="s">
        <v>60</v>
      </c>
      <c r="F1371" s="457"/>
      <c r="G1371" s="637">
        <v>0.75</v>
      </c>
      <c r="H1371" s="37"/>
      <c r="I1371" s="37"/>
      <c r="J1371" s="27">
        <v>14.32992</v>
      </c>
      <c r="K1371" s="39"/>
      <c r="L1371" s="39">
        <f>G1371*J1371</f>
        <v>10.747439999999999</v>
      </c>
    </row>
    <row r="1372" spans="1:12" s="90" customFormat="1" outlineLevel="1">
      <c r="A1372" s="82"/>
      <c r="B1372" s="82"/>
      <c r="C1372" s="57"/>
      <c r="D1372" s="42"/>
      <c r="E1372" s="23"/>
      <c r="F1372" s="457"/>
      <c r="G1372" s="24"/>
      <c r="H1372" s="37"/>
      <c r="I1372" s="37"/>
      <c r="J1372" s="27"/>
      <c r="K1372" s="39"/>
      <c r="L1372" s="39">
        <f>G1372*J1372</f>
        <v>0</v>
      </c>
    </row>
    <row r="1373" spans="1:12" s="90" customFormat="1" ht="9" customHeight="1" outlineLevel="1">
      <c r="A1373" s="82"/>
      <c r="B1373" s="82"/>
      <c r="C1373" s="171"/>
      <c r="D1373" s="67"/>
      <c r="E1373" s="67"/>
      <c r="F1373" s="67"/>
      <c r="G1373" s="67"/>
      <c r="H1373" s="67"/>
      <c r="I1373" s="67"/>
      <c r="J1373" s="67"/>
      <c r="K1373" s="109"/>
      <c r="L1373" s="99"/>
    </row>
    <row r="1374" spans="1:12" s="90" customFormat="1" outlineLevel="1">
      <c r="A1374" s="82"/>
      <c r="B1374" s="82"/>
      <c r="C1374" s="172" t="s">
        <v>91</v>
      </c>
      <c r="D1374" s="1414" t="s">
        <v>92</v>
      </c>
      <c r="E1374" s="1415"/>
      <c r="F1374" s="817"/>
      <c r="G1374" s="68">
        <v>1</v>
      </c>
      <c r="H1374" s="1166"/>
      <c r="I1374" s="1167"/>
      <c r="J1374" s="1167"/>
      <c r="K1374" s="103" t="s">
        <v>93</v>
      </c>
      <c r="L1374" s="77">
        <f>L1368+L1359+L1349+L1354</f>
        <v>59.867441599999992</v>
      </c>
    </row>
    <row r="1375" spans="1:12" s="90" customFormat="1" outlineLevel="1">
      <c r="A1375" s="82"/>
      <c r="B1375" s="82"/>
      <c r="C1375" s="173"/>
      <c r="D1375" s="72" t="s">
        <v>94</v>
      </c>
      <c r="E1375" s="73"/>
      <c r="F1375" s="818"/>
      <c r="G1375" s="74"/>
      <c r="H1375" s="75"/>
      <c r="I1375" s="75"/>
      <c r="J1375" s="75"/>
      <c r="K1375" s="110" t="s">
        <v>95</v>
      </c>
      <c r="L1375" s="77">
        <f>L1374/G1374</f>
        <v>59.867441599999992</v>
      </c>
    </row>
    <row r="1376" spans="1:12" s="90" customFormat="1" outlineLevel="1">
      <c r="A1376" s="82"/>
      <c r="B1376" s="82"/>
      <c r="C1376" s="173"/>
      <c r="D1376" s="1416"/>
      <c r="E1376" s="1417"/>
      <c r="F1376" s="1417"/>
      <c r="G1376" s="1418"/>
      <c r="H1376" s="75"/>
      <c r="I1376" s="75"/>
      <c r="J1376" s="75"/>
      <c r="K1376" s="110" t="s">
        <v>96</v>
      </c>
      <c r="L1376" s="111">
        <f>$I$3</f>
        <v>0.2101044698987744</v>
      </c>
    </row>
    <row r="1377" spans="1:12" s="90" customFormat="1" outlineLevel="1">
      <c r="A1377" s="82"/>
      <c r="B1377" s="82"/>
      <c r="C1377" s="177"/>
      <c r="D1377" s="79"/>
      <c r="E1377" s="80"/>
      <c r="F1377" s="80"/>
      <c r="G1377" s="81"/>
      <c r="H1377" s="75"/>
      <c r="I1377" s="75"/>
      <c r="J1377" s="75"/>
      <c r="K1377" s="110" t="s">
        <v>97</v>
      </c>
      <c r="L1377" s="77">
        <f>L1375*L1376+L1375</f>
        <v>72.44585868156382</v>
      </c>
    </row>
    <row r="1378" spans="1:12" s="99" customFormat="1" ht="9" customHeight="1">
      <c r="C1378" s="174"/>
      <c r="D1378" s="134"/>
      <c r="E1378" s="134"/>
      <c r="F1378" s="134"/>
      <c r="G1378" s="134"/>
      <c r="H1378" s="135"/>
      <c r="I1378" s="135"/>
      <c r="J1378" s="135"/>
      <c r="K1378" s="254"/>
      <c r="L1378" s="255"/>
    </row>
    <row r="1379" spans="1:12" ht="24" customHeight="1">
      <c r="A1379" s="102"/>
      <c r="B1379" s="102"/>
      <c r="C1379" s="132" t="str">
        <f>C1383</f>
        <v>SERVIÇO: LIMPEZA MECANIZADA DE TERRENO COM REMOCAO DE CAMADA VEGETAL, UTILIZANDO MOTONIVELADORA</v>
      </c>
      <c r="D1379" s="133" t="str">
        <f>I1383</f>
        <v>CAC-045</v>
      </c>
      <c r="E1379" s="138" t="str">
        <f>L1383</f>
        <v>M2</v>
      </c>
      <c r="F1379" s="815"/>
      <c r="G1379" s="32"/>
      <c r="H1379" s="139"/>
      <c r="I1379" s="139" t="s">
        <v>162</v>
      </c>
      <c r="J1379" s="140">
        <v>0</v>
      </c>
      <c r="K1379" s="1423" t="s">
        <v>2233</v>
      </c>
      <c r="L1379" s="1424"/>
    </row>
    <row r="1380" spans="1:12" ht="30" customHeight="1" outlineLevel="1">
      <c r="A1380" s="82"/>
      <c r="B1380" s="82"/>
      <c r="C1380" s="1395" t="s">
        <v>66</v>
      </c>
      <c r="D1380" s="1396"/>
      <c r="E1380" s="1396"/>
      <c r="F1380" s="1396"/>
      <c r="G1380" s="1396"/>
      <c r="H1380" s="1396"/>
      <c r="I1380" s="1396"/>
      <c r="J1380" s="1397"/>
      <c r="K1380" s="1393"/>
      <c r="L1380" s="1394"/>
    </row>
    <row r="1381" spans="1:12" s="14" customFormat="1" ht="9" customHeight="1" outlineLevel="1">
      <c r="A1381" s="82"/>
      <c r="B1381" s="82"/>
      <c r="C1381" s="45"/>
      <c r="D1381" s="45"/>
      <c r="E1381" s="45"/>
      <c r="F1381" s="45"/>
      <c r="G1381" s="45"/>
      <c r="H1381" s="45"/>
      <c r="I1381" s="45"/>
      <c r="J1381" s="45"/>
      <c r="K1381" s="45"/>
      <c r="L1381" s="45"/>
    </row>
    <row r="1382" spans="1:12" s="14" customFormat="1" ht="39.950000000000003" customHeight="1" outlineLevel="1">
      <c r="A1382" s="82"/>
      <c r="B1382" s="82"/>
      <c r="C1382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382" s="1399"/>
      <c r="E1382" s="1399"/>
      <c r="F1382" s="1399"/>
      <c r="G1382" s="1400"/>
      <c r="H1382" s="1401" t="s">
        <v>67</v>
      </c>
      <c r="I1382" s="1402"/>
      <c r="J1382" s="1403"/>
      <c r="K1382" s="1404" t="s">
        <v>2086</v>
      </c>
      <c r="L1382" s="1405"/>
    </row>
    <row r="1383" spans="1:12" s="14" customFormat="1" ht="39.950000000000003" customHeight="1" outlineLevel="1">
      <c r="A1383" s="82"/>
      <c r="B1383" s="82"/>
      <c r="C1383" s="1406" t="s">
        <v>538</v>
      </c>
      <c r="D1383" s="1407"/>
      <c r="E1383" s="1407"/>
      <c r="F1383" s="1407"/>
      <c r="G1383" s="1408"/>
      <c r="H1383" s="1160" t="s">
        <v>69</v>
      </c>
      <c r="I1383" s="1409" t="s">
        <v>246</v>
      </c>
      <c r="J1383" s="1410"/>
      <c r="K1383" s="1161" t="s">
        <v>70</v>
      </c>
      <c r="L1383" s="85" t="s">
        <v>28</v>
      </c>
    </row>
    <row r="1384" spans="1:12" s="14" customFormat="1" ht="9" customHeight="1" outlineLevel="1">
      <c r="A1384" s="82"/>
      <c r="B1384" s="82"/>
      <c r="C1384" s="48"/>
      <c r="D1384" s="48"/>
      <c r="E1384" s="49"/>
      <c r="F1384" s="49"/>
      <c r="G1384" s="49"/>
      <c r="H1384" s="49"/>
      <c r="I1384" s="49"/>
      <c r="J1384" s="49"/>
      <c r="K1384" s="208"/>
      <c r="L1384" s="208"/>
    </row>
    <row r="1385" spans="1:12" s="14" customFormat="1" ht="15" customHeight="1" outlineLevel="1">
      <c r="A1385" s="82"/>
      <c r="B1385" s="82"/>
      <c r="C1385" s="1411" t="s">
        <v>71</v>
      </c>
      <c r="D1385" s="1412"/>
      <c r="E1385" s="1412"/>
      <c r="F1385" s="1412"/>
      <c r="G1385" s="1413"/>
      <c r="H1385" s="1163"/>
      <c r="I1385" s="1163"/>
      <c r="J1385" s="1163"/>
      <c r="K1385" s="103" t="s">
        <v>72</v>
      </c>
      <c r="L1385" s="104">
        <f>SUM(L1387:L1388)</f>
        <v>0</v>
      </c>
    </row>
    <row r="1386" spans="1:12" s="14" customFormat="1" outlineLevel="1">
      <c r="A1386" s="82"/>
      <c r="B1386" s="82"/>
      <c r="C1386" s="167" t="s">
        <v>73</v>
      </c>
      <c r="D1386" s="52" t="s">
        <v>74</v>
      </c>
      <c r="E1386" s="52" t="s">
        <v>26</v>
      </c>
      <c r="F1386" s="761"/>
      <c r="G1386" s="53" t="s">
        <v>25</v>
      </c>
      <c r="H1386" s="53" t="s">
        <v>75</v>
      </c>
      <c r="I1386" s="53" t="s">
        <v>76</v>
      </c>
      <c r="J1386" s="54" t="s">
        <v>77</v>
      </c>
      <c r="K1386" s="105" t="s">
        <v>78</v>
      </c>
      <c r="L1386" s="106" t="s">
        <v>79</v>
      </c>
    </row>
    <row r="1387" spans="1:12" s="14" customFormat="1" outlineLevel="1">
      <c r="A1387" s="82"/>
      <c r="B1387" s="82"/>
      <c r="C1387" s="184" t="s">
        <v>239</v>
      </c>
      <c r="D1387" s="22" t="s">
        <v>240</v>
      </c>
      <c r="E1387" s="23" t="s">
        <v>28</v>
      </c>
      <c r="F1387" s="457"/>
      <c r="G1387" s="24">
        <v>1</v>
      </c>
      <c r="H1387" s="26"/>
      <c r="I1387" s="26"/>
      <c r="J1387" s="27">
        <v>0</v>
      </c>
      <c r="K1387" s="107"/>
      <c r="L1387" s="39">
        <f>G1387*J1387</f>
        <v>0</v>
      </c>
    </row>
    <row r="1388" spans="1:12" s="14" customFormat="1" outlineLevel="1">
      <c r="A1388" s="82"/>
      <c r="B1388" s="82"/>
      <c r="C1388" s="168"/>
      <c r="D1388" s="56"/>
      <c r="E1388" s="23"/>
      <c r="F1388" s="457"/>
      <c r="G1388" s="24"/>
      <c r="H1388" s="37"/>
      <c r="I1388" s="37"/>
      <c r="J1388" s="37"/>
      <c r="K1388" s="39"/>
      <c r="L1388" s="39">
        <f>G1388*J1388</f>
        <v>0</v>
      </c>
    </row>
    <row r="1389" spans="1:12" s="14" customFormat="1" ht="9" customHeight="1" outlineLevel="1">
      <c r="A1389" s="82"/>
      <c r="B1389" s="82"/>
      <c r="C1389" s="48"/>
      <c r="D1389" s="48"/>
      <c r="E1389" s="49"/>
      <c r="F1389" s="49"/>
      <c r="G1389" s="49"/>
      <c r="H1389" s="49"/>
      <c r="I1389" s="49"/>
      <c r="J1389" s="49"/>
      <c r="K1389" s="208"/>
      <c r="L1389" s="208"/>
    </row>
    <row r="1390" spans="1:12" s="14" customFormat="1" ht="15" customHeight="1" outlineLevel="1">
      <c r="A1390" s="82"/>
      <c r="B1390" s="82"/>
      <c r="C1390" s="1411" t="s">
        <v>85</v>
      </c>
      <c r="D1390" s="1412"/>
      <c r="E1390" s="1412"/>
      <c r="F1390" s="1412"/>
      <c r="G1390" s="1413"/>
      <c r="H1390" s="1163"/>
      <c r="I1390" s="1163"/>
      <c r="J1390" s="1163"/>
      <c r="K1390" s="103" t="s">
        <v>86</v>
      </c>
      <c r="L1390" s="104">
        <f>SUM(L1392:L1393)</f>
        <v>0</v>
      </c>
    </row>
    <row r="1391" spans="1:12" s="14" customFormat="1" outlineLevel="1">
      <c r="A1391" s="82"/>
      <c r="B1391" s="82"/>
      <c r="C1391" s="167" t="s">
        <v>73</v>
      </c>
      <c r="D1391" s="52" t="s">
        <v>74</v>
      </c>
      <c r="E1391" s="52" t="s">
        <v>26</v>
      </c>
      <c r="F1391" s="761"/>
      <c r="G1391" s="53" t="s">
        <v>25</v>
      </c>
      <c r="H1391" s="53" t="s">
        <v>75</v>
      </c>
      <c r="I1391" s="53" t="s">
        <v>76</v>
      </c>
      <c r="J1391" s="54" t="s">
        <v>77</v>
      </c>
      <c r="K1391" s="105" t="s">
        <v>78</v>
      </c>
      <c r="L1391" s="106" t="s">
        <v>79</v>
      </c>
    </row>
    <row r="1392" spans="1:12" s="14" customFormat="1" ht="9" customHeight="1" outlineLevel="1">
      <c r="A1392" s="82"/>
      <c r="B1392" s="82"/>
      <c r="C1392" s="36"/>
      <c r="D1392" s="22"/>
      <c r="E1392" s="23"/>
      <c r="F1392" s="457"/>
      <c r="G1392" s="26"/>
      <c r="H1392" s="37"/>
      <c r="I1392" s="37"/>
      <c r="J1392" s="27"/>
      <c r="K1392" s="39"/>
      <c r="L1392" s="43"/>
    </row>
    <row r="1393" spans="1:12" s="14" customFormat="1" outlineLevel="1">
      <c r="A1393" s="82"/>
      <c r="B1393" s="82"/>
      <c r="C1393" s="57"/>
      <c r="D1393" s="57"/>
      <c r="E1393" s="23"/>
      <c r="F1393" s="457"/>
      <c r="G1393" s="58"/>
      <c r="H1393" s="24"/>
      <c r="I1393" s="24"/>
      <c r="J1393" s="27"/>
      <c r="K1393" s="39"/>
      <c r="L1393" s="39">
        <f>G1393*J1393</f>
        <v>0</v>
      </c>
    </row>
    <row r="1394" spans="1:12" s="14" customFormat="1" ht="9" customHeight="1" outlineLevel="1">
      <c r="A1394" s="82"/>
      <c r="B1394" s="82"/>
      <c r="C1394" s="59"/>
      <c r="D1394" s="59"/>
      <c r="E1394" s="60"/>
      <c r="F1394" s="60"/>
      <c r="G1394" s="61"/>
      <c r="H1394" s="62"/>
      <c r="I1394" s="62"/>
      <c r="J1394" s="63"/>
      <c r="K1394" s="108"/>
      <c r="L1394" s="64"/>
    </row>
    <row r="1395" spans="1:12" s="14" customFormat="1" ht="15" customHeight="1" outlineLevel="1">
      <c r="A1395" s="82"/>
      <c r="B1395" s="82"/>
      <c r="C1395" s="1411" t="s">
        <v>87</v>
      </c>
      <c r="D1395" s="1412"/>
      <c r="E1395" s="1412"/>
      <c r="F1395" s="1412"/>
      <c r="G1395" s="1413"/>
      <c r="H1395" s="65"/>
      <c r="I1395" s="65"/>
      <c r="J1395" s="1163"/>
      <c r="K1395" s="103" t="s">
        <v>88</v>
      </c>
      <c r="L1395" s="104">
        <f>SUM(L1397:L1398)</f>
        <v>0</v>
      </c>
    </row>
    <row r="1396" spans="1:12" s="14" customFormat="1" outlineLevel="1">
      <c r="A1396" s="82"/>
      <c r="B1396" s="82"/>
      <c r="C1396" s="167" t="s">
        <v>73</v>
      </c>
      <c r="D1396" s="52" t="s">
        <v>74</v>
      </c>
      <c r="E1396" s="52" t="s">
        <v>26</v>
      </c>
      <c r="F1396" s="761"/>
      <c r="G1396" s="53" t="s">
        <v>25</v>
      </c>
      <c r="H1396" s="53" t="s">
        <v>75</v>
      </c>
      <c r="I1396" s="53" t="s">
        <v>76</v>
      </c>
      <c r="J1396" s="54" t="s">
        <v>77</v>
      </c>
      <c r="K1396" s="105" t="s">
        <v>78</v>
      </c>
      <c r="L1396" s="106" t="s">
        <v>79</v>
      </c>
    </row>
    <row r="1397" spans="1:12" s="14" customFormat="1" outlineLevel="1">
      <c r="A1397" s="82"/>
      <c r="B1397" s="82"/>
      <c r="C1397" s="169"/>
      <c r="D1397" s="23"/>
      <c r="E1397" s="41"/>
      <c r="F1397" s="816"/>
      <c r="G1397" s="23"/>
      <c r="H1397" s="41"/>
      <c r="I1397" s="41"/>
      <c r="J1397" s="27"/>
      <c r="K1397" s="39"/>
      <c r="L1397" s="39">
        <f>G1397*J1397</f>
        <v>0</v>
      </c>
    </row>
    <row r="1398" spans="1:12" s="14" customFormat="1" outlineLevel="1">
      <c r="A1398" s="82"/>
      <c r="B1398" s="82"/>
      <c r="C1398" s="57"/>
      <c r="D1398" s="57"/>
      <c r="E1398" s="23"/>
      <c r="F1398" s="457"/>
      <c r="G1398" s="24"/>
      <c r="H1398" s="41"/>
      <c r="I1398" s="41"/>
      <c r="J1398" s="27"/>
      <c r="K1398" s="39"/>
      <c r="L1398" s="39">
        <f>G1398*J1398</f>
        <v>0</v>
      </c>
    </row>
    <row r="1399" spans="1:12" s="14" customFormat="1" ht="9" customHeight="1" outlineLevel="1">
      <c r="A1399" s="82"/>
      <c r="B1399" s="82"/>
      <c r="C1399" s="170"/>
      <c r="D1399" s="66"/>
      <c r="E1399" s="66"/>
      <c r="F1399" s="66"/>
      <c r="G1399" s="66"/>
      <c r="H1399" s="66"/>
      <c r="I1399" s="66"/>
      <c r="J1399" s="66"/>
      <c r="K1399" s="109"/>
      <c r="L1399" s="99"/>
    </row>
    <row r="1400" spans="1:12" s="14" customFormat="1" ht="15" customHeight="1" outlineLevel="1">
      <c r="A1400" s="82"/>
      <c r="B1400" s="82"/>
      <c r="C1400" s="1411" t="s">
        <v>89</v>
      </c>
      <c r="D1400" s="1412"/>
      <c r="E1400" s="1412"/>
      <c r="F1400" s="1412"/>
      <c r="G1400" s="1413"/>
      <c r="H1400" s="1163"/>
      <c r="I1400" s="1163"/>
      <c r="J1400" s="1163"/>
      <c r="K1400" s="103" t="s">
        <v>90</v>
      </c>
      <c r="L1400" s="104">
        <f>SUM(L1402:L1403)</f>
        <v>0</v>
      </c>
    </row>
    <row r="1401" spans="1:12" s="14" customFormat="1" ht="20.100000000000001" customHeight="1" outlineLevel="1">
      <c r="A1401" s="82"/>
      <c r="B1401" s="82"/>
      <c r="C1401" s="167" t="s">
        <v>73</v>
      </c>
      <c r="D1401" s="52" t="s">
        <v>74</v>
      </c>
      <c r="E1401" s="52" t="s">
        <v>26</v>
      </c>
      <c r="F1401" s="761"/>
      <c r="G1401" s="53" t="s">
        <v>25</v>
      </c>
      <c r="H1401" s="53" t="s">
        <v>75</v>
      </c>
      <c r="I1401" s="53" t="s">
        <v>76</v>
      </c>
      <c r="J1401" s="54" t="s">
        <v>77</v>
      </c>
      <c r="K1401" s="105" t="s">
        <v>78</v>
      </c>
      <c r="L1401" s="106" t="s">
        <v>79</v>
      </c>
    </row>
    <row r="1402" spans="1:12" s="14" customFormat="1" outlineLevel="1">
      <c r="A1402" s="82"/>
      <c r="B1402" s="82"/>
      <c r="C1402" s="57"/>
      <c r="D1402" s="22"/>
      <c r="E1402" s="23"/>
      <c r="F1402" s="457"/>
      <c r="G1402" s="26"/>
      <c r="H1402" s="37"/>
      <c r="I1402" s="37"/>
      <c r="J1402" s="27"/>
      <c r="K1402" s="39"/>
      <c r="L1402" s="39">
        <f>G1402*J1402</f>
        <v>0</v>
      </c>
    </row>
    <row r="1403" spans="1:12" s="14" customFormat="1" outlineLevel="1">
      <c r="A1403" s="82"/>
      <c r="B1403" s="82"/>
      <c r="C1403" s="57"/>
      <c r="D1403" s="42"/>
      <c r="E1403" s="23"/>
      <c r="F1403" s="457"/>
      <c r="G1403" s="24"/>
      <c r="H1403" s="37"/>
      <c r="I1403" s="37"/>
      <c r="J1403" s="27"/>
      <c r="K1403" s="39"/>
      <c r="L1403" s="39">
        <f>G1403*J1403</f>
        <v>0</v>
      </c>
    </row>
    <row r="1404" spans="1:12" s="14" customFormat="1" ht="9" customHeight="1" outlineLevel="1">
      <c r="A1404" s="82"/>
      <c r="B1404" s="82"/>
      <c r="C1404" s="171"/>
      <c r="D1404" s="67"/>
      <c r="E1404" s="67"/>
      <c r="F1404" s="67"/>
      <c r="G1404" s="67"/>
      <c r="H1404" s="67"/>
      <c r="I1404" s="67"/>
      <c r="J1404" s="67"/>
      <c r="K1404" s="109"/>
      <c r="L1404" s="99"/>
    </row>
    <row r="1405" spans="1:12" s="14" customFormat="1" ht="20.100000000000001" customHeight="1" outlineLevel="1">
      <c r="A1405" s="82"/>
      <c r="B1405" s="82"/>
      <c r="C1405" s="172" t="s">
        <v>91</v>
      </c>
      <c r="D1405" s="1414" t="s">
        <v>92</v>
      </c>
      <c r="E1405" s="1415"/>
      <c r="F1405" s="817"/>
      <c r="G1405" s="68">
        <v>1</v>
      </c>
      <c r="H1405" s="1166"/>
      <c r="I1405" s="1167"/>
      <c r="J1405" s="1167"/>
      <c r="K1405" s="103" t="s">
        <v>93</v>
      </c>
      <c r="L1405" s="77">
        <f>L1400+L1395+L1385+L1390</f>
        <v>0</v>
      </c>
    </row>
    <row r="1406" spans="1:12" s="14" customFormat="1" ht="20.100000000000001" customHeight="1" outlineLevel="1">
      <c r="A1406" s="82"/>
      <c r="B1406" s="82"/>
      <c r="C1406" s="173"/>
      <c r="D1406" s="72" t="s">
        <v>94</v>
      </c>
      <c r="E1406" s="73"/>
      <c r="F1406" s="818"/>
      <c r="G1406" s="74"/>
      <c r="H1406" s="75"/>
      <c r="I1406" s="75"/>
      <c r="J1406" s="75"/>
      <c r="K1406" s="110" t="s">
        <v>95</v>
      </c>
      <c r="L1406" s="77">
        <f>L1405/G1405</f>
        <v>0</v>
      </c>
    </row>
    <row r="1407" spans="1:12" s="14" customFormat="1" ht="20.100000000000001" customHeight="1" outlineLevel="1">
      <c r="A1407" s="82"/>
      <c r="B1407" s="82"/>
      <c r="C1407" s="173"/>
      <c r="D1407" s="1416"/>
      <c r="E1407" s="1417"/>
      <c r="F1407" s="1417"/>
      <c r="G1407" s="1418"/>
      <c r="H1407" s="75"/>
      <c r="I1407" s="75"/>
      <c r="J1407" s="75"/>
      <c r="K1407" s="110" t="s">
        <v>96</v>
      </c>
      <c r="L1407" s="111">
        <f>$I$3</f>
        <v>0.2101044698987744</v>
      </c>
    </row>
    <row r="1408" spans="1:12" s="14" customFormat="1" ht="20.100000000000001" customHeight="1" outlineLevel="1">
      <c r="A1408" s="82"/>
      <c r="B1408" s="82"/>
      <c r="C1408" s="177"/>
      <c r="D1408" s="79"/>
      <c r="E1408" s="80"/>
      <c r="F1408" s="80"/>
      <c r="G1408" s="81"/>
      <c r="H1408" s="75"/>
      <c r="I1408" s="75"/>
      <c r="J1408" s="75"/>
      <c r="K1408" s="110" t="s">
        <v>97</v>
      </c>
      <c r="L1408" s="77">
        <f>L1406*L1407+L1406</f>
        <v>0</v>
      </c>
    </row>
    <row r="1409" spans="1:12" s="99" customFormat="1" ht="9" customHeight="1">
      <c r="C1409" s="174"/>
      <c r="D1409" s="134"/>
      <c r="E1409" s="134"/>
      <c r="F1409" s="134"/>
      <c r="G1409" s="134"/>
      <c r="H1409" s="135"/>
      <c r="I1409" s="135"/>
      <c r="J1409" s="135"/>
      <c r="K1409" s="254"/>
      <c r="L1409" s="255"/>
    </row>
    <row r="1410" spans="1:12" ht="24" customHeight="1">
      <c r="A1410" s="102"/>
      <c r="B1410" s="102"/>
      <c r="C1410" s="132" t="str">
        <f>C1414</f>
        <v>SERVIÇO: CONFORMAÇÃO GEOMÉTRICA DE PLATAFORMA PARA EXECUÇÃO DE REVESTIMENTO PRIMÁRIO</v>
      </c>
      <c r="D1410" s="133" t="str">
        <f>I1414</f>
        <v>CAC-046</v>
      </c>
      <c r="E1410" s="138" t="str">
        <f>L1414</f>
        <v>M2</v>
      </c>
      <c r="F1410" s="815"/>
      <c r="G1410" s="32"/>
      <c r="H1410" s="139"/>
      <c r="I1410" s="139" t="s">
        <v>162</v>
      </c>
      <c r="J1410" s="140">
        <v>0</v>
      </c>
      <c r="K1410" s="1423" t="s">
        <v>2233</v>
      </c>
      <c r="L1410" s="1424"/>
    </row>
    <row r="1411" spans="1:12" ht="30" customHeight="1" outlineLevel="1">
      <c r="A1411" s="82"/>
      <c r="B1411" s="82"/>
      <c r="C1411" s="1395" t="s">
        <v>66</v>
      </c>
      <c r="D1411" s="1396"/>
      <c r="E1411" s="1396"/>
      <c r="F1411" s="1396"/>
      <c r="G1411" s="1396"/>
      <c r="H1411" s="1396"/>
      <c r="I1411" s="1396"/>
      <c r="J1411" s="1397"/>
      <c r="K1411" s="1393"/>
      <c r="L1411" s="1394"/>
    </row>
    <row r="1412" spans="1:12" s="14" customFormat="1" ht="9" customHeight="1" outlineLevel="1">
      <c r="A1412" s="82"/>
      <c r="B1412" s="82"/>
      <c r="C1412" s="45"/>
      <c r="D1412" s="45"/>
      <c r="E1412" s="45"/>
      <c r="F1412" s="45"/>
      <c r="G1412" s="45"/>
      <c r="H1412" s="45"/>
      <c r="I1412" s="45"/>
      <c r="J1412" s="45"/>
      <c r="K1412" s="45"/>
      <c r="L1412" s="45"/>
    </row>
    <row r="1413" spans="1:12" s="14" customFormat="1" ht="39.950000000000003" customHeight="1" outlineLevel="1">
      <c r="A1413" s="82"/>
      <c r="B1413" s="82"/>
      <c r="C1413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413" s="1399"/>
      <c r="E1413" s="1399"/>
      <c r="F1413" s="1399"/>
      <c r="G1413" s="1400"/>
      <c r="H1413" s="1401" t="s">
        <v>67</v>
      </c>
      <c r="I1413" s="1402"/>
      <c r="J1413" s="1403"/>
      <c r="K1413" s="1404" t="s">
        <v>2086</v>
      </c>
      <c r="L1413" s="1405"/>
    </row>
    <row r="1414" spans="1:12" s="14" customFormat="1" ht="39.950000000000003" customHeight="1" outlineLevel="1">
      <c r="A1414" s="82"/>
      <c r="B1414" s="82"/>
      <c r="C1414" s="1425" t="s">
        <v>539</v>
      </c>
      <c r="D1414" s="1426"/>
      <c r="E1414" s="1426"/>
      <c r="F1414" s="1426"/>
      <c r="G1414" s="1427"/>
      <c r="H1414" s="1160" t="s">
        <v>69</v>
      </c>
      <c r="I1414" s="1409" t="s">
        <v>247</v>
      </c>
      <c r="J1414" s="1410"/>
      <c r="K1414" s="1161" t="s">
        <v>70</v>
      </c>
      <c r="L1414" s="85" t="s">
        <v>28</v>
      </c>
    </row>
    <row r="1415" spans="1:12" s="14" customFormat="1" ht="9" customHeight="1" outlineLevel="1">
      <c r="A1415" s="82"/>
      <c r="B1415" s="82"/>
      <c r="C1415" s="48"/>
      <c r="D1415" s="48"/>
      <c r="E1415" s="49"/>
      <c r="F1415" s="49"/>
      <c r="G1415" s="49"/>
      <c r="H1415" s="49"/>
      <c r="I1415" s="49"/>
      <c r="J1415" s="49"/>
      <c r="K1415" s="208"/>
      <c r="L1415" s="208"/>
    </row>
    <row r="1416" spans="1:12" s="14" customFormat="1" ht="15" customHeight="1" outlineLevel="1">
      <c r="A1416" s="82"/>
      <c r="B1416" s="82"/>
      <c r="C1416" s="1411" t="s">
        <v>71</v>
      </c>
      <c r="D1416" s="1412"/>
      <c r="E1416" s="1412"/>
      <c r="F1416" s="1412"/>
      <c r="G1416" s="1413"/>
      <c r="H1416" s="1163"/>
      <c r="I1416" s="1163"/>
      <c r="J1416" s="1163"/>
      <c r="K1416" s="103" t="s">
        <v>72</v>
      </c>
      <c r="L1416" s="104">
        <f>SUM(L1418:L1419)</f>
        <v>0</v>
      </c>
    </row>
    <row r="1417" spans="1:12" s="14" customFormat="1" ht="20.100000000000001" customHeight="1" outlineLevel="1">
      <c r="A1417" s="82"/>
      <c r="B1417" s="82"/>
      <c r="C1417" s="167" t="s">
        <v>73</v>
      </c>
      <c r="D1417" s="52" t="s">
        <v>74</v>
      </c>
      <c r="E1417" s="52" t="s">
        <v>26</v>
      </c>
      <c r="F1417" s="761"/>
      <c r="G1417" s="53" t="s">
        <v>25</v>
      </c>
      <c r="H1417" s="53" t="s">
        <v>75</v>
      </c>
      <c r="I1417" s="53" t="s">
        <v>76</v>
      </c>
      <c r="J1417" s="54" t="s">
        <v>77</v>
      </c>
      <c r="K1417" s="105" t="s">
        <v>78</v>
      </c>
      <c r="L1417" s="106" t="s">
        <v>79</v>
      </c>
    </row>
    <row r="1418" spans="1:12" s="14" customFormat="1" ht="43.5" customHeight="1" outlineLevel="1">
      <c r="A1418" s="82"/>
      <c r="B1418" s="82"/>
      <c r="C1418" s="21" t="s">
        <v>241</v>
      </c>
      <c r="D1418" s="22">
        <v>41879</v>
      </c>
      <c r="E1418" s="23" t="s">
        <v>28</v>
      </c>
      <c r="F1418" s="457"/>
      <c r="G1418" s="26">
        <v>1</v>
      </c>
      <c r="H1418" s="26"/>
      <c r="I1418" s="26"/>
      <c r="J1418" s="27">
        <v>0</v>
      </c>
      <c r="K1418" s="107"/>
      <c r="L1418" s="39">
        <f>G1418*J1418</f>
        <v>0</v>
      </c>
    </row>
    <row r="1419" spans="1:12" s="14" customFormat="1" outlineLevel="1">
      <c r="A1419" s="82"/>
      <c r="B1419" s="82"/>
      <c r="C1419" s="168"/>
      <c r="D1419" s="56"/>
      <c r="E1419" s="23"/>
      <c r="F1419" s="457"/>
      <c r="G1419" s="24"/>
      <c r="H1419" s="37"/>
      <c r="I1419" s="37"/>
      <c r="J1419" s="37"/>
      <c r="K1419" s="39"/>
      <c r="L1419" s="39">
        <f>G1419*J1419</f>
        <v>0</v>
      </c>
    </row>
    <row r="1420" spans="1:12" s="14" customFormat="1" ht="9" customHeight="1" outlineLevel="1">
      <c r="A1420" s="82"/>
      <c r="B1420" s="82"/>
      <c r="C1420" s="48"/>
      <c r="D1420" s="48"/>
      <c r="E1420" s="49"/>
      <c r="F1420" s="49"/>
      <c r="G1420" s="49"/>
      <c r="H1420" s="49"/>
      <c r="I1420" s="49"/>
      <c r="J1420" s="49"/>
      <c r="K1420" s="208"/>
      <c r="L1420" s="208"/>
    </row>
    <row r="1421" spans="1:12" s="14" customFormat="1" ht="15" customHeight="1" outlineLevel="1">
      <c r="A1421" s="82"/>
      <c r="B1421" s="82"/>
      <c r="C1421" s="1411" t="s">
        <v>85</v>
      </c>
      <c r="D1421" s="1412"/>
      <c r="E1421" s="1412"/>
      <c r="F1421" s="1412"/>
      <c r="G1421" s="1413"/>
      <c r="H1421" s="1163"/>
      <c r="I1421" s="1163"/>
      <c r="J1421" s="1163"/>
      <c r="K1421" s="103" t="s">
        <v>86</v>
      </c>
      <c r="L1421" s="104">
        <f>SUM(L1423:L1424)</f>
        <v>0</v>
      </c>
    </row>
    <row r="1422" spans="1:12" s="14" customFormat="1" ht="20.100000000000001" customHeight="1" outlineLevel="1">
      <c r="A1422" s="82"/>
      <c r="B1422" s="82"/>
      <c r="C1422" s="167" t="s">
        <v>73</v>
      </c>
      <c r="D1422" s="52" t="s">
        <v>74</v>
      </c>
      <c r="E1422" s="52" t="s">
        <v>26</v>
      </c>
      <c r="F1422" s="761"/>
      <c r="G1422" s="53" t="s">
        <v>25</v>
      </c>
      <c r="H1422" s="53" t="s">
        <v>75</v>
      </c>
      <c r="I1422" s="53" t="s">
        <v>76</v>
      </c>
      <c r="J1422" s="54" t="s">
        <v>77</v>
      </c>
      <c r="K1422" s="105" t="s">
        <v>78</v>
      </c>
      <c r="L1422" s="106" t="s">
        <v>79</v>
      </c>
    </row>
    <row r="1423" spans="1:12" s="14" customFormat="1" ht="38.25" outlineLevel="1">
      <c r="A1423" s="82"/>
      <c r="B1423" s="82"/>
      <c r="C1423" s="21" t="s">
        <v>242</v>
      </c>
      <c r="D1423" s="22">
        <v>53831</v>
      </c>
      <c r="E1423" s="23" t="s">
        <v>243</v>
      </c>
      <c r="F1423" s="457"/>
      <c r="G1423" s="26">
        <v>0.01</v>
      </c>
      <c r="H1423" s="26"/>
      <c r="I1423" s="26"/>
      <c r="J1423" s="27">
        <v>0</v>
      </c>
      <c r="K1423" s="107"/>
      <c r="L1423" s="39">
        <f>G1423*J1423</f>
        <v>0</v>
      </c>
    </row>
    <row r="1424" spans="1:12" s="14" customFormat="1" outlineLevel="1">
      <c r="A1424" s="82"/>
      <c r="B1424" s="82"/>
      <c r="C1424" s="57"/>
      <c r="D1424" s="57"/>
      <c r="E1424" s="23"/>
      <c r="F1424" s="457"/>
      <c r="G1424" s="58"/>
      <c r="H1424" s="24"/>
      <c r="I1424" s="24"/>
      <c r="J1424" s="27"/>
      <c r="K1424" s="39"/>
      <c r="L1424" s="39">
        <f>G1424*J1424</f>
        <v>0</v>
      </c>
    </row>
    <row r="1425" spans="1:12" s="14" customFormat="1" ht="9" customHeight="1" outlineLevel="1">
      <c r="A1425" s="82"/>
      <c r="B1425" s="82"/>
      <c r="C1425" s="59"/>
      <c r="D1425" s="59"/>
      <c r="E1425" s="60"/>
      <c r="F1425" s="60"/>
      <c r="G1425" s="61"/>
      <c r="H1425" s="62"/>
      <c r="I1425" s="62"/>
      <c r="J1425" s="63"/>
      <c r="K1425" s="108"/>
      <c r="L1425" s="64"/>
    </row>
    <row r="1426" spans="1:12" s="14" customFormat="1" ht="15" customHeight="1" outlineLevel="1">
      <c r="A1426" s="82"/>
      <c r="B1426" s="82"/>
      <c r="C1426" s="1411" t="s">
        <v>87</v>
      </c>
      <c r="D1426" s="1412"/>
      <c r="E1426" s="1412"/>
      <c r="F1426" s="1412"/>
      <c r="G1426" s="1413"/>
      <c r="H1426" s="65"/>
      <c r="I1426" s="65"/>
      <c r="J1426" s="1163"/>
      <c r="K1426" s="103" t="s">
        <v>88</v>
      </c>
      <c r="L1426" s="104">
        <f>SUM(L1428:L1429)</f>
        <v>0</v>
      </c>
    </row>
    <row r="1427" spans="1:12" s="14" customFormat="1" ht="20.100000000000001" customHeight="1" outlineLevel="1">
      <c r="A1427" s="82"/>
      <c r="B1427" s="82"/>
      <c r="C1427" s="167" t="s">
        <v>73</v>
      </c>
      <c r="D1427" s="52" t="s">
        <v>74</v>
      </c>
      <c r="E1427" s="52" t="s">
        <v>26</v>
      </c>
      <c r="F1427" s="761"/>
      <c r="G1427" s="53" t="s">
        <v>25</v>
      </c>
      <c r="H1427" s="53" t="s">
        <v>75</v>
      </c>
      <c r="I1427" s="53" t="s">
        <v>76</v>
      </c>
      <c r="J1427" s="54" t="s">
        <v>77</v>
      </c>
      <c r="K1427" s="105" t="s">
        <v>78</v>
      </c>
      <c r="L1427" s="106" t="s">
        <v>79</v>
      </c>
    </row>
    <row r="1428" spans="1:12" s="14" customFormat="1" outlineLevel="1">
      <c r="A1428" s="82"/>
      <c r="B1428" s="82"/>
      <c r="C1428" s="169"/>
      <c r="D1428" s="23"/>
      <c r="E1428" s="41"/>
      <c r="F1428" s="816"/>
      <c r="G1428" s="23"/>
      <c r="H1428" s="41"/>
      <c r="I1428" s="41"/>
      <c r="J1428" s="27"/>
      <c r="K1428" s="39"/>
      <c r="L1428" s="39">
        <f>G1428*J1428</f>
        <v>0</v>
      </c>
    </row>
    <row r="1429" spans="1:12" s="14" customFormat="1" outlineLevel="1">
      <c r="A1429" s="82"/>
      <c r="B1429" s="82"/>
      <c r="C1429" s="57"/>
      <c r="D1429" s="57"/>
      <c r="E1429" s="23"/>
      <c r="F1429" s="457"/>
      <c r="G1429" s="24"/>
      <c r="H1429" s="41"/>
      <c r="I1429" s="41"/>
      <c r="J1429" s="27"/>
      <c r="K1429" s="39"/>
      <c r="L1429" s="39">
        <f>G1429*J1429</f>
        <v>0</v>
      </c>
    </row>
    <row r="1430" spans="1:12" s="14" customFormat="1" ht="9" customHeight="1" outlineLevel="1">
      <c r="A1430" s="82"/>
      <c r="B1430" s="82"/>
      <c r="C1430" s="170"/>
      <c r="D1430" s="66"/>
      <c r="E1430" s="66"/>
      <c r="F1430" s="66"/>
      <c r="G1430" s="66"/>
      <c r="H1430" s="66"/>
      <c r="I1430" s="66"/>
      <c r="J1430" s="66"/>
      <c r="K1430" s="109"/>
      <c r="L1430" s="99"/>
    </row>
    <row r="1431" spans="1:12" s="14" customFormat="1" ht="15" customHeight="1" outlineLevel="1">
      <c r="A1431" s="82"/>
      <c r="B1431" s="82"/>
      <c r="C1431" s="1411" t="s">
        <v>89</v>
      </c>
      <c r="D1431" s="1412"/>
      <c r="E1431" s="1412"/>
      <c r="F1431" s="1412"/>
      <c r="G1431" s="1413"/>
      <c r="H1431" s="1163"/>
      <c r="I1431" s="1163"/>
      <c r="J1431" s="1163"/>
      <c r="K1431" s="103" t="s">
        <v>90</v>
      </c>
      <c r="L1431" s="104">
        <f>SUM(L1433:L1434)</f>
        <v>0</v>
      </c>
    </row>
    <row r="1432" spans="1:12" s="14" customFormat="1" ht="20.100000000000001" customHeight="1" outlineLevel="1">
      <c r="A1432" s="82"/>
      <c r="B1432" s="82"/>
      <c r="C1432" s="167" t="s">
        <v>73</v>
      </c>
      <c r="D1432" s="52" t="s">
        <v>74</v>
      </c>
      <c r="E1432" s="52" t="s">
        <v>26</v>
      </c>
      <c r="F1432" s="761"/>
      <c r="G1432" s="53" t="s">
        <v>25</v>
      </c>
      <c r="H1432" s="53" t="s">
        <v>75</v>
      </c>
      <c r="I1432" s="53" t="s">
        <v>76</v>
      </c>
      <c r="J1432" s="54" t="s">
        <v>77</v>
      </c>
      <c r="K1432" s="105" t="s">
        <v>78</v>
      </c>
      <c r="L1432" s="106" t="s">
        <v>79</v>
      </c>
    </row>
    <row r="1433" spans="1:12" s="14" customFormat="1" outlineLevel="1">
      <c r="A1433" s="82"/>
      <c r="B1433" s="82"/>
      <c r="C1433" s="30"/>
      <c r="D1433" s="22"/>
      <c r="E1433" s="23"/>
      <c r="F1433" s="457"/>
      <c r="G1433" s="26"/>
      <c r="H1433" s="37"/>
      <c r="I1433" s="37"/>
      <c r="J1433" s="27"/>
      <c r="K1433" s="39"/>
      <c r="L1433" s="39">
        <f>G1433*J1433</f>
        <v>0</v>
      </c>
    </row>
    <row r="1434" spans="1:12" s="14" customFormat="1" outlineLevel="1">
      <c r="A1434" s="82"/>
      <c r="B1434" s="82"/>
      <c r="C1434" s="57"/>
      <c r="D1434" s="42"/>
      <c r="E1434" s="23"/>
      <c r="F1434" s="457"/>
      <c r="G1434" s="24"/>
      <c r="H1434" s="37"/>
      <c r="I1434" s="37"/>
      <c r="J1434" s="27"/>
      <c r="K1434" s="39"/>
      <c r="L1434" s="39">
        <f>G1434*J1434</f>
        <v>0</v>
      </c>
    </row>
    <row r="1435" spans="1:12" s="14" customFormat="1" ht="9" customHeight="1" outlineLevel="1">
      <c r="A1435" s="82"/>
      <c r="B1435" s="82"/>
      <c r="C1435" s="171"/>
      <c r="D1435" s="67"/>
      <c r="E1435" s="67"/>
      <c r="F1435" s="67"/>
      <c r="G1435" s="67"/>
      <c r="H1435" s="67"/>
      <c r="I1435" s="67"/>
      <c r="J1435" s="67"/>
      <c r="K1435" s="109"/>
      <c r="L1435" s="99"/>
    </row>
    <row r="1436" spans="1:12" s="14" customFormat="1" ht="20.100000000000001" customHeight="1" outlineLevel="1">
      <c r="A1436" s="82"/>
      <c r="B1436" s="82"/>
      <c r="C1436" s="172" t="s">
        <v>91</v>
      </c>
      <c r="D1436" s="1414" t="s">
        <v>92</v>
      </c>
      <c r="E1436" s="1415"/>
      <c r="F1436" s="817"/>
      <c r="G1436" s="68">
        <v>1</v>
      </c>
      <c r="H1436" s="1166"/>
      <c r="I1436" s="1167"/>
      <c r="J1436" s="1167"/>
      <c r="K1436" s="103" t="s">
        <v>93</v>
      </c>
      <c r="L1436" s="77">
        <f>L1431+L1426+L1416+L1421</f>
        <v>0</v>
      </c>
    </row>
    <row r="1437" spans="1:12" s="14" customFormat="1" ht="20.100000000000001" customHeight="1" outlineLevel="1">
      <c r="A1437" s="82"/>
      <c r="B1437" s="82"/>
      <c r="C1437" s="173"/>
      <c r="D1437" s="72" t="s">
        <v>94</v>
      </c>
      <c r="E1437" s="73"/>
      <c r="F1437" s="818"/>
      <c r="G1437" s="74"/>
      <c r="H1437" s="75"/>
      <c r="I1437" s="75"/>
      <c r="J1437" s="75"/>
      <c r="K1437" s="110" t="s">
        <v>95</v>
      </c>
      <c r="L1437" s="77">
        <f>L1436/G1436</f>
        <v>0</v>
      </c>
    </row>
    <row r="1438" spans="1:12" s="14" customFormat="1" ht="20.100000000000001" customHeight="1" outlineLevel="1">
      <c r="A1438" s="82"/>
      <c r="B1438" s="82"/>
      <c r="C1438" s="173"/>
      <c r="D1438" s="1416"/>
      <c r="E1438" s="1417"/>
      <c r="F1438" s="1417"/>
      <c r="G1438" s="1418"/>
      <c r="H1438" s="75"/>
      <c r="I1438" s="75"/>
      <c r="J1438" s="75"/>
      <c r="K1438" s="110" t="s">
        <v>96</v>
      </c>
      <c r="L1438" s="111">
        <f>$I$3</f>
        <v>0.2101044698987744</v>
      </c>
    </row>
    <row r="1439" spans="1:12" s="14" customFormat="1" ht="20.100000000000001" customHeight="1" outlineLevel="1">
      <c r="A1439" s="82"/>
      <c r="B1439" s="82"/>
      <c r="C1439" s="177"/>
      <c r="D1439" s="79"/>
      <c r="E1439" s="80"/>
      <c r="F1439" s="80"/>
      <c r="G1439" s="81"/>
      <c r="H1439" s="75"/>
      <c r="I1439" s="75"/>
      <c r="J1439" s="75"/>
      <c r="K1439" s="110" t="s">
        <v>97</v>
      </c>
      <c r="L1439" s="77">
        <f>L1437*L1438+L1437</f>
        <v>0</v>
      </c>
    </row>
    <row r="1440" spans="1:12" s="99" customFormat="1" ht="9" customHeight="1">
      <c r="C1440" s="174"/>
      <c r="D1440" s="134"/>
      <c r="E1440" s="134"/>
      <c r="F1440" s="134"/>
      <c r="G1440" s="134"/>
      <c r="H1440" s="135"/>
      <c r="I1440" s="135"/>
      <c r="J1440" s="135"/>
      <c r="K1440" s="254"/>
      <c r="L1440" s="255"/>
    </row>
    <row r="1441" spans="1:12" ht="50.25" customHeight="1">
      <c r="A1441" s="102"/>
      <c r="B1441" s="102"/>
      <c r="C1441" s="888" t="str">
        <f>C1445</f>
        <v>SERVIÇO: RECOMPOSIÇÃO DO REVESTIMENTO PRIMARIO (ENCASCALHAMENTO)</v>
      </c>
      <c r="D1441" s="133" t="str">
        <f>I1445</f>
        <v>CAC-047</v>
      </c>
      <c r="E1441" s="138" t="str">
        <f>L1445</f>
        <v>M3</v>
      </c>
      <c r="F1441" s="815" t="s">
        <v>2175</v>
      </c>
      <c r="G1441" s="140">
        <f>L1468</f>
        <v>7.4223888000000002</v>
      </c>
      <c r="H1441" s="139"/>
      <c r="I1441" s="139" t="s">
        <v>162</v>
      </c>
      <c r="J1441" s="140">
        <v>8.9818658642066005</v>
      </c>
      <c r="K1441" s="1423" t="s">
        <v>2233</v>
      </c>
      <c r="L1441" s="1424"/>
    </row>
    <row r="1442" spans="1:12" ht="30" customHeight="1" outlineLevel="1">
      <c r="A1442" s="82"/>
      <c r="B1442" s="82"/>
      <c r="C1442" s="1395" t="s">
        <v>66</v>
      </c>
      <c r="D1442" s="1396"/>
      <c r="E1442" s="1396"/>
      <c r="F1442" s="1396"/>
      <c r="G1442" s="1396"/>
      <c r="H1442" s="1396"/>
      <c r="I1442" s="1396"/>
      <c r="J1442" s="1397"/>
      <c r="K1442" s="1393"/>
      <c r="L1442" s="1394"/>
    </row>
    <row r="1443" spans="1:12" s="14" customFormat="1" ht="9" customHeight="1" outlineLevel="1">
      <c r="A1443" s="82"/>
      <c r="B1443" s="82"/>
      <c r="C1443" s="45"/>
      <c r="D1443" s="45"/>
      <c r="E1443" s="45"/>
      <c r="F1443" s="45"/>
      <c r="G1443" s="45"/>
      <c r="H1443" s="45"/>
      <c r="I1443" s="45"/>
      <c r="J1443" s="45"/>
      <c r="K1443" s="45"/>
      <c r="L1443" s="45"/>
    </row>
    <row r="1444" spans="1:12" s="14" customFormat="1" ht="39.950000000000003" customHeight="1" outlineLevel="1">
      <c r="A1444" s="82"/>
      <c r="B1444" s="82"/>
      <c r="C1444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444" s="1399"/>
      <c r="E1444" s="1399"/>
      <c r="F1444" s="1399"/>
      <c r="G1444" s="1400"/>
      <c r="H1444" s="1401" t="s">
        <v>67</v>
      </c>
      <c r="I1444" s="1402"/>
      <c r="J1444" s="1403"/>
      <c r="K1444" s="1404" t="s">
        <v>2086</v>
      </c>
      <c r="L1444" s="1405"/>
    </row>
    <row r="1445" spans="1:12" s="14" customFormat="1" ht="39.950000000000003" customHeight="1" outlineLevel="1">
      <c r="A1445" s="82"/>
      <c r="B1445" s="82"/>
      <c r="C1445" s="1425" t="s">
        <v>540</v>
      </c>
      <c r="D1445" s="1426"/>
      <c r="E1445" s="1426"/>
      <c r="F1445" s="1426"/>
      <c r="G1445" s="1427"/>
      <c r="H1445" s="1160" t="s">
        <v>69</v>
      </c>
      <c r="I1445" s="1409" t="s">
        <v>248</v>
      </c>
      <c r="J1445" s="1410"/>
      <c r="K1445" s="1161" t="s">
        <v>70</v>
      </c>
      <c r="L1445" s="85" t="s">
        <v>31</v>
      </c>
    </row>
    <row r="1446" spans="1:12" s="14" customFormat="1" ht="9" customHeight="1" outlineLevel="1">
      <c r="A1446" s="82"/>
      <c r="B1446" s="82"/>
      <c r="C1446" s="48"/>
      <c r="D1446" s="48"/>
      <c r="E1446" s="49"/>
      <c r="F1446" s="49"/>
      <c r="G1446" s="49"/>
      <c r="H1446" s="49"/>
      <c r="I1446" s="49"/>
      <c r="J1446" s="49"/>
      <c r="K1446" s="208"/>
      <c r="L1446" s="208"/>
    </row>
    <row r="1447" spans="1:12" s="14" customFormat="1" ht="15" customHeight="1" outlineLevel="1">
      <c r="A1447" s="82"/>
      <c r="B1447" s="82"/>
      <c r="C1447" s="1411" t="s">
        <v>71</v>
      </c>
      <c r="D1447" s="1412"/>
      <c r="E1447" s="1412"/>
      <c r="F1447" s="1412"/>
      <c r="G1447" s="1413"/>
      <c r="H1447" s="1163"/>
      <c r="I1447" s="1163"/>
      <c r="J1447" s="1163"/>
      <c r="K1447" s="103" t="s">
        <v>72</v>
      </c>
      <c r="L1447" s="104">
        <f>SUM(L1449:L1450)</f>
        <v>6.2209599999999998</v>
      </c>
    </row>
    <row r="1448" spans="1:12" s="14" customFormat="1" outlineLevel="1">
      <c r="A1448" s="82"/>
      <c r="B1448" s="82"/>
      <c r="C1448" s="167" t="s">
        <v>73</v>
      </c>
      <c r="D1448" s="52" t="s">
        <v>74</v>
      </c>
      <c r="E1448" s="52" t="s">
        <v>26</v>
      </c>
      <c r="F1448" s="761"/>
      <c r="G1448" s="53" t="s">
        <v>25</v>
      </c>
      <c r="H1448" s="53" t="s">
        <v>75</v>
      </c>
      <c r="I1448" s="53" t="s">
        <v>76</v>
      </c>
      <c r="J1448" s="54" t="s">
        <v>77</v>
      </c>
      <c r="K1448" s="105" t="s">
        <v>78</v>
      </c>
      <c r="L1448" s="106" t="s">
        <v>79</v>
      </c>
    </row>
    <row r="1449" spans="1:12" s="14" customFormat="1" outlineLevel="1">
      <c r="A1449" s="82"/>
      <c r="B1449" s="82"/>
      <c r="C1449" s="184" t="s">
        <v>244</v>
      </c>
      <c r="D1449" s="22">
        <v>83771</v>
      </c>
      <c r="E1449" s="23" t="s">
        <v>31</v>
      </c>
      <c r="F1449" s="457"/>
      <c r="G1449" s="26">
        <v>1</v>
      </c>
      <c r="H1449" s="26"/>
      <c r="I1449" s="26"/>
      <c r="J1449" s="27">
        <v>6.2209599999999998</v>
      </c>
      <c r="K1449" s="107"/>
      <c r="L1449" s="39">
        <f>G1449*J1449</f>
        <v>6.2209599999999998</v>
      </c>
    </row>
    <row r="1450" spans="1:12" s="14" customFormat="1" outlineLevel="1">
      <c r="A1450" s="82"/>
      <c r="B1450" s="82"/>
      <c r="C1450" s="168"/>
      <c r="D1450" s="56"/>
      <c r="E1450" s="23"/>
      <c r="F1450" s="457"/>
      <c r="G1450" s="24"/>
      <c r="H1450" s="37"/>
      <c r="I1450" s="37"/>
      <c r="J1450" s="37"/>
      <c r="K1450" s="39"/>
      <c r="L1450" s="39">
        <f>G1450*J1450</f>
        <v>0</v>
      </c>
    </row>
    <row r="1451" spans="1:12" s="14" customFormat="1" ht="9" customHeight="1" outlineLevel="1">
      <c r="A1451" s="82"/>
      <c r="B1451" s="82"/>
      <c r="C1451" s="48"/>
      <c r="D1451" s="48"/>
      <c r="E1451" s="49"/>
      <c r="F1451" s="49"/>
      <c r="G1451" s="49"/>
      <c r="H1451" s="49"/>
      <c r="I1451" s="49"/>
      <c r="J1451" s="49"/>
      <c r="K1451" s="208"/>
      <c r="L1451" s="208"/>
    </row>
    <row r="1452" spans="1:12" s="14" customFormat="1" ht="15" customHeight="1" outlineLevel="1">
      <c r="A1452" s="82"/>
      <c r="B1452" s="82"/>
      <c r="C1452" s="1411" t="s">
        <v>85</v>
      </c>
      <c r="D1452" s="1412"/>
      <c r="E1452" s="1412"/>
      <c r="F1452" s="1412"/>
      <c r="G1452" s="1413"/>
      <c r="H1452" s="1163"/>
      <c r="I1452" s="1163"/>
      <c r="J1452" s="1163"/>
      <c r="K1452" s="103" t="s">
        <v>86</v>
      </c>
      <c r="L1452" s="104">
        <f>SUM(L1454:L1455)</f>
        <v>0</v>
      </c>
    </row>
    <row r="1453" spans="1:12" s="14" customFormat="1" outlineLevel="1">
      <c r="A1453" s="82"/>
      <c r="B1453" s="82"/>
      <c r="C1453" s="167" t="s">
        <v>73</v>
      </c>
      <c r="D1453" s="52" t="s">
        <v>74</v>
      </c>
      <c r="E1453" s="52" t="s">
        <v>26</v>
      </c>
      <c r="F1453" s="761"/>
      <c r="G1453" s="53" t="s">
        <v>25</v>
      </c>
      <c r="H1453" s="53" t="s">
        <v>75</v>
      </c>
      <c r="I1453" s="53" t="s">
        <v>76</v>
      </c>
      <c r="J1453" s="54" t="s">
        <v>77</v>
      </c>
      <c r="K1453" s="105" t="s">
        <v>78</v>
      </c>
      <c r="L1453" s="106" t="s">
        <v>79</v>
      </c>
    </row>
    <row r="1454" spans="1:12" s="14" customFormat="1" ht="9" customHeight="1" outlineLevel="1">
      <c r="A1454" s="82"/>
      <c r="B1454" s="82"/>
      <c r="C1454" s="168"/>
      <c r="D1454" s="22"/>
      <c r="E1454" s="23"/>
      <c r="F1454" s="457"/>
      <c r="G1454" s="26"/>
      <c r="H1454" s="26"/>
      <c r="I1454" s="26"/>
      <c r="J1454" s="27"/>
      <c r="K1454" s="107"/>
      <c r="L1454" s="107"/>
    </row>
    <row r="1455" spans="1:12" s="14" customFormat="1" outlineLevel="1">
      <c r="A1455" s="82"/>
      <c r="B1455" s="82"/>
      <c r="C1455" s="57"/>
      <c r="D1455" s="57"/>
      <c r="E1455" s="23"/>
      <c r="F1455" s="457"/>
      <c r="G1455" s="58"/>
      <c r="H1455" s="24"/>
      <c r="I1455" s="24"/>
      <c r="J1455" s="27"/>
      <c r="K1455" s="39"/>
      <c r="L1455" s="39">
        <f>G1455*J1455</f>
        <v>0</v>
      </c>
    </row>
    <row r="1456" spans="1:12" s="14" customFormat="1" ht="9" customHeight="1" outlineLevel="1">
      <c r="A1456" s="82"/>
      <c r="B1456" s="82"/>
      <c r="C1456" s="59"/>
      <c r="D1456" s="59"/>
      <c r="E1456" s="60"/>
      <c r="F1456" s="60"/>
      <c r="G1456" s="61"/>
      <c r="H1456" s="62"/>
      <c r="I1456" s="62"/>
      <c r="J1456" s="63"/>
      <c r="K1456" s="108"/>
      <c r="L1456" s="64"/>
    </row>
    <row r="1457" spans="1:12" s="14" customFormat="1" ht="15" customHeight="1" outlineLevel="1">
      <c r="A1457" s="82"/>
      <c r="B1457" s="82"/>
      <c r="C1457" s="1411" t="s">
        <v>87</v>
      </c>
      <c r="D1457" s="1412"/>
      <c r="E1457" s="1412"/>
      <c r="F1457" s="1412"/>
      <c r="G1457" s="1413"/>
      <c r="H1457" s="65"/>
      <c r="I1457" s="65"/>
      <c r="J1457" s="1163"/>
      <c r="K1457" s="103" t="s">
        <v>88</v>
      </c>
      <c r="L1457" s="104">
        <f>SUM(L1459:L1460)</f>
        <v>0</v>
      </c>
    </row>
    <row r="1458" spans="1:12" s="14" customFormat="1" outlineLevel="1">
      <c r="A1458" s="82"/>
      <c r="B1458" s="82"/>
      <c r="C1458" s="167" t="s">
        <v>73</v>
      </c>
      <c r="D1458" s="52" t="s">
        <v>74</v>
      </c>
      <c r="E1458" s="52" t="s">
        <v>26</v>
      </c>
      <c r="F1458" s="761"/>
      <c r="G1458" s="53" t="s">
        <v>25</v>
      </c>
      <c r="H1458" s="53" t="s">
        <v>75</v>
      </c>
      <c r="I1458" s="53" t="s">
        <v>76</v>
      </c>
      <c r="J1458" s="54" t="s">
        <v>77</v>
      </c>
      <c r="K1458" s="105" t="s">
        <v>78</v>
      </c>
      <c r="L1458" s="106" t="s">
        <v>79</v>
      </c>
    </row>
    <row r="1459" spans="1:12" s="14" customFormat="1" outlineLevel="1">
      <c r="A1459" s="82"/>
      <c r="B1459" s="82"/>
      <c r="C1459" s="169"/>
      <c r="D1459" s="23"/>
      <c r="E1459" s="41"/>
      <c r="F1459" s="816"/>
      <c r="G1459" s="23"/>
      <c r="H1459" s="41"/>
      <c r="I1459" s="41"/>
      <c r="J1459" s="27"/>
      <c r="K1459" s="39"/>
      <c r="L1459" s="39">
        <f>G1459*J1459</f>
        <v>0</v>
      </c>
    </row>
    <row r="1460" spans="1:12" s="14" customFormat="1" outlineLevel="1">
      <c r="A1460" s="82"/>
      <c r="B1460" s="82"/>
      <c r="C1460" s="57"/>
      <c r="D1460" s="57"/>
      <c r="E1460" s="23"/>
      <c r="F1460" s="457"/>
      <c r="G1460" s="24"/>
      <c r="H1460" s="41"/>
      <c r="I1460" s="41"/>
      <c r="J1460" s="27"/>
      <c r="K1460" s="39"/>
      <c r="L1460" s="39">
        <f>G1460*J1460</f>
        <v>0</v>
      </c>
    </row>
    <row r="1461" spans="1:12" s="14" customFormat="1" ht="9" customHeight="1" outlineLevel="1">
      <c r="A1461" s="82"/>
      <c r="B1461" s="82"/>
      <c r="C1461" s="170"/>
      <c r="D1461" s="66"/>
      <c r="E1461" s="66"/>
      <c r="F1461" s="66"/>
      <c r="G1461" s="66"/>
      <c r="H1461" s="66"/>
      <c r="I1461" s="66"/>
      <c r="J1461" s="66"/>
      <c r="K1461" s="109"/>
      <c r="L1461" s="99"/>
    </row>
    <row r="1462" spans="1:12" s="14" customFormat="1" ht="15" customHeight="1" outlineLevel="1">
      <c r="A1462" s="82"/>
      <c r="B1462" s="82"/>
      <c r="C1462" s="1411" t="s">
        <v>89</v>
      </c>
      <c r="D1462" s="1412"/>
      <c r="E1462" s="1412"/>
      <c r="F1462" s="1412"/>
      <c r="G1462" s="1413"/>
      <c r="H1462" s="1163"/>
      <c r="I1462" s="1163"/>
      <c r="J1462" s="1163"/>
      <c r="K1462" s="103" t="s">
        <v>90</v>
      </c>
      <c r="L1462" s="104">
        <f>SUM(L1464:L1465)</f>
        <v>1.2014288</v>
      </c>
    </row>
    <row r="1463" spans="1:12" s="14" customFormat="1" outlineLevel="1">
      <c r="A1463" s="82"/>
      <c r="B1463" s="82"/>
      <c r="C1463" s="167" t="s">
        <v>73</v>
      </c>
      <c r="D1463" s="52" t="s">
        <v>74</v>
      </c>
      <c r="E1463" s="52" t="s">
        <v>26</v>
      </c>
      <c r="F1463" s="761"/>
      <c r="G1463" s="53" t="s">
        <v>25</v>
      </c>
      <c r="H1463" s="53" t="s">
        <v>75</v>
      </c>
      <c r="I1463" s="53" t="s">
        <v>76</v>
      </c>
      <c r="J1463" s="54" t="s">
        <v>77</v>
      </c>
      <c r="K1463" s="105" t="s">
        <v>78</v>
      </c>
      <c r="L1463" s="106" t="s">
        <v>79</v>
      </c>
    </row>
    <row r="1464" spans="1:12" s="14" customFormat="1" outlineLevel="1">
      <c r="A1464" s="82"/>
      <c r="B1464" s="82"/>
      <c r="C1464" s="21" t="s">
        <v>84</v>
      </c>
      <c r="D1464" s="22">
        <v>88316</v>
      </c>
      <c r="E1464" s="23" t="s">
        <v>60</v>
      </c>
      <c r="F1464" s="457"/>
      <c r="G1464" s="26">
        <v>8.8999999999999996E-2</v>
      </c>
      <c r="H1464" s="37"/>
      <c r="I1464" s="37"/>
      <c r="J1464" s="27">
        <v>13.4992</v>
      </c>
      <c r="K1464" s="39"/>
      <c r="L1464" s="39">
        <f>G1464*J1464</f>
        <v>1.2014288</v>
      </c>
    </row>
    <row r="1465" spans="1:12" s="14" customFormat="1" outlineLevel="1">
      <c r="A1465" s="82"/>
      <c r="B1465" s="82"/>
      <c r="C1465" s="57"/>
      <c r="D1465" s="42"/>
      <c r="E1465" s="23"/>
      <c r="F1465" s="457"/>
      <c r="G1465" s="24"/>
      <c r="H1465" s="37"/>
      <c r="I1465" s="37"/>
      <c r="J1465" s="27"/>
      <c r="K1465" s="39"/>
      <c r="L1465" s="39">
        <f>G1465*J1465</f>
        <v>0</v>
      </c>
    </row>
    <row r="1466" spans="1:12" s="14" customFormat="1" ht="9" customHeight="1" outlineLevel="1">
      <c r="A1466" s="82"/>
      <c r="B1466" s="82"/>
      <c r="C1466" s="171"/>
      <c r="D1466" s="67"/>
      <c r="E1466" s="67"/>
      <c r="F1466" s="67"/>
      <c r="G1466" s="67"/>
      <c r="H1466" s="67"/>
      <c r="I1466" s="67"/>
      <c r="J1466" s="67"/>
      <c r="K1466" s="109"/>
      <c r="L1466" s="99"/>
    </row>
    <row r="1467" spans="1:12" s="14" customFormat="1" ht="20.100000000000001" customHeight="1" outlineLevel="1">
      <c r="A1467" s="82"/>
      <c r="B1467" s="82"/>
      <c r="C1467" s="172" t="s">
        <v>91</v>
      </c>
      <c r="D1467" s="1414" t="s">
        <v>92</v>
      </c>
      <c r="E1467" s="1415"/>
      <c r="F1467" s="817"/>
      <c r="G1467" s="68">
        <v>1</v>
      </c>
      <c r="H1467" s="1166"/>
      <c r="I1467" s="1167"/>
      <c r="J1467" s="1167"/>
      <c r="K1467" s="103" t="s">
        <v>93</v>
      </c>
      <c r="L1467" s="77">
        <f>L1462+L1457+L1447+L1452</f>
        <v>7.4223888000000002</v>
      </c>
    </row>
    <row r="1468" spans="1:12" s="14" customFormat="1" ht="20.100000000000001" customHeight="1" outlineLevel="1">
      <c r="A1468" s="82"/>
      <c r="B1468" s="82"/>
      <c r="C1468" s="173"/>
      <c r="D1468" s="72" t="s">
        <v>94</v>
      </c>
      <c r="E1468" s="73"/>
      <c r="F1468" s="818"/>
      <c r="G1468" s="74"/>
      <c r="H1468" s="75"/>
      <c r="I1468" s="75"/>
      <c r="J1468" s="75"/>
      <c r="K1468" s="110" t="s">
        <v>95</v>
      </c>
      <c r="L1468" s="77">
        <f>L1467/G1467</f>
        <v>7.4223888000000002</v>
      </c>
    </row>
    <row r="1469" spans="1:12" s="14" customFormat="1" ht="20.100000000000001" customHeight="1" outlineLevel="1">
      <c r="A1469" s="82"/>
      <c r="B1469" s="82"/>
      <c r="C1469" s="173"/>
      <c r="D1469" s="1416"/>
      <c r="E1469" s="1417"/>
      <c r="F1469" s="1417"/>
      <c r="G1469" s="1418"/>
      <c r="H1469" s="75"/>
      <c r="I1469" s="75"/>
      <c r="J1469" s="75"/>
      <c r="K1469" s="110" t="s">
        <v>96</v>
      </c>
      <c r="L1469" s="111">
        <f>$I$3</f>
        <v>0.2101044698987744</v>
      </c>
    </row>
    <row r="1470" spans="1:12" s="14" customFormat="1" ht="20.100000000000001" customHeight="1" outlineLevel="1">
      <c r="A1470" s="82"/>
      <c r="B1470" s="82"/>
      <c r="C1470" s="177"/>
      <c r="D1470" s="79"/>
      <c r="E1470" s="80"/>
      <c r="F1470" s="80"/>
      <c r="G1470" s="81"/>
      <c r="H1470" s="75"/>
      <c r="I1470" s="75"/>
      <c r="J1470" s="75"/>
      <c r="K1470" s="110" t="s">
        <v>97</v>
      </c>
      <c r="L1470" s="77">
        <f>L1468*L1469+L1468</f>
        <v>8.9818658642066005</v>
      </c>
    </row>
    <row r="1471" spans="1:12" s="99" customFormat="1" ht="9" customHeight="1">
      <c r="C1471" s="174"/>
      <c r="D1471" s="134"/>
      <c r="E1471" s="134"/>
      <c r="F1471" s="134"/>
      <c r="G1471" s="134"/>
      <c r="H1471" s="135"/>
      <c r="I1471" s="135"/>
      <c r="J1471" s="135"/>
      <c r="K1471" s="254"/>
      <c r="L1471" s="255"/>
    </row>
    <row r="1472" spans="1:12" ht="24" customHeight="1">
      <c r="A1472" s="102"/>
      <c r="B1472" s="102"/>
      <c r="C1472" s="132" t="str">
        <f>C1476</f>
        <v>SERVIÇO: TRANSPORTE DE MATERIAL (CASCALHO OU SOLO) DA JAZIDA ATÉ ESTRADA, RODOVIA COM REVESTIMENTO PRIMARIO</v>
      </c>
      <c r="D1472" s="133" t="str">
        <f>I1476</f>
        <v>CAC-048</v>
      </c>
      <c r="E1472" s="138" t="str">
        <f>L1476</f>
        <v>M3XKM</v>
      </c>
      <c r="F1472" s="815"/>
      <c r="G1472" s="32"/>
      <c r="H1472" s="139"/>
      <c r="I1472" s="139" t="s">
        <v>162</v>
      </c>
      <c r="J1472" s="140">
        <v>0</v>
      </c>
      <c r="K1472" s="1423" t="s">
        <v>2233</v>
      </c>
      <c r="L1472" s="1424"/>
    </row>
    <row r="1473" spans="1:12" ht="30" customHeight="1" outlineLevel="1">
      <c r="A1473" s="82"/>
      <c r="B1473" s="82"/>
      <c r="C1473" s="1395" t="s">
        <v>66</v>
      </c>
      <c r="D1473" s="1396"/>
      <c r="E1473" s="1396"/>
      <c r="F1473" s="1396"/>
      <c r="G1473" s="1396"/>
      <c r="H1473" s="1396"/>
      <c r="I1473" s="1396"/>
      <c r="J1473" s="1397"/>
      <c r="K1473" s="1393"/>
      <c r="L1473" s="1394"/>
    </row>
    <row r="1474" spans="1:12" s="14" customFormat="1" ht="9" customHeight="1" outlineLevel="1">
      <c r="A1474" s="82"/>
      <c r="B1474" s="82"/>
      <c r="C1474" s="45"/>
      <c r="D1474" s="45"/>
      <c r="E1474" s="45"/>
      <c r="F1474" s="45"/>
      <c r="G1474" s="45"/>
      <c r="H1474" s="45"/>
      <c r="I1474" s="45"/>
      <c r="J1474" s="45"/>
      <c r="K1474" s="45"/>
      <c r="L1474" s="45"/>
    </row>
    <row r="1475" spans="1:12" s="14" customFormat="1" ht="39.950000000000003" customHeight="1" outlineLevel="1">
      <c r="A1475" s="82"/>
      <c r="B1475" s="82"/>
      <c r="C1475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475" s="1399"/>
      <c r="E1475" s="1399"/>
      <c r="F1475" s="1399"/>
      <c r="G1475" s="1400"/>
      <c r="H1475" s="1401" t="s">
        <v>67</v>
      </c>
      <c r="I1475" s="1402"/>
      <c r="J1475" s="1403"/>
      <c r="K1475" s="1404" t="s">
        <v>2086</v>
      </c>
      <c r="L1475" s="1405"/>
    </row>
    <row r="1476" spans="1:12" s="14" customFormat="1" ht="39.950000000000003" customHeight="1" outlineLevel="1">
      <c r="A1476" s="82"/>
      <c r="B1476" s="82"/>
      <c r="C1476" s="1428" t="s">
        <v>687</v>
      </c>
      <c r="D1476" s="1429"/>
      <c r="E1476" s="1429"/>
      <c r="F1476" s="1429"/>
      <c r="G1476" s="1430"/>
      <c r="H1476" s="1160" t="s">
        <v>69</v>
      </c>
      <c r="I1476" s="1409" t="s">
        <v>249</v>
      </c>
      <c r="J1476" s="1410"/>
      <c r="K1476" s="1161" t="s">
        <v>70</v>
      </c>
      <c r="L1476" s="85" t="s">
        <v>29</v>
      </c>
    </row>
    <row r="1477" spans="1:12" s="14" customFormat="1" ht="9" customHeight="1" outlineLevel="1">
      <c r="A1477" s="82"/>
      <c r="B1477" s="82"/>
      <c r="C1477" s="48"/>
      <c r="D1477" s="48"/>
      <c r="E1477" s="49"/>
      <c r="F1477" s="49"/>
      <c r="G1477" s="49"/>
      <c r="H1477" s="49"/>
      <c r="I1477" s="49"/>
      <c r="J1477" s="49"/>
      <c r="K1477" s="208"/>
      <c r="L1477" s="208"/>
    </row>
    <row r="1478" spans="1:12" s="14" customFormat="1" ht="15" customHeight="1" outlineLevel="1">
      <c r="A1478" s="82"/>
      <c r="B1478" s="82"/>
      <c r="C1478" s="1411" t="s">
        <v>71</v>
      </c>
      <c r="D1478" s="1412"/>
      <c r="E1478" s="1412"/>
      <c r="F1478" s="1412"/>
      <c r="G1478" s="1413"/>
      <c r="H1478" s="1163"/>
      <c r="I1478" s="1163"/>
      <c r="J1478" s="1163"/>
      <c r="K1478" s="103" t="s">
        <v>72</v>
      </c>
      <c r="L1478" s="104">
        <f>SUM(L1480:L1481)</f>
        <v>0</v>
      </c>
    </row>
    <row r="1479" spans="1:12" s="14" customFormat="1" ht="20.100000000000001" customHeight="1" outlineLevel="1">
      <c r="A1479" s="82"/>
      <c r="B1479" s="82"/>
      <c r="C1479" s="167" t="s">
        <v>73</v>
      </c>
      <c r="D1479" s="52" t="s">
        <v>74</v>
      </c>
      <c r="E1479" s="52" t="s">
        <v>26</v>
      </c>
      <c r="F1479" s="761"/>
      <c r="G1479" s="53" t="s">
        <v>25</v>
      </c>
      <c r="H1479" s="53" t="s">
        <v>75</v>
      </c>
      <c r="I1479" s="53" t="s">
        <v>76</v>
      </c>
      <c r="J1479" s="54" t="s">
        <v>77</v>
      </c>
      <c r="K1479" s="105" t="s">
        <v>78</v>
      </c>
      <c r="L1479" s="106" t="s">
        <v>79</v>
      </c>
    </row>
    <row r="1480" spans="1:12" s="14" customFormat="1" outlineLevel="1">
      <c r="A1480" s="82"/>
      <c r="B1480" s="82"/>
      <c r="C1480" s="186" t="s">
        <v>245</v>
      </c>
      <c r="D1480" s="22">
        <v>72886</v>
      </c>
      <c r="E1480" s="23" t="s">
        <v>29</v>
      </c>
      <c r="F1480" s="457"/>
      <c r="G1480" s="29">
        <v>1</v>
      </c>
      <c r="H1480" s="26"/>
      <c r="I1480" s="26"/>
      <c r="J1480" s="27">
        <v>0</v>
      </c>
      <c r="K1480" s="39"/>
      <c r="L1480" s="39">
        <f>G1480*J1480</f>
        <v>0</v>
      </c>
    </row>
    <row r="1481" spans="1:12" s="14" customFormat="1" outlineLevel="1">
      <c r="A1481" s="82"/>
      <c r="B1481" s="82"/>
      <c r="C1481" s="168"/>
      <c r="D1481" s="56"/>
      <c r="E1481" s="23"/>
      <c r="F1481" s="457"/>
      <c r="G1481" s="24"/>
      <c r="H1481" s="37"/>
      <c r="I1481" s="37"/>
      <c r="J1481" s="37"/>
      <c r="K1481" s="39"/>
      <c r="L1481" s="39">
        <f>G1481*J1481</f>
        <v>0</v>
      </c>
    </row>
    <row r="1482" spans="1:12" s="14" customFormat="1" ht="9" customHeight="1" outlineLevel="1">
      <c r="A1482" s="82"/>
      <c r="B1482" s="82"/>
      <c r="C1482" s="48"/>
      <c r="D1482" s="48"/>
      <c r="E1482" s="49"/>
      <c r="F1482" s="49"/>
      <c r="G1482" s="49"/>
      <c r="H1482" s="49"/>
      <c r="I1482" s="49"/>
      <c r="J1482" s="49"/>
      <c r="K1482" s="208"/>
      <c r="L1482" s="208"/>
    </row>
    <row r="1483" spans="1:12" s="14" customFormat="1" ht="15" customHeight="1" outlineLevel="1">
      <c r="A1483" s="82"/>
      <c r="B1483" s="82"/>
      <c r="C1483" s="1411" t="s">
        <v>85</v>
      </c>
      <c r="D1483" s="1412"/>
      <c r="E1483" s="1412"/>
      <c r="F1483" s="1412"/>
      <c r="G1483" s="1413"/>
      <c r="H1483" s="1163"/>
      <c r="I1483" s="1163"/>
      <c r="J1483" s="1163"/>
      <c r="K1483" s="103" t="s">
        <v>86</v>
      </c>
      <c r="L1483" s="104">
        <f>SUM(L1485:L1486)</f>
        <v>0</v>
      </c>
    </row>
    <row r="1484" spans="1:12" s="14" customFormat="1" outlineLevel="1">
      <c r="A1484" s="82"/>
      <c r="B1484" s="82"/>
      <c r="C1484" s="167" t="s">
        <v>73</v>
      </c>
      <c r="D1484" s="52" t="s">
        <v>74</v>
      </c>
      <c r="E1484" s="52" t="s">
        <v>26</v>
      </c>
      <c r="F1484" s="761"/>
      <c r="G1484" s="53" t="s">
        <v>25</v>
      </c>
      <c r="H1484" s="53" t="s">
        <v>75</v>
      </c>
      <c r="I1484" s="53" t="s">
        <v>76</v>
      </c>
      <c r="J1484" s="54" t="s">
        <v>77</v>
      </c>
      <c r="K1484" s="105" t="s">
        <v>78</v>
      </c>
      <c r="L1484" s="106" t="s">
        <v>79</v>
      </c>
    </row>
    <row r="1485" spans="1:12" s="14" customFormat="1" outlineLevel="1">
      <c r="A1485" s="82"/>
      <c r="B1485" s="82"/>
      <c r="C1485" s="36"/>
      <c r="D1485" s="22"/>
      <c r="E1485" s="23"/>
      <c r="F1485" s="457"/>
      <c r="G1485" s="26"/>
      <c r="H1485" s="37"/>
      <c r="I1485" s="37"/>
      <c r="J1485" s="27"/>
      <c r="K1485" s="39"/>
      <c r="L1485" s="39">
        <f>G1485*J1485</f>
        <v>0</v>
      </c>
    </row>
    <row r="1486" spans="1:12" s="14" customFormat="1" outlineLevel="1">
      <c r="A1486" s="82"/>
      <c r="B1486" s="82"/>
      <c r="C1486" s="57"/>
      <c r="D1486" s="57"/>
      <c r="E1486" s="23"/>
      <c r="F1486" s="457"/>
      <c r="G1486" s="58"/>
      <c r="H1486" s="24"/>
      <c r="I1486" s="24"/>
      <c r="J1486" s="27"/>
      <c r="K1486" s="39"/>
      <c r="L1486" s="39">
        <f>G1486*J1486</f>
        <v>0</v>
      </c>
    </row>
    <row r="1487" spans="1:12" s="14" customFormat="1" ht="9" customHeight="1" outlineLevel="1">
      <c r="A1487" s="82"/>
      <c r="B1487" s="82"/>
      <c r="C1487" s="59"/>
      <c r="D1487" s="59"/>
      <c r="E1487" s="60"/>
      <c r="F1487" s="60"/>
      <c r="G1487" s="61"/>
      <c r="H1487" s="62"/>
      <c r="I1487" s="62"/>
      <c r="J1487" s="63"/>
      <c r="K1487" s="108"/>
      <c r="L1487" s="64"/>
    </row>
    <row r="1488" spans="1:12" s="14" customFormat="1" ht="15" customHeight="1" outlineLevel="1">
      <c r="A1488" s="82"/>
      <c r="B1488" s="82"/>
      <c r="C1488" s="1411" t="s">
        <v>87</v>
      </c>
      <c r="D1488" s="1412"/>
      <c r="E1488" s="1412"/>
      <c r="F1488" s="1412"/>
      <c r="G1488" s="1413"/>
      <c r="H1488" s="65"/>
      <c r="I1488" s="65"/>
      <c r="J1488" s="1163"/>
      <c r="K1488" s="103" t="s">
        <v>88</v>
      </c>
      <c r="L1488" s="104">
        <f>SUM(L1490:L1491)</f>
        <v>0</v>
      </c>
    </row>
    <row r="1489" spans="1:12" s="14" customFormat="1" outlineLevel="1">
      <c r="A1489" s="82"/>
      <c r="B1489" s="82"/>
      <c r="C1489" s="167" t="s">
        <v>73</v>
      </c>
      <c r="D1489" s="52" t="s">
        <v>74</v>
      </c>
      <c r="E1489" s="52" t="s">
        <v>26</v>
      </c>
      <c r="F1489" s="761"/>
      <c r="G1489" s="53" t="s">
        <v>25</v>
      </c>
      <c r="H1489" s="53" t="s">
        <v>75</v>
      </c>
      <c r="I1489" s="53" t="s">
        <v>76</v>
      </c>
      <c r="J1489" s="54" t="s">
        <v>77</v>
      </c>
      <c r="K1489" s="105" t="s">
        <v>78</v>
      </c>
      <c r="L1489" s="106" t="s">
        <v>79</v>
      </c>
    </row>
    <row r="1490" spans="1:12" s="14" customFormat="1" outlineLevel="1">
      <c r="A1490" s="82"/>
      <c r="B1490" s="82"/>
      <c r="C1490" s="169"/>
      <c r="D1490" s="23"/>
      <c r="E1490" s="41"/>
      <c r="F1490" s="816"/>
      <c r="G1490" s="23"/>
      <c r="H1490" s="41"/>
      <c r="I1490" s="41"/>
      <c r="J1490" s="27"/>
      <c r="K1490" s="39"/>
      <c r="L1490" s="39">
        <f>G1490*J1490</f>
        <v>0</v>
      </c>
    </row>
    <row r="1491" spans="1:12" s="14" customFormat="1" outlineLevel="1">
      <c r="A1491" s="82"/>
      <c r="B1491" s="82"/>
      <c r="C1491" s="57"/>
      <c r="D1491" s="57"/>
      <c r="E1491" s="23"/>
      <c r="F1491" s="457"/>
      <c r="G1491" s="24"/>
      <c r="H1491" s="41"/>
      <c r="I1491" s="41"/>
      <c r="J1491" s="27"/>
      <c r="K1491" s="39"/>
      <c r="L1491" s="39">
        <f>G1491*J1491</f>
        <v>0</v>
      </c>
    </row>
    <row r="1492" spans="1:12" s="14" customFormat="1" ht="9" customHeight="1" outlineLevel="1">
      <c r="A1492" s="82"/>
      <c r="B1492" s="82"/>
      <c r="C1492" s="170"/>
      <c r="D1492" s="66"/>
      <c r="E1492" s="66"/>
      <c r="F1492" s="66"/>
      <c r="G1492" s="66"/>
      <c r="H1492" s="66"/>
      <c r="I1492" s="66"/>
      <c r="J1492" s="66"/>
      <c r="K1492" s="109"/>
      <c r="L1492" s="99"/>
    </row>
    <row r="1493" spans="1:12" s="14" customFormat="1" ht="15" customHeight="1" outlineLevel="1">
      <c r="A1493" s="82"/>
      <c r="B1493" s="82"/>
      <c r="C1493" s="1411" t="s">
        <v>89</v>
      </c>
      <c r="D1493" s="1412"/>
      <c r="E1493" s="1412"/>
      <c r="F1493" s="1412"/>
      <c r="G1493" s="1413"/>
      <c r="H1493" s="1163"/>
      <c r="I1493" s="1163"/>
      <c r="J1493" s="1163"/>
      <c r="K1493" s="103" t="s">
        <v>90</v>
      </c>
      <c r="L1493" s="104">
        <f>SUM(L1495:L1496)</f>
        <v>0</v>
      </c>
    </row>
    <row r="1494" spans="1:12" s="14" customFormat="1" outlineLevel="1">
      <c r="A1494" s="82"/>
      <c r="B1494" s="82"/>
      <c r="C1494" s="167" t="s">
        <v>73</v>
      </c>
      <c r="D1494" s="52" t="s">
        <v>74</v>
      </c>
      <c r="E1494" s="52" t="s">
        <v>26</v>
      </c>
      <c r="F1494" s="761"/>
      <c r="G1494" s="53" t="s">
        <v>25</v>
      </c>
      <c r="H1494" s="53" t="s">
        <v>75</v>
      </c>
      <c r="I1494" s="53" t="s">
        <v>76</v>
      </c>
      <c r="J1494" s="54" t="s">
        <v>77</v>
      </c>
      <c r="K1494" s="105" t="s">
        <v>78</v>
      </c>
      <c r="L1494" s="106" t="s">
        <v>79</v>
      </c>
    </row>
    <row r="1495" spans="1:12" s="14" customFormat="1" outlineLevel="1">
      <c r="A1495" s="82"/>
      <c r="B1495" s="82"/>
      <c r="C1495" s="57"/>
      <c r="D1495" s="22"/>
      <c r="E1495" s="23"/>
      <c r="F1495" s="457"/>
      <c r="G1495" s="26"/>
      <c r="H1495" s="37"/>
      <c r="I1495" s="37"/>
      <c r="J1495" s="27"/>
      <c r="K1495" s="39"/>
      <c r="L1495" s="39">
        <f>G1495*J1495</f>
        <v>0</v>
      </c>
    </row>
    <row r="1496" spans="1:12" s="14" customFormat="1" outlineLevel="1">
      <c r="A1496" s="82"/>
      <c r="B1496" s="82"/>
      <c r="C1496" s="57"/>
      <c r="D1496" s="42"/>
      <c r="E1496" s="23"/>
      <c r="F1496" s="457"/>
      <c r="G1496" s="24"/>
      <c r="H1496" s="37"/>
      <c r="I1496" s="37"/>
      <c r="J1496" s="27"/>
      <c r="K1496" s="39"/>
      <c r="L1496" s="39">
        <f>G1496*J1496</f>
        <v>0</v>
      </c>
    </row>
    <row r="1497" spans="1:12" s="14" customFormat="1" ht="9" customHeight="1" outlineLevel="1">
      <c r="A1497" s="82"/>
      <c r="B1497" s="82"/>
      <c r="C1497" s="171"/>
      <c r="D1497" s="67"/>
      <c r="E1497" s="67"/>
      <c r="F1497" s="67"/>
      <c r="G1497" s="67"/>
      <c r="H1497" s="67"/>
      <c r="I1497" s="67"/>
      <c r="J1497" s="67"/>
      <c r="K1497" s="109"/>
      <c r="L1497" s="99"/>
    </row>
    <row r="1498" spans="1:12" s="14" customFormat="1" ht="20.100000000000001" customHeight="1" outlineLevel="1">
      <c r="A1498" s="82"/>
      <c r="B1498" s="82"/>
      <c r="C1498" s="172" t="s">
        <v>91</v>
      </c>
      <c r="D1498" s="1414" t="s">
        <v>92</v>
      </c>
      <c r="E1498" s="1415"/>
      <c r="F1498" s="817"/>
      <c r="G1498" s="68">
        <v>1</v>
      </c>
      <c r="H1498" s="1166"/>
      <c r="I1498" s="1167"/>
      <c r="J1498" s="1167"/>
      <c r="K1498" s="103" t="s">
        <v>93</v>
      </c>
      <c r="L1498" s="77">
        <f>L1493+L1488+L1478+L1483</f>
        <v>0</v>
      </c>
    </row>
    <row r="1499" spans="1:12" s="14" customFormat="1" ht="20.100000000000001" customHeight="1" outlineLevel="1">
      <c r="A1499" s="82"/>
      <c r="B1499" s="82"/>
      <c r="C1499" s="173"/>
      <c r="D1499" s="72" t="s">
        <v>94</v>
      </c>
      <c r="E1499" s="73"/>
      <c r="F1499" s="818"/>
      <c r="G1499" s="74"/>
      <c r="H1499" s="75"/>
      <c r="I1499" s="75"/>
      <c r="J1499" s="75"/>
      <c r="K1499" s="110" t="s">
        <v>95</v>
      </c>
      <c r="L1499" s="77">
        <f>L1498/G1498</f>
        <v>0</v>
      </c>
    </row>
    <row r="1500" spans="1:12" s="14" customFormat="1" ht="20.100000000000001" customHeight="1" outlineLevel="1">
      <c r="A1500" s="82"/>
      <c r="B1500" s="82"/>
      <c r="C1500" s="173"/>
      <c r="D1500" s="1416"/>
      <c r="E1500" s="1417"/>
      <c r="F1500" s="1417"/>
      <c r="G1500" s="1418"/>
      <c r="H1500" s="75"/>
      <c r="I1500" s="75"/>
      <c r="J1500" s="75"/>
      <c r="K1500" s="110" t="s">
        <v>96</v>
      </c>
      <c r="L1500" s="111">
        <f>$I$3</f>
        <v>0.2101044698987744</v>
      </c>
    </row>
    <row r="1501" spans="1:12" s="14" customFormat="1" ht="20.100000000000001" customHeight="1" outlineLevel="1">
      <c r="A1501" s="82"/>
      <c r="B1501" s="82"/>
      <c r="C1501" s="177"/>
      <c r="D1501" s="79"/>
      <c r="E1501" s="80"/>
      <c r="F1501" s="80"/>
      <c r="G1501" s="81"/>
      <c r="H1501" s="75"/>
      <c r="I1501" s="75"/>
      <c r="J1501" s="75"/>
      <c r="K1501" s="110" t="s">
        <v>97</v>
      </c>
      <c r="L1501" s="77">
        <f>L1499*L1500+L1499</f>
        <v>0</v>
      </c>
    </row>
    <row r="1502" spans="1:12" s="99" customFormat="1" ht="9" customHeight="1">
      <c r="C1502" s="174"/>
      <c r="D1502" s="134"/>
      <c r="E1502" s="134"/>
      <c r="F1502" s="134"/>
      <c r="G1502" s="134"/>
      <c r="H1502" s="135"/>
      <c r="I1502" s="135"/>
      <c r="J1502" s="135"/>
      <c r="K1502" s="254"/>
      <c r="L1502" s="255"/>
    </row>
    <row r="1503" spans="1:12" ht="50.25" customHeight="1">
      <c r="A1503" s="102"/>
      <c r="B1503" s="102"/>
      <c r="C1503" s="888" t="str">
        <f>C1507</f>
        <v>SERVIÇO: EXTRAÇÃO E CARGA DE CASCALHO EM JAZIDA, INCLUSIVE LIMPEZA DA CAMADA VEGETAL E EXPURGO</v>
      </c>
      <c r="D1503" s="133" t="str">
        <f>I1507</f>
        <v>CAC-049</v>
      </c>
      <c r="E1503" s="138" t="str">
        <f>L1507</f>
        <v>M3</v>
      </c>
      <c r="F1503" s="815" t="s">
        <v>2175</v>
      </c>
      <c r="G1503" s="140">
        <f>L1531</f>
        <v>4.8348470399999997</v>
      </c>
      <c r="H1503" s="139"/>
      <c r="I1503" s="139" t="s">
        <v>162</v>
      </c>
      <c r="J1503" s="140">
        <v>5.8506700143808583</v>
      </c>
      <c r="K1503" s="1423" t="s">
        <v>2233</v>
      </c>
      <c r="L1503" s="1424"/>
    </row>
    <row r="1504" spans="1:12" ht="30" customHeight="1" outlineLevel="1">
      <c r="A1504" s="82"/>
      <c r="B1504" s="82"/>
      <c r="C1504" s="1395" t="s">
        <v>66</v>
      </c>
      <c r="D1504" s="1396"/>
      <c r="E1504" s="1396"/>
      <c r="F1504" s="1396"/>
      <c r="G1504" s="1396"/>
      <c r="H1504" s="1396"/>
      <c r="I1504" s="1396"/>
      <c r="J1504" s="1397"/>
      <c r="K1504" s="1393"/>
      <c r="L1504" s="1394"/>
    </row>
    <row r="1505" spans="1:12" s="14" customFormat="1" ht="9" customHeight="1" outlineLevel="1">
      <c r="A1505" s="82"/>
      <c r="B1505" s="82"/>
      <c r="C1505" s="45"/>
      <c r="D1505" s="45"/>
      <c r="E1505" s="45"/>
      <c r="F1505" s="45"/>
      <c r="G1505" s="45"/>
      <c r="H1505" s="45"/>
      <c r="I1505" s="45"/>
      <c r="J1505" s="45"/>
      <c r="K1505" s="45"/>
      <c r="L1505" s="45"/>
    </row>
    <row r="1506" spans="1:12" s="14" customFormat="1" ht="39.950000000000003" customHeight="1" outlineLevel="1">
      <c r="A1506" s="82"/>
      <c r="B1506" s="82"/>
      <c r="C1506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506" s="1399"/>
      <c r="E1506" s="1399"/>
      <c r="F1506" s="1399"/>
      <c r="G1506" s="1400"/>
      <c r="H1506" s="1401" t="s">
        <v>67</v>
      </c>
      <c r="I1506" s="1402"/>
      <c r="J1506" s="1403"/>
      <c r="K1506" s="1404" t="s">
        <v>2086</v>
      </c>
      <c r="L1506" s="1405"/>
    </row>
    <row r="1507" spans="1:12" s="14" customFormat="1" ht="39.950000000000003" customHeight="1" outlineLevel="1">
      <c r="A1507" s="82"/>
      <c r="B1507" s="82"/>
      <c r="C1507" s="1425" t="s">
        <v>541</v>
      </c>
      <c r="D1507" s="1426"/>
      <c r="E1507" s="1426"/>
      <c r="F1507" s="1426"/>
      <c r="G1507" s="1427"/>
      <c r="H1507" s="1160" t="s">
        <v>69</v>
      </c>
      <c r="I1507" s="1409" t="s">
        <v>250</v>
      </c>
      <c r="J1507" s="1410"/>
      <c r="K1507" s="1161" t="s">
        <v>70</v>
      </c>
      <c r="L1507" s="85" t="s">
        <v>31</v>
      </c>
    </row>
    <row r="1508" spans="1:12" s="14" customFormat="1" ht="9" customHeight="1" outlineLevel="1">
      <c r="A1508" s="82"/>
      <c r="B1508" s="82"/>
      <c r="C1508" s="48"/>
      <c r="D1508" s="48"/>
      <c r="E1508" s="49"/>
      <c r="F1508" s="49"/>
      <c r="G1508" s="49"/>
      <c r="H1508" s="49"/>
      <c r="I1508" s="49"/>
      <c r="J1508" s="49"/>
      <c r="K1508" s="208"/>
      <c r="L1508" s="208"/>
    </row>
    <row r="1509" spans="1:12" s="14" customFormat="1" ht="15" customHeight="1" outlineLevel="1">
      <c r="A1509" s="82"/>
      <c r="B1509" s="82"/>
      <c r="C1509" s="1411" t="s">
        <v>71</v>
      </c>
      <c r="D1509" s="1412"/>
      <c r="E1509" s="1412"/>
      <c r="F1509" s="1412"/>
      <c r="G1509" s="1413"/>
      <c r="H1509" s="1163"/>
      <c r="I1509" s="1163"/>
      <c r="J1509" s="1163"/>
      <c r="K1509" s="103" t="s">
        <v>72</v>
      </c>
      <c r="L1509" s="104">
        <f>SUM(L1511:L1513)</f>
        <v>4.8348470399999997</v>
      </c>
    </row>
    <row r="1510" spans="1:12" s="14" customFormat="1" outlineLevel="1">
      <c r="A1510" s="82"/>
      <c r="B1510" s="82"/>
      <c r="C1510" s="167" t="s">
        <v>73</v>
      </c>
      <c r="D1510" s="52" t="s">
        <v>74</v>
      </c>
      <c r="E1510" s="52" t="s">
        <v>26</v>
      </c>
      <c r="F1510" s="761"/>
      <c r="G1510" s="53" t="s">
        <v>25</v>
      </c>
      <c r="H1510" s="53" t="s">
        <v>75</v>
      </c>
      <c r="I1510" s="53" t="s">
        <v>76</v>
      </c>
      <c r="J1510" s="54" t="s">
        <v>77</v>
      </c>
      <c r="K1510" s="105" t="s">
        <v>78</v>
      </c>
      <c r="L1510" s="106" t="s">
        <v>79</v>
      </c>
    </row>
    <row r="1511" spans="1:12" s="14" customFormat="1" ht="44.25" customHeight="1" outlineLevel="1">
      <c r="A1511" s="82"/>
      <c r="B1511" s="82"/>
      <c r="C1511" s="21" t="s">
        <v>2093</v>
      </c>
      <c r="D1511" s="22">
        <v>98524</v>
      </c>
      <c r="E1511" s="23" t="s">
        <v>28</v>
      </c>
      <c r="F1511" s="457"/>
      <c r="G1511" s="24">
        <v>1</v>
      </c>
      <c r="H1511" s="26"/>
      <c r="I1511" s="26"/>
      <c r="J1511" s="27">
        <v>2.1523199999999996</v>
      </c>
      <c r="K1511" s="107"/>
      <c r="L1511" s="39">
        <f>G1511*J1511</f>
        <v>2.1523199999999996</v>
      </c>
    </row>
    <row r="1512" spans="1:12" s="14" customFormat="1" ht="44.25" customHeight="1" outlineLevel="1">
      <c r="A1512" s="82"/>
      <c r="B1512" s="82"/>
      <c r="C1512" s="184" t="s">
        <v>110</v>
      </c>
      <c r="D1512" s="185">
        <v>83338</v>
      </c>
      <c r="E1512" s="23" t="s">
        <v>31</v>
      </c>
      <c r="F1512" s="457"/>
      <c r="G1512" s="24">
        <v>1</v>
      </c>
      <c r="H1512" s="26"/>
      <c r="I1512" s="26"/>
      <c r="J1512" s="27">
        <v>1.9068799999999999</v>
      </c>
      <c r="K1512" s="39"/>
      <c r="L1512" s="39">
        <f>G1512*J1512</f>
        <v>1.9068799999999999</v>
      </c>
    </row>
    <row r="1513" spans="1:12" s="14" customFormat="1" ht="44.25" customHeight="1" outlineLevel="1">
      <c r="A1513" s="82"/>
      <c r="B1513" s="82"/>
      <c r="C1513" s="765" t="s">
        <v>2080</v>
      </c>
      <c r="D1513" s="726">
        <v>5811</v>
      </c>
      <c r="E1513" s="457" t="s">
        <v>62</v>
      </c>
      <c r="F1513" s="457"/>
      <c r="G1513" s="766">
        <v>7.0000000000000001E-3</v>
      </c>
      <c r="H1513" s="766"/>
      <c r="I1513" s="41"/>
      <c r="J1513" s="27">
        <v>110.80671999999998</v>
      </c>
      <c r="K1513" s="39"/>
      <c r="L1513" s="39">
        <f>G1513*J1513</f>
        <v>0.77564703999999995</v>
      </c>
    </row>
    <row r="1514" spans="1:12" s="14" customFormat="1" ht="9" customHeight="1" outlineLevel="1">
      <c r="A1514" s="82"/>
      <c r="B1514" s="82"/>
      <c r="C1514" s="48"/>
      <c r="D1514" s="48"/>
      <c r="E1514" s="49"/>
      <c r="F1514" s="49"/>
      <c r="G1514" s="49"/>
      <c r="H1514" s="49"/>
      <c r="I1514" s="49"/>
      <c r="J1514" s="49"/>
      <c r="K1514" s="208"/>
      <c r="L1514" s="208"/>
    </row>
    <row r="1515" spans="1:12" s="14" customFormat="1" ht="15" customHeight="1" outlineLevel="1">
      <c r="A1515" s="82"/>
      <c r="B1515" s="82"/>
      <c r="C1515" s="1411" t="s">
        <v>85</v>
      </c>
      <c r="D1515" s="1412"/>
      <c r="E1515" s="1412"/>
      <c r="F1515" s="1412"/>
      <c r="G1515" s="1413"/>
      <c r="H1515" s="1163"/>
      <c r="I1515" s="1163"/>
      <c r="J1515" s="1163"/>
      <c r="K1515" s="103" t="s">
        <v>86</v>
      </c>
      <c r="L1515" s="104">
        <f>SUM(L1517:L1518)</f>
        <v>0</v>
      </c>
    </row>
    <row r="1516" spans="1:12" s="14" customFormat="1" outlineLevel="1">
      <c r="A1516" s="82"/>
      <c r="B1516" s="82"/>
      <c r="C1516" s="167" t="s">
        <v>73</v>
      </c>
      <c r="D1516" s="52" t="s">
        <v>74</v>
      </c>
      <c r="E1516" s="52" t="s">
        <v>26</v>
      </c>
      <c r="F1516" s="761"/>
      <c r="G1516" s="53" t="s">
        <v>25</v>
      </c>
      <c r="H1516" s="53" t="s">
        <v>75</v>
      </c>
      <c r="I1516" s="53" t="s">
        <v>76</v>
      </c>
      <c r="J1516" s="54" t="s">
        <v>77</v>
      </c>
      <c r="K1516" s="105" t="s">
        <v>78</v>
      </c>
      <c r="L1516" s="106" t="s">
        <v>79</v>
      </c>
    </row>
    <row r="1517" spans="1:12" s="14" customFormat="1" outlineLevel="1">
      <c r="A1517" s="82"/>
      <c r="B1517" s="82"/>
      <c r="C1517" s="86"/>
      <c r="D1517" s="22"/>
      <c r="E1517" s="23"/>
      <c r="F1517" s="457"/>
      <c r="G1517" s="26"/>
      <c r="H1517" s="26"/>
      <c r="I1517" s="26"/>
      <c r="J1517" s="39"/>
      <c r="K1517" s="39"/>
      <c r="L1517" s="39">
        <f>G1517*J1517</f>
        <v>0</v>
      </c>
    </row>
    <row r="1518" spans="1:12" s="14" customFormat="1" outlineLevel="1">
      <c r="A1518" s="82"/>
      <c r="B1518" s="82"/>
      <c r="C1518" s="57"/>
      <c r="D1518" s="84"/>
      <c r="E1518" s="23"/>
      <c r="F1518" s="457"/>
      <c r="G1518" s="58"/>
      <c r="H1518" s="24"/>
      <c r="I1518" s="24"/>
      <c r="J1518" s="27"/>
      <c r="K1518" s="39"/>
      <c r="L1518" s="39">
        <f>G1518*J1518</f>
        <v>0</v>
      </c>
    </row>
    <row r="1519" spans="1:12" s="14" customFormat="1" ht="9" customHeight="1" outlineLevel="1">
      <c r="A1519" s="82"/>
      <c r="B1519" s="82"/>
      <c r="C1519" s="59"/>
      <c r="D1519" s="59"/>
      <c r="E1519" s="60"/>
      <c r="F1519" s="60"/>
      <c r="G1519" s="61"/>
      <c r="H1519" s="62"/>
      <c r="I1519" s="62"/>
      <c r="J1519" s="63"/>
      <c r="K1519" s="108"/>
      <c r="L1519" s="64"/>
    </row>
    <row r="1520" spans="1:12" s="14" customFormat="1" ht="15" customHeight="1" outlineLevel="1">
      <c r="A1520" s="82"/>
      <c r="B1520" s="82"/>
      <c r="C1520" s="1411" t="s">
        <v>87</v>
      </c>
      <c r="D1520" s="1412"/>
      <c r="E1520" s="1412"/>
      <c r="F1520" s="1412"/>
      <c r="G1520" s="1413"/>
      <c r="H1520" s="65"/>
      <c r="I1520" s="65"/>
      <c r="J1520" s="1163"/>
      <c r="K1520" s="103" t="s">
        <v>88</v>
      </c>
      <c r="L1520" s="104">
        <f>SUM(L1522:L1523)</f>
        <v>0</v>
      </c>
    </row>
    <row r="1521" spans="1:12" s="14" customFormat="1" outlineLevel="1">
      <c r="A1521" s="82"/>
      <c r="B1521" s="82"/>
      <c r="C1521" s="167" t="s">
        <v>73</v>
      </c>
      <c r="D1521" s="52" t="s">
        <v>74</v>
      </c>
      <c r="E1521" s="52" t="s">
        <v>26</v>
      </c>
      <c r="F1521" s="761"/>
      <c r="G1521" s="53" t="s">
        <v>25</v>
      </c>
      <c r="H1521" s="53" t="s">
        <v>75</v>
      </c>
      <c r="I1521" s="53" t="s">
        <v>76</v>
      </c>
      <c r="J1521" s="54" t="s">
        <v>77</v>
      </c>
      <c r="K1521" s="105" t="s">
        <v>78</v>
      </c>
      <c r="L1521" s="106" t="s">
        <v>79</v>
      </c>
    </row>
    <row r="1522" spans="1:12" s="14" customFormat="1" outlineLevel="1">
      <c r="A1522" s="82"/>
      <c r="B1522" s="82"/>
      <c r="C1522" s="169"/>
      <c r="D1522" s="23"/>
      <c r="E1522" s="41"/>
      <c r="F1522" s="816"/>
      <c r="G1522" s="23"/>
      <c r="H1522" s="41"/>
      <c r="I1522" s="41"/>
      <c r="J1522" s="27"/>
      <c r="K1522" s="39"/>
      <c r="L1522" s="39">
        <f>G1522*J1522</f>
        <v>0</v>
      </c>
    </row>
    <row r="1523" spans="1:12" s="14" customFormat="1" outlineLevel="1">
      <c r="A1523" s="82"/>
      <c r="B1523" s="82"/>
      <c r="C1523" s="57"/>
      <c r="D1523" s="57"/>
      <c r="E1523" s="23"/>
      <c r="F1523" s="457"/>
      <c r="G1523" s="24"/>
      <c r="H1523" s="41"/>
      <c r="I1523" s="41"/>
      <c r="J1523" s="27"/>
      <c r="K1523" s="39"/>
      <c r="L1523" s="39">
        <f>G1523*J1523</f>
        <v>0</v>
      </c>
    </row>
    <row r="1524" spans="1:12" s="14" customFormat="1" ht="9" customHeight="1" outlineLevel="1">
      <c r="A1524" s="82"/>
      <c r="B1524" s="82"/>
      <c r="C1524" s="170"/>
      <c r="D1524" s="66"/>
      <c r="E1524" s="66"/>
      <c r="F1524" s="66"/>
      <c r="G1524" s="66"/>
      <c r="H1524" s="66"/>
      <c r="I1524" s="66"/>
      <c r="J1524" s="66"/>
      <c r="K1524" s="109"/>
      <c r="L1524" s="99"/>
    </row>
    <row r="1525" spans="1:12" s="14" customFormat="1" ht="15" customHeight="1" outlineLevel="1">
      <c r="A1525" s="82"/>
      <c r="B1525" s="82"/>
      <c r="C1525" s="1411" t="s">
        <v>89</v>
      </c>
      <c r="D1525" s="1412"/>
      <c r="E1525" s="1412"/>
      <c r="F1525" s="1412"/>
      <c r="G1525" s="1413"/>
      <c r="H1525" s="1163"/>
      <c r="I1525" s="1163"/>
      <c r="J1525" s="1163"/>
      <c r="K1525" s="103" t="s">
        <v>90</v>
      </c>
      <c r="L1525" s="104">
        <f>SUM(L1527:L1528)</f>
        <v>0</v>
      </c>
    </row>
    <row r="1526" spans="1:12" s="14" customFormat="1" outlineLevel="1">
      <c r="A1526" s="82"/>
      <c r="B1526" s="82"/>
      <c r="C1526" s="167" t="s">
        <v>73</v>
      </c>
      <c r="D1526" s="52" t="s">
        <v>74</v>
      </c>
      <c r="E1526" s="52" t="s">
        <v>26</v>
      </c>
      <c r="F1526" s="761"/>
      <c r="G1526" s="53" t="s">
        <v>25</v>
      </c>
      <c r="H1526" s="53" t="s">
        <v>75</v>
      </c>
      <c r="I1526" s="53" t="s">
        <v>76</v>
      </c>
      <c r="J1526" s="54" t="s">
        <v>77</v>
      </c>
      <c r="K1526" s="105" t="s">
        <v>78</v>
      </c>
      <c r="L1526" s="106" t="s">
        <v>79</v>
      </c>
    </row>
    <row r="1527" spans="1:12" s="14" customFormat="1" outlineLevel="1">
      <c r="A1527" s="82"/>
      <c r="B1527" s="82"/>
      <c r="C1527" s="86"/>
      <c r="D1527" s="22"/>
      <c r="E1527" s="23"/>
      <c r="F1527" s="457"/>
      <c r="G1527" s="26"/>
      <c r="H1527" s="37"/>
      <c r="I1527" s="37"/>
      <c r="J1527" s="27"/>
      <c r="K1527" s="39"/>
      <c r="L1527" s="39">
        <f>G1527*J1527</f>
        <v>0</v>
      </c>
    </row>
    <row r="1528" spans="1:12" s="14" customFormat="1" outlineLevel="1">
      <c r="A1528" s="82"/>
      <c r="B1528" s="82"/>
      <c r="C1528" s="57"/>
      <c r="D1528" s="42"/>
      <c r="E1528" s="23"/>
      <c r="F1528" s="457"/>
      <c r="G1528" s="24"/>
      <c r="H1528" s="37"/>
      <c r="I1528" s="37"/>
      <c r="J1528" s="27"/>
      <c r="K1528" s="39"/>
      <c r="L1528" s="39">
        <f>G1528*J1528</f>
        <v>0</v>
      </c>
    </row>
    <row r="1529" spans="1:12" s="14" customFormat="1" ht="9" customHeight="1" outlineLevel="1">
      <c r="A1529" s="82"/>
      <c r="B1529" s="82"/>
      <c r="C1529" s="171"/>
      <c r="D1529" s="67"/>
      <c r="E1529" s="67"/>
      <c r="F1529" s="67"/>
      <c r="G1529" s="67"/>
      <c r="H1529" s="67"/>
      <c r="I1529" s="67"/>
      <c r="J1529" s="67"/>
      <c r="K1529" s="109"/>
      <c r="L1529" s="99"/>
    </row>
    <row r="1530" spans="1:12" s="14" customFormat="1" ht="20.100000000000001" customHeight="1" outlineLevel="1">
      <c r="A1530" s="82"/>
      <c r="B1530" s="82"/>
      <c r="C1530" s="172" t="s">
        <v>91</v>
      </c>
      <c r="D1530" s="1414" t="s">
        <v>92</v>
      </c>
      <c r="E1530" s="1415"/>
      <c r="F1530" s="817"/>
      <c r="G1530" s="68">
        <v>1</v>
      </c>
      <c r="H1530" s="1166"/>
      <c r="I1530" s="1167"/>
      <c r="J1530" s="1167"/>
      <c r="K1530" s="103" t="s">
        <v>93</v>
      </c>
      <c r="L1530" s="77">
        <f>L1525+L1520+L1509+L1515</f>
        <v>4.8348470399999997</v>
      </c>
    </row>
    <row r="1531" spans="1:12" s="14" customFormat="1" ht="20.100000000000001" customHeight="1" outlineLevel="1">
      <c r="A1531" s="82"/>
      <c r="B1531" s="82"/>
      <c r="C1531" s="173"/>
      <c r="D1531" s="72" t="s">
        <v>94</v>
      </c>
      <c r="E1531" s="73"/>
      <c r="F1531" s="818"/>
      <c r="G1531" s="74"/>
      <c r="H1531" s="75"/>
      <c r="I1531" s="75"/>
      <c r="J1531" s="75"/>
      <c r="K1531" s="110" t="s">
        <v>95</v>
      </c>
      <c r="L1531" s="77">
        <f>L1530/G1530</f>
        <v>4.8348470399999997</v>
      </c>
    </row>
    <row r="1532" spans="1:12" s="14" customFormat="1" ht="20.100000000000001" customHeight="1" outlineLevel="1">
      <c r="A1532" s="82"/>
      <c r="B1532" s="82"/>
      <c r="C1532" s="173"/>
      <c r="D1532" s="1416"/>
      <c r="E1532" s="1417"/>
      <c r="F1532" s="1417"/>
      <c r="G1532" s="1418"/>
      <c r="H1532" s="75"/>
      <c r="I1532" s="75"/>
      <c r="J1532" s="75"/>
      <c r="K1532" s="110" t="s">
        <v>96</v>
      </c>
      <c r="L1532" s="111">
        <f>$I$3</f>
        <v>0.2101044698987744</v>
      </c>
    </row>
    <row r="1533" spans="1:12" s="14" customFormat="1" ht="20.100000000000001" customHeight="1" outlineLevel="1">
      <c r="A1533" s="82"/>
      <c r="B1533" s="82"/>
      <c r="C1533" s="177"/>
      <c r="D1533" s="79"/>
      <c r="E1533" s="80"/>
      <c r="F1533" s="80"/>
      <c r="G1533" s="81"/>
      <c r="H1533" s="75"/>
      <c r="I1533" s="75"/>
      <c r="J1533" s="75"/>
      <c r="K1533" s="110" t="s">
        <v>97</v>
      </c>
      <c r="L1533" s="77">
        <f>L1531*L1532+L1531</f>
        <v>5.8506700143808583</v>
      </c>
    </row>
    <row r="1534" spans="1:12" s="99" customFormat="1" ht="9" customHeight="1">
      <c r="C1534" s="174"/>
      <c r="D1534" s="134"/>
      <c r="E1534" s="134"/>
      <c r="F1534" s="134"/>
      <c r="G1534" s="134"/>
      <c r="H1534" s="135"/>
      <c r="I1534" s="135"/>
      <c r="J1534" s="135"/>
      <c r="K1534" s="254"/>
      <c r="L1534" s="255"/>
    </row>
    <row r="1535" spans="1:12" ht="24" customHeight="1">
      <c r="A1535" s="102"/>
      <c r="B1535" s="102"/>
      <c r="C1535" s="132" t="str">
        <f>C1539</f>
        <v>SERVIÇO: DESASSOREAMENTO DE COLETOR ATRAVÉS DE ESCAVAÇÃO MECÂNICA, COM UTILIZAÇÃO DE ESCAVADEIRA HIDRÁULICA</v>
      </c>
      <c r="D1535" s="133" t="str">
        <f>I1539</f>
        <v>CAC-050</v>
      </c>
      <c r="E1535" s="138" t="str">
        <f>L1539</f>
        <v>M3</v>
      </c>
      <c r="F1535" s="815"/>
      <c r="G1535" s="32"/>
      <c r="H1535" s="139"/>
      <c r="I1535" s="139" t="s">
        <v>162</v>
      </c>
      <c r="J1535" s="140">
        <v>0</v>
      </c>
      <c r="K1535" s="1423" t="s">
        <v>2233</v>
      </c>
      <c r="L1535" s="1424"/>
    </row>
    <row r="1536" spans="1:12" ht="30" customHeight="1" outlineLevel="1">
      <c r="A1536" s="82"/>
      <c r="C1536" s="1395" t="s">
        <v>66</v>
      </c>
      <c r="D1536" s="1396"/>
      <c r="E1536" s="1396"/>
      <c r="F1536" s="1396"/>
      <c r="G1536" s="1396"/>
      <c r="H1536" s="1396"/>
      <c r="I1536" s="1396"/>
      <c r="J1536" s="1397"/>
      <c r="K1536" s="1393"/>
      <c r="L1536" s="1394"/>
    </row>
    <row r="1537" spans="1:12" s="14" customFormat="1" ht="9" customHeight="1" outlineLevel="1">
      <c r="A1537" s="82"/>
      <c r="C1537" s="45"/>
      <c r="D1537" s="45"/>
      <c r="E1537" s="45"/>
      <c r="F1537" s="45"/>
      <c r="G1537" s="45"/>
      <c r="H1537" s="45"/>
      <c r="I1537" s="45"/>
      <c r="J1537" s="45"/>
      <c r="K1537" s="45"/>
      <c r="L1537" s="45"/>
    </row>
    <row r="1538" spans="1:12" s="14" customFormat="1" ht="39.950000000000003" customHeight="1" outlineLevel="1">
      <c r="A1538" s="82"/>
      <c r="C1538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538" s="1399"/>
      <c r="E1538" s="1399"/>
      <c r="F1538" s="1399"/>
      <c r="G1538" s="1400"/>
      <c r="H1538" s="1401" t="s">
        <v>67</v>
      </c>
      <c r="I1538" s="1402"/>
      <c r="J1538" s="1403"/>
      <c r="K1538" s="1401" t="s">
        <v>2086</v>
      </c>
      <c r="L1538" s="1403"/>
    </row>
    <row r="1539" spans="1:12" s="14" customFormat="1" ht="39.950000000000003" customHeight="1" outlineLevel="1">
      <c r="A1539" s="82"/>
      <c r="C1539" s="1406" t="s">
        <v>542</v>
      </c>
      <c r="D1539" s="1407"/>
      <c r="E1539" s="1407"/>
      <c r="F1539" s="1407"/>
      <c r="G1539" s="1408"/>
      <c r="H1539" s="1160" t="s">
        <v>69</v>
      </c>
      <c r="I1539" s="1409" t="s">
        <v>254</v>
      </c>
      <c r="J1539" s="1410"/>
      <c r="K1539" s="1160" t="s">
        <v>70</v>
      </c>
      <c r="L1539" s="46" t="s">
        <v>31</v>
      </c>
    </row>
    <row r="1540" spans="1:12" s="14" customFormat="1" ht="9" customHeight="1" outlineLevel="1">
      <c r="A1540" s="82"/>
      <c r="C1540" s="48"/>
      <c r="D1540" s="48"/>
      <c r="E1540" s="49"/>
      <c r="F1540" s="49"/>
      <c r="G1540" s="49"/>
      <c r="H1540" s="49"/>
      <c r="I1540" s="49"/>
      <c r="J1540" s="49"/>
      <c r="K1540" s="44"/>
      <c r="L1540" s="44"/>
    </row>
    <row r="1541" spans="1:12" s="14" customFormat="1" ht="15" customHeight="1" outlineLevel="1">
      <c r="A1541" s="82"/>
      <c r="C1541" s="1411" t="s">
        <v>71</v>
      </c>
      <c r="D1541" s="1412"/>
      <c r="E1541" s="1412"/>
      <c r="F1541" s="1412"/>
      <c r="G1541" s="1413"/>
      <c r="H1541" s="1163"/>
      <c r="I1541" s="1163"/>
      <c r="J1541" s="1163"/>
      <c r="K1541" s="103" t="s">
        <v>72</v>
      </c>
      <c r="L1541" s="104">
        <f>SUM(L1543:L1544)</f>
        <v>0</v>
      </c>
    </row>
    <row r="1542" spans="1:12" s="14" customFormat="1" outlineLevel="1">
      <c r="A1542" s="82"/>
      <c r="C1542" s="167" t="s">
        <v>73</v>
      </c>
      <c r="D1542" s="52" t="s">
        <v>74</v>
      </c>
      <c r="E1542" s="52" t="s">
        <v>26</v>
      </c>
      <c r="F1542" s="761"/>
      <c r="G1542" s="53" t="s">
        <v>25</v>
      </c>
      <c r="H1542" s="53" t="s">
        <v>75</v>
      </c>
      <c r="I1542" s="53" t="s">
        <v>76</v>
      </c>
      <c r="J1542" s="54" t="s">
        <v>77</v>
      </c>
      <c r="K1542" s="54" t="s">
        <v>78</v>
      </c>
      <c r="L1542" s="52" t="s">
        <v>79</v>
      </c>
    </row>
    <row r="1543" spans="1:12" s="14" customFormat="1" ht="28.5" customHeight="1" outlineLevel="1">
      <c r="A1543" s="82"/>
      <c r="C1543" s="21" t="s">
        <v>253</v>
      </c>
      <c r="D1543" s="22">
        <v>83336</v>
      </c>
      <c r="E1543" s="23" t="s">
        <v>31</v>
      </c>
      <c r="F1543" s="457"/>
      <c r="G1543" s="24">
        <v>1</v>
      </c>
      <c r="H1543" s="26"/>
      <c r="I1543" s="26"/>
      <c r="J1543" s="27">
        <v>0</v>
      </c>
      <c r="K1543" s="55"/>
      <c r="L1543" s="27">
        <f>G1543*J1543</f>
        <v>0</v>
      </c>
    </row>
    <row r="1544" spans="1:12" s="14" customFormat="1" outlineLevel="1">
      <c r="A1544" s="82"/>
      <c r="C1544" s="168"/>
      <c r="D1544" s="56"/>
      <c r="E1544" s="23"/>
      <c r="F1544" s="457"/>
      <c r="G1544" s="24"/>
      <c r="H1544" s="37"/>
      <c r="I1544" s="37"/>
      <c r="J1544" s="37"/>
      <c r="K1544" s="27"/>
      <c r="L1544" s="27">
        <f>G1544*J1544</f>
        <v>0</v>
      </c>
    </row>
    <row r="1545" spans="1:12" s="14" customFormat="1" ht="9" customHeight="1" outlineLevel="1">
      <c r="A1545" s="82"/>
      <c r="C1545" s="48"/>
      <c r="D1545" s="48"/>
      <c r="E1545" s="49"/>
      <c r="F1545" s="49"/>
      <c r="G1545" s="49"/>
      <c r="H1545" s="49"/>
      <c r="I1545" s="49"/>
      <c r="J1545" s="49"/>
      <c r="K1545" s="44"/>
      <c r="L1545" s="44"/>
    </row>
    <row r="1546" spans="1:12" s="14" customFormat="1" ht="15" customHeight="1" outlineLevel="1">
      <c r="A1546" s="82"/>
      <c r="C1546" s="1411" t="s">
        <v>85</v>
      </c>
      <c r="D1546" s="1412"/>
      <c r="E1546" s="1412"/>
      <c r="F1546" s="1412"/>
      <c r="G1546" s="1413"/>
      <c r="H1546" s="1163"/>
      <c r="I1546" s="1163"/>
      <c r="J1546" s="1163"/>
      <c r="K1546" s="103" t="s">
        <v>86</v>
      </c>
      <c r="L1546" s="104">
        <f>SUM(L1548:L1549)</f>
        <v>0</v>
      </c>
    </row>
    <row r="1547" spans="1:12" s="14" customFormat="1" outlineLevel="1">
      <c r="A1547" s="82"/>
      <c r="C1547" s="167" t="s">
        <v>73</v>
      </c>
      <c r="D1547" s="52" t="s">
        <v>74</v>
      </c>
      <c r="E1547" s="52" t="s">
        <v>26</v>
      </c>
      <c r="F1547" s="761"/>
      <c r="G1547" s="53" t="s">
        <v>25</v>
      </c>
      <c r="H1547" s="53" t="s">
        <v>75</v>
      </c>
      <c r="I1547" s="53" t="s">
        <v>76</v>
      </c>
      <c r="J1547" s="54" t="s">
        <v>77</v>
      </c>
      <c r="K1547" s="54" t="s">
        <v>78</v>
      </c>
      <c r="L1547" s="52" t="s">
        <v>79</v>
      </c>
    </row>
    <row r="1548" spans="1:12" s="14" customFormat="1" ht="9" customHeight="1" outlineLevel="1">
      <c r="A1548" s="82"/>
      <c r="C1548" s="36"/>
      <c r="D1548" s="22"/>
      <c r="E1548" s="23"/>
      <c r="F1548" s="457"/>
      <c r="G1548" s="26"/>
      <c r="H1548" s="37"/>
      <c r="I1548" s="37"/>
      <c r="J1548" s="27"/>
      <c r="K1548" s="27"/>
      <c r="L1548" s="43"/>
    </row>
    <row r="1549" spans="1:12" s="14" customFormat="1" outlineLevel="1">
      <c r="A1549" s="82"/>
      <c r="C1549" s="57"/>
      <c r="D1549" s="57"/>
      <c r="E1549" s="23"/>
      <c r="F1549" s="457"/>
      <c r="G1549" s="58"/>
      <c r="H1549" s="24"/>
      <c r="I1549" s="24"/>
      <c r="J1549" s="27"/>
      <c r="K1549" s="27"/>
      <c r="L1549" s="27">
        <f>G1549*J1549</f>
        <v>0</v>
      </c>
    </row>
    <row r="1550" spans="1:12" s="14" customFormat="1" ht="9" customHeight="1" outlineLevel="1">
      <c r="A1550" s="82"/>
      <c r="C1550" s="59"/>
      <c r="D1550" s="59"/>
      <c r="E1550" s="60"/>
      <c r="F1550" s="60"/>
      <c r="G1550" s="61"/>
      <c r="H1550" s="62"/>
      <c r="I1550" s="62"/>
      <c r="J1550" s="63"/>
      <c r="K1550" s="63"/>
      <c r="L1550" s="64"/>
    </row>
    <row r="1551" spans="1:12" s="14" customFormat="1" ht="15" customHeight="1" outlineLevel="1">
      <c r="A1551" s="82"/>
      <c r="C1551" s="1411" t="s">
        <v>87</v>
      </c>
      <c r="D1551" s="1412"/>
      <c r="E1551" s="1412"/>
      <c r="F1551" s="1412"/>
      <c r="G1551" s="1413"/>
      <c r="H1551" s="65"/>
      <c r="I1551" s="65"/>
      <c r="J1551" s="1163"/>
      <c r="K1551" s="103" t="s">
        <v>88</v>
      </c>
      <c r="L1551" s="104">
        <f>SUM(L1553:L1554)</f>
        <v>0</v>
      </c>
    </row>
    <row r="1552" spans="1:12" s="14" customFormat="1" outlineLevel="1">
      <c r="A1552" s="82"/>
      <c r="C1552" s="167" t="s">
        <v>73</v>
      </c>
      <c r="D1552" s="52" t="s">
        <v>74</v>
      </c>
      <c r="E1552" s="52" t="s">
        <v>26</v>
      </c>
      <c r="F1552" s="761"/>
      <c r="G1552" s="53" t="s">
        <v>25</v>
      </c>
      <c r="H1552" s="53" t="s">
        <v>75</v>
      </c>
      <c r="I1552" s="53" t="s">
        <v>76</v>
      </c>
      <c r="J1552" s="54" t="s">
        <v>77</v>
      </c>
      <c r="K1552" s="54" t="s">
        <v>78</v>
      </c>
      <c r="L1552" s="52" t="s">
        <v>79</v>
      </c>
    </row>
    <row r="1553" spans="1:12" s="14" customFormat="1" outlineLevel="1">
      <c r="A1553" s="82"/>
      <c r="C1553" s="169"/>
      <c r="D1553" s="23"/>
      <c r="E1553" s="41"/>
      <c r="F1553" s="816"/>
      <c r="G1553" s="23"/>
      <c r="H1553" s="41"/>
      <c r="I1553" s="41"/>
      <c r="J1553" s="27"/>
      <c r="K1553" s="27"/>
      <c r="L1553" s="27">
        <f>G1553*J1553</f>
        <v>0</v>
      </c>
    </row>
    <row r="1554" spans="1:12" s="14" customFormat="1" outlineLevel="1">
      <c r="A1554" s="82"/>
      <c r="C1554" s="57"/>
      <c r="D1554" s="57"/>
      <c r="E1554" s="23"/>
      <c r="F1554" s="457"/>
      <c r="G1554" s="24"/>
      <c r="H1554" s="41"/>
      <c r="I1554" s="41"/>
      <c r="J1554" s="27"/>
      <c r="K1554" s="27"/>
      <c r="L1554" s="27">
        <f>G1554*J1554</f>
        <v>0</v>
      </c>
    </row>
    <row r="1555" spans="1:12" s="14" customFormat="1" ht="9" customHeight="1" outlineLevel="1">
      <c r="A1555" s="82"/>
      <c r="C1555" s="170"/>
      <c r="D1555" s="66"/>
      <c r="E1555" s="66"/>
      <c r="F1555" s="66"/>
      <c r="G1555" s="66"/>
      <c r="H1555" s="66"/>
      <c r="I1555" s="66"/>
      <c r="J1555" s="66"/>
      <c r="K1555" s="66"/>
      <c r="L1555" s="47"/>
    </row>
    <row r="1556" spans="1:12" s="14" customFormat="1" ht="15" customHeight="1" outlineLevel="1">
      <c r="A1556" s="82"/>
      <c r="C1556" s="1411" t="s">
        <v>89</v>
      </c>
      <c r="D1556" s="1412"/>
      <c r="E1556" s="1412"/>
      <c r="F1556" s="1412"/>
      <c r="G1556" s="1413"/>
      <c r="H1556" s="1163"/>
      <c r="I1556" s="1163"/>
      <c r="J1556" s="1163"/>
      <c r="K1556" s="103" t="s">
        <v>90</v>
      </c>
      <c r="L1556" s="104">
        <f>SUM(L1558:L1559)</f>
        <v>0</v>
      </c>
    </row>
    <row r="1557" spans="1:12" s="14" customFormat="1" ht="20.100000000000001" customHeight="1" outlineLevel="1">
      <c r="A1557" s="82"/>
      <c r="C1557" s="167" t="s">
        <v>73</v>
      </c>
      <c r="D1557" s="52" t="s">
        <v>74</v>
      </c>
      <c r="E1557" s="52" t="s">
        <v>26</v>
      </c>
      <c r="F1557" s="761"/>
      <c r="G1557" s="53" t="s">
        <v>25</v>
      </c>
      <c r="H1557" s="53" t="s">
        <v>75</v>
      </c>
      <c r="I1557" s="53" t="s">
        <v>76</v>
      </c>
      <c r="J1557" s="54" t="s">
        <v>77</v>
      </c>
      <c r="K1557" s="54" t="s">
        <v>78</v>
      </c>
      <c r="L1557" s="52" t="s">
        <v>79</v>
      </c>
    </row>
    <row r="1558" spans="1:12" s="14" customFormat="1" outlineLevel="1">
      <c r="A1558" s="82"/>
      <c r="C1558" s="57"/>
      <c r="D1558" s="22"/>
      <c r="E1558" s="23"/>
      <c r="F1558" s="457"/>
      <c r="G1558" s="26"/>
      <c r="H1558" s="37"/>
      <c r="I1558" s="37"/>
      <c r="J1558" s="27"/>
      <c r="K1558" s="27"/>
      <c r="L1558" s="27">
        <f>G1558*J1558</f>
        <v>0</v>
      </c>
    </row>
    <row r="1559" spans="1:12" s="14" customFormat="1" outlineLevel="1">
      <c r="A1559" s="82"/>
      <c r="C1559" s="57"/>
      <c r="D1559" s="42"/>
      <c r="E1559" s="23"/>
      <c r="F1559" s="457"/>
      <c r="G1559" s="24"/>
      <c r="H1559" s="37"/>
      <c r="I1559" s="37"/>
      <c r="J1559" s="27"/>
      <c r="K1559" s="27"/>
      <c r="L1559" s="27">
        <f>G1559*J1559</f>
        <v>0</v>
      </c>
    </row>
    <row r="1560" spans="1:12" s="14" customFormat="1" ht="9" customHeight="1" outlineLevel="1">
      <c r="A1560" s="82"/>
      <c r="C1560" s="171"/>
      <c r="D1560" s="67"/>
      <c r="E1560" s="67"/>
      <c r="F1560" s="67"/>
      <c r="G1560" s="67"/>
      <c r="H1560" s="67"/>
      <c r="I1560" s="67"/>
      <c r="J1560" s="67"/>
      <c r="K1560" s="67"/>
      <c r="L1560" s="47"/>
    </row>
    <row r="1561" spans="1:12" s="14" customFormat="1" ht="20.100000000000001" customHeight="1" outlineLevel="1">
      <c r="A1561" s="82"/>
      <c r="C1561" s="172" t="s">
        <v>91</v>
      </c>
      <c r="D1561" s="1414" t="s">
        <v>92</v>
      </c>
      <c r="E1561" s="1415"/>
      <c r="F1561" s="817"/>
      <c r="G1561" s="68">
        <v>1</v>
      </c>
      <c r="H1561" s="1166"/>
      <c r="I1561" s="1167"/>
      <c r="J1561" s="1167"/>
      <c r="K1561" s="69" t="s">
        <v>93</v>
      </c>
      <c r="L1561" s="70">
        <f>L1556+L1551+L1541+L1546</f>
        <v>0</v>
      </c>
    </row>
    <row r="1562" spans="1:12" s="14" customFormat="1" ht="20.100000000000001" customHeight="1" outlineLevel="1">
      <c r="A1562" s="82"/>
      <c r="C1562" s="173"/>
      <c r="D1562" s="72" t="s">
        <v>94</v>
      </c>
      <c r="E1562" s="73"/>
      <c r="F1562" s="818"/>
      <c r="G1562" s="74"/>
      <c r="H1562" s="75"/>
      <c r="I1562" s="75"/>
      <c r="J1562" s="75"/>
      <c r="K1562" s="76" t="s">
        <v>95</v>
      </c>
      <c r="L1562" s="77">
        <f>L1561/G1561</f>
        <v>0</v>
      </c>
    </row>
    <row r="1563" spans="1:12" s="14" customFormat="1" ht="20.100000000000001" customHeight="1" outlineLevel="1">
      <c r="A1563" s="82"/>
      <c r="C1563" s="173"/>
      <c r="D1563" s="1416"/>
      <c r="E1563" s="1417"/>
      <c r="F1563" s="1417"/>
      <c r="G1563" s="1418"/>
      <c r="H1563" s="75"/>
      <c r="I1563" s="75"/>
      <c r="J1563" s="75"/>
      <c r="K1563" s="76" t="s">
        <v>96</v>
      </c>
      <c r="L1563" s="78">
        <f>$I$3</f>
        <v>0.2101044698987744</v>
      </c>
    </row>
    <row r="1564" spans="1:12" s="14" customFormat="1" ht="20.100000000000001" customHeight="1" outlineLevel="1">
      <c r="A1564" s="82"/>
      <c r="C1564" s="177"/>
      <c r="D1564" s="79"/>
      <c r="E1564" s="80"/>
      <c r="F1564" s="80"/>
      <c r="G1564" s="81"/>
      <c r="H1564" s="75"/>
      <c r="I1564" s="75"/>
      <c r="J1564" s="75"/>
      <c r="K1564" s="76" t="s">
        <v>97</v>
      </c>
      <c r="L1564" s="70">
        <f>L1562*L1563+L1562</f>
        <v>0</v>
      </c>
    </row>
    <row r="1565" spans="1:12" ht="9" customHeight="1">
      <c r="C1565" s="174"/>
      <c r="D1565" s="134"/>
      <c r="E1565" s="134"/>
      <c r="F1565" s="134"/>
      <c r="G1565" s="134"/>
      <c r="H1565" s="135"/>
      <c r="I1565" s="135"/>
      <c r="J1565" s="135"/>
      <c r="K1565" s="254"/>
      <c r="L1565" s="255"/>
    </row>
    <row r="1566" spans="1:12" ht="24" customHeight="1">
      <c r="C1566" s="132" t="str">
        <f>C1570</f>
        <v>SERVIÇO: CONCRETO FCK=30MPA ESTRUTURAL , INCLUINDO PREPARO MECANICO, LANCAMENTO E ADENSAMENTO</v>
      </c>
      <c r="D1566" s="133" t="str">
        <f>I1570</f>
        <v>CAC-051</v>
      </c>
      <c r="E1566" s="138" t="str">
        <f>L1570</f>
        <v>M3</v>
      </c>
      <c r="F1566" s="815"/>
      <c r="G1566" s="32"/>
      <c r="H1566" s="139"/>
      <c r="I1566" s="139" t="s">
        <v>162</v>
      </c>
      <c r="J1566" s="140">
        <v>0</v>
      </c>
      <c r="K1566" s="1423" t="s">
        <v>2233</v>
      </c>
      <c r="L1566" s="1424"/>
    </row>
    <row r="1567" spans="1:12" ht="30" customHeight="1" outlineLevel="1">
      <c r="C1567" s="1395" t="s">
        <v>66</v>
      </c>
      <c r="D1567" s="1396"/>
      <c r="E1567" s="1396"/>
      <c r="F1567" s="1396"/>
      <c r="G1567" s="1396"/>
      <c r="H1567" s="1396"/>
      <c r="I1567" s="1396"/>
      <c r="J1567" s="1397"/>
      <c r="K1567" s="1393"/>
      <c r="L1567" s="1394"/>
    </row>
    <row r="1568" spans="1:12" ht="9" customHeight="1" outlineLevel="1">
      <c r="C1568" s="45"/>
      <c r="D1568" s="45"/>
      <c r="E1568" s="45"/>
      <c r="F1568" s="45"/>
      <c r="G1568" s="45"/>
      <c r="H1568" s="45"/>
      <c r="I1568" s="45"/>
      <c r="J1568" s="45"/>
      <c r="K1568" s="45"/>
      <c r="L1568" s="45"/>
    </row>
    <row r="1569" spans="3:12" outlineLevel="1">
      <c r="C1569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569" s="1399"/>
      <c r="E1569" s="1399"/>
      <c r="F1569" s="1399"/>
      <c r="G1569" s="1400"/>
      <c r="H1569" s="1401" t="s">
        <v>67</v>
      </c>
      <c r="I1569" s="1402"/>
      <c r="J1569" s="1403"/>
      <c r="K1569" s="1404" t="s">
        <v>68</v>
      </c>
      <c r="L1569" s="1405"/>
    </row>
    <row r="1570" spans="3:12" ht="15.75" customHeight="1" outlineLevel="1">
      <c r="C1570" s="1428" t="s">
        <v>450</v>
      </c>
      <c r="D1570" s="1429"/>
      <c r="E1570" s="1429"/>
      <c r="F1570" s="1429"/>
      <c r="G1570" s="1430"/>
      <c r="H1570" s="1160" t="s">
        <v>69</v>
      </c>
      <c r="I1570" s="1409" t="s">
        <v>451</v>
      </c>
      <c r="J1570" s="1410"/>
      <c r="K1570" s="1161" t="s">
        <v>70</v>
      </c>
      <c r="L1570" s="85" t="s">
        <v>31</v>
      </c>
    </row>
    <row r="1571" spans="3:12" ht="9" customHeight="1" outlineLevel="1">
      <c r="C1571" s="48"/>
      <c r="D1571" s="48"/>
      <c r="E1571" s="49"/>
      <c r="F1571" s="49"/>
      <c r="G1571" s="49"/>
      <c r="H1571" s="49"/>
      <c r="I1571" s="49"/>
      <c r="J1571" s="49"/>
      <c r="K1571" s="208"/>
      <c r="L1571" s="208"/>
    </row>
    <row r="1572" spans="3:12" ht="15" customHeight="1" outlineLevel="1">
      <c r="C1572" s="1411" t="s">
        <v>71</v>
      </c>
      <c r="D1572" s="1412"/>
      <c r="E1572" s="1412"/>
      <c r="F1572" s="1412"/>
      <c r="G1572" s="1413"/>
      <c r="H1572" s="1163"/>
      <c r="I1572" s="1163"/>
      <c r="J1572" s="1163"/>
      <c r="K1572" s="103" t="s">
        <v>72</v>
      </c>
      <c r="L1572" s="104">
        <f>SUM(L1574:L1576)</f>
        <v>0</v>
      </c>
    </row>
    <row r="1573" spans="3:12" outlineLevel="1">
      <c r="C1573" s="167" t="s">
        <v>73</v>
      </c>
      <c r="D1573" s="52" t="s">
        <v>74</v>
      </c>
      <c r="E1573" s="52" t="s">
        <v>26</v>
      </c>
      <c r="F1573" s="761"/>
      <c r="G1573" s="53" t="s">
        <v>25</v>
      </c>
      <c r="H1573" s="53" t="s">
        <v>75</v>
      </c>
      <c r="I1573" s="53" t="s">
        <v>76</v>
      </c>
      <c r="J1573" s="54" t="s">
        <v>77</v>
      </c>
      <c r="K1573" s="105" t="s">
        <v>78</v>
      </c>
      <c r="L1573" s="106" t="s">
        <v>79</v>
      </c>
    </row>
    <row r="1574" spans="3:12" ht="25.5" outlineLevel="1">
      <c r="C1574" s="92" t="s">
        <v>431</v>
      </c>
      <c r="D1574" s="93">
        <v>94966</v>
      </c>
      <c r="E1574" s="93" t="s">
        <v>31</v>
      </c>
      <c r="F1574" s="820"/>
      <c r="G1574" s="94">
        <v>1</v>
      </c>
      <c r="H1574" s="26"/>
      <c r="I1574" s="26"/>
      <c r="J1574" s="27">
        <v>0</v>
      </c>
      <c r="K1574" s="107"/>
      <c r="L1574" s="39">
        <f>G1574*J1574</f>
        <v>0</v>
      </c>
    </row>
    <row r="1575" spans="3:12" ht="25.5" outlineLevel="1">
      <c r="C1575" s="92" t="s">
        <v>54</v>
      </c>
      <c r="D1575" s="93">
        <v>92873</v>
      </c>
      <c r="E1575" s="93" t="s">
        <v>31</v>
      </c>
      <c r="F1575" s="820"/>
      <c r="G1575" s="94">
        <v>1</v>
      </c>
      <c r="H1575" s="26"/>
      <c r="I1575" s="26"/>
      <c r="J1575" s="27">
        <v>0</v>
      </c>
      <c r="K1575" s="107"/>
      <c r="L1575" s="39">
        <f>G1575*J1575</f>
        <v>0</v>
      </c>
    </row>
    <row r="1576" spans="3:12" outlineLevel="1">
      <c r="C1576" s="168"/>
      <c r="D1576" s="56"/>
      <c r="E1576" s="23"/>
      <c r="F1576" s="457"/>
      <c r="G1576" s="24"/>
      <c r="H1576" s="37"/>
      <c r="I1576" s="37"/>
      <c r="J1576" s="37"/>
      <c r="K1576" s="39"/>
      <c r="L1576" s="39">
        <f>G1576*J1576</f>
        <v>0</v>
      </c>
    </row>
    <row r="1577" spans="3:12" ht="9" customHeight="1" outlineLevel="1">
      <c r="C1577" s="48"/>
      <c r="D1577" s="48"/>
      <c r="E1577" s="49"/>
      <c r="F1577" s="49"/>
      <c r="G1577" s="49"/>
      <c r="H1577" s="49"/>
      <c r="I1577" s="49"/>
      <c r="J1577" s="49"/>
      <c r="K1577" s="208"/>
      <c r="L1577" s="208"/>
    </row>
    <row r="1578" spans="3:12" ht="15" customHeight="1" outlineLevel="1">
      <c r="C1578" s="1411" t="s">
        <v>85</v>
      </c>
      <c r="D1578" s="1412"/>
      <c r="E1578" s="1412"/>
      <c r="F1578" s="1412"/>
      <c r="G1578" s="1413"/>
      <c r="H1578" s="1163"/>
      <c r="I1578" s="1163"/>
      <c r="J1578" s="1163"/>
      <c r="K1578" s="103" t="s">
        <v>86</v>
      </c>
      <c r="L1578" s="104">
        <f>SUM(L1580:L1581)</f>
        <v>0</v>
      </c>
    </row>
    <row r="1579" spans="3:12" outlineLevel="1">
      <c r="C1579" s="167" t="s">
        <v>73</v>
      </c>
      <c r="D1579" s="52" t="s">
        <v>74</v>
      </c>
      <c r="E1579" s="52" t="s">
        <v>26</v>
      </c>
      <c r="F1579" s="761"/>
      <c r="G1579" s="53" t="s">
        <v>25</v>
      </c>
      <c r="H1579" s="53" t="s">
        <v>75</v>
      </c>
      <c r="I1579" s="53" t="s">
        <v>76</v>
      </c>
      <c r="J1579" s="54" t="s">
        <v>77</v>
      </c>
      <c r="K1579" s="105" t="s">
        <v>78</v>
      </c>
      <c r="L1579" s="106" t="s">
        <v>79</v>
      </c>
    </row>
    <row r="1580" spans="3:12" outlineLevel="1">
      <c r="C1580" s="21"/>
      <c r="D1580" s="22"/>
      <c r="E1580" s="23"/>
      <c r="F1580" s="457"/>
      <c r="G1580" s="26"/>
      <c r="H1580" s="26"/>
      <c r="I1580" s="26"/>
      <c r="J1580" s="27"/>
      <c r="K1580" s="39"/>
      <c r="L1580" s="39">
        <f>G1580*J1580</f>
        <v>0</v>
      </c>
    </row>
    <row r="1581" spans="3:12" outlineLevel="1">
      <c r="C1581" s="57"/>
      <c r="D1581" s="57"/>
      <c r="E1581" s="23"/>
      <c r="F1581" s="457"/>
      <c r="G1581" s="58"/>
      <c r="H1581" s="24"/>
      <c r="I1581" s="24"/>
      <c r="J1581" s="27"/>
      <c r="K1581" s="39"/>
      <c r="L1581" s="39">
        <f>G1581*J1581</f>
        <v>0</v>
      </c>
    </row>
    <row r="1582" spans="3:12" ht="9" customHeight="1" outlineLevel="1">
      <c r="C1582" s="59"/>
      <c r="D1582" s="59"/>
      <c r="E1582" s="60"/>
      <c r="F1582" s="60"/>
      <c r="G1582" s="61"/>
      <c r="H1582" s="62"/>
      <c r="I1582" s="62"/>
      <c r="J1582" s="63"/>
      <c r="K1582" s="108"/>
      <c r="L1582" s="64"/>
    </row>
    <row r="1583" spans="3:12" ht="15" customHeight="1" outlineLevel="1">
      <c r="C1583" s="1411" t="s">
        <v>87</v>
      </c>
      <c r="D1583" s="1412"/>
      <c r="E1583" s="1412"/>
      <c r="F1583" s="1412"/>
      <c r="G1583" s="1413"/>
      <c r="H1583" s="65"/>
      <c r="I1583" s="65"/>
      <c r="J1583" s="1163"/>
      <c r="K1583" s="103" t="s">
        <v>88</v>
      </c>
      <c r="L1583" s="104">
        <f>SUM(L1585:L1586)</f>
        <v>0</v>
      </c>
    </row>
    <row r="1584" spans="3:12" outlineLevel="1">
      <c r="C1584" s="167" t="s">
        <v>73</v>
      </c>
      <c r="D1584" s="52" t="s">
        <v>74</v>
      </c>
      <c r="E1584" s="52" t="s">
        <v>26</v>
      </c>
      <c r="F1584" s="761"/>
      <c r="G1584" s="53" t="s">
        <v>25</v>
      </c>
      <c r="H1584" s="53" t="s">
        <v>75</v>
      </c>
      <c r="I1584" s="53" t="s">
        <v>76</v>
      </c>
      <c r="J1584" s="54" t="s">
        <v>77</v>
      </c>
      <c r="K1584" s="105" t="s">
        <v>78</v>
      </c>
      <c r="L1584" s="106" t="s">
        <v>79</v>
      </c>
    </row>
    <row r="1585" spans="3:12" outlineLevel="1">
      <c r="C1585" s="21"/>
      <c r="D1585" s="22"/>
      <c r="E1585" s="23"/>
      <c r="F1585" s="457"/>
      <c r="G1585" s="40"/>
      <c r="H1585" s="41"/>
      <c r="I1585" s="41"/>
      <c r="J1585" s="27"/>
      <c r="K1585" s="39"/>
      <c r="L1585" s="39">
        <f>G1585*J1585</f>
        <v>0</v>
      </c>
    </row>
    <row r="1586" spans="3:12" outlineLevel="1">
      <c r="C1586" s="57"/>
      <c r="D1586" s="57"/>
      <c r="E1586" s="23"/>
      <c r="F1586" s="457"/>
      <c r="G1586" s="24"/>
      <c r="H1586" s="41"/>
      <c r="I1586" s="41"/>
      <c r="J1586" s="27"/>
      <c r="K1586" s="39"/>
      <c r="L1586" s="39">
        <f>G1586*J1586</f>
        <v>0</v>
      </c>
    </row>
    <row r="1587" spans="3:12" ht="9" customHeight="1" outlineLevel="1">
      <c r="C1587" s="170"/>
      <c r="D1587" s="66"/>
      <c r="E1587" s="66"/>
      <c r="F1587" s="66"/>
      <c r="G1587" s="66"/>
      <c r="H1587" s="66"/>
      <c r="I1587" s="66"/>
      <c r="J1587" s="66"/>
      <c r="K1587" s="109"/>
      <c r="L1587" s="99"/>
    </row>
    <row r="1588" spans="3:12" ht="15" customHeight="1" outlineLevel="1">
      <c r="C1588" s="1411" t="s">
        <v>89</v>
      </c>
      <c r="D1588" s="1412"/>
      <c r="E1588" s="1412"/>
      <c r="F1588" s="1412"/>
      <c r="G1588" s="1413"/>
      <c r="H1588" s="1163"/>
      <c r="I1588" s="1163"/>
      <c r="J1588" s="1163"/>
      <c r="K1588" s="103" t="s">
        <v>90</v>
      </c>
      <c r="L1588" s="104">
        <f>SUM(L1590:L1591)</f>
        <v>0</v>
      </c>
    </row>
    <row r="1589" spans="3:12" outlineLevel="1">
      <c r="C1589" s="167" t="s">
        <v>73</v>
      </c>
      <c r="D1589" s="52" t="s">
        <v>74</v>
      </c>
      <c r="E1589" s="52" t="s">
        <v>26</v>
      </c>
      <c r="F1589" s="761"/>
      <c r="G1589" s="53" t="s">
        <v>25</v>
      </c>
      <c r="H1589" s="53" t="s">
        <v>75</v>
      </c>
      <c r="I1589" s="53" t="s">
        <v>76</v>
      </c>
      <c r="J1589" s="54" t="s">
        <v>77</v>
      </c>
      <c r="K1589" s="105" t="s">
        <v>78</v>
      </c>
      <c r="L1589" s="106" t="s">
        <v>79</v>
      </c>
    </row>
    <row r="1590" spans="3:12" outlineLevel="1">
      <c r="C1590" s="57"/>
      <c r="D1590" s="22"/>
      <c r="E1590" s="23"/>
      <c r="F1590" s="457"/>
      <c r="G1590" s="26"/>
      <c r="H1590" s="37"/>
      <c r="I1590" s="37"/>
      <c r="J1590" s="27"/>
      <c r="K1590" s="39"/>
      <c r="L1590" s="39">
        <f>G1590*J1590</f>
        <v>0</v>
      </c>
    </row>
    <row r="1591" spans="3:12" outlineLevel="1">
      <c r="C1591" s="57"/>
      <c r="D1591" s="42"/>
      <c r="E1591" s="23"/>
      <c r="F1591" s="457"/>
      <c r="G1591" s="24"/>
      <c r="H1591" s="37"/>
      <c r="I1591" s="37"/>
      <c r="J1591" s="27"/>
      <c r="K1591" s="39"/>
      <c r="L1591" s="39">
        <f>G1591*J1591</f>
        <v>0</v>
      </c>
    </row>
    <row r="1592" spans="3:12" ht="9" customHeight="1" outlineLevel="1">
      <c r="C1592" s="171"/>
      <c r="D1592" s="67"/>
      <c r="E1592" s="67"/>
      <c r="F1592" s="67"/>
      <c r="G1592" s="67"/>
      <c r="H1592" s="67"/>
      <c r="I1592" s="67"/>
      <c r="J1592" s="67"/>
      <c r="K1592" s="109"/>
      <c r="L1592" s="99"/>
    </row>
    <row r="1593" spans="3:12" outlineLevel="1">
      <c r="C1593" s="172" t="s">
        <v>91</v>
      </c>
      <c r="D1593" s="1414" t="s">
        <v>92</v>
      </c>
      <c r="E1593" s="1415"/>
      <c r="F1593" s="817"/>
      <c r="G1593" s="68">
        <v>1</v>
      </c>
      <c r="H1593" s="1166"/>
      <c r="I1593" s="1167"/>
      <c r="J1593" s="1167"/>
      <c r="K1593" s="103" t="s">
        <v>93</v>
      </c>
      <c r="L1593" s="77">
        <f>L1588+L1583+L1572+L1578</f>
        <v>0</v>
      </c>
    </row>
    <row r="1594" spans="3:12" outlineLevel="1">
      <c r="C1594" s="173"/>
      <c r="D1594" s="72" t="s">
        <v>94</v>
      </c>
      <c r="E1594" s="73"/>
      <c r="F1594" s="818"/>
      <c r="G1594" s="74"/>
      <c r="H1594" s="75"/>
      <c r="I1594" s="75"/>
      <c r="J1594" s="75"/>
      <c r="K1594" s="110" t="s">
        <v>95</v>
      </c>
      <c r="L1594" s="77">
        <f>L1593/G1593</f>
        <v>0</v>
      </c>
    </row>
    <row r="1595" spans="3:12" outlineLevel="1">
      <c r="C1595" s="173"/>
      <c r="D1595" s="1416"/>
      <c r="E1595" s="1417"/>
      <c r="F1595" s="1417"/>
      <c r="G1595" s="1418"/>
      <c r="H1595" s="75"/>
      <c r="I1595" s="75"/>
      <c r="J1595" s="75"/>
      <c r="K1595" s="110" t="s">
        <v>96</v>
      </c>
      <c r="L1595" s="111">
        <f>$I$3</f>
        <v>0.2101044698987744</v>
      </c>
    </row>
    <row r="1596" spans="3:12" outlineLevel="1">
      <c r="C1596" s="173"/>
      <c r="D1596" s="71"/>
      <c r="E1596" s="96"/>
      <c r="F1596" s="96"/>
      <c r="G1596" s="97"/>
      <c r="H1596" s="73"/>
      <c r="I1596" s="73"/>
      <c r="J1596" s="73"/>
      <c r="K1596" s="110" t="s">
        <v>97</v>
      </c>
      <c r="L1596" s="77">
        <f>L1594*L1595+L1594</f>
        <v>0</v>
      </c>
    </row>
    <row r="1597" spans="3:12" ht="9" customHeight="1">
      <c r="C1597" s="174"/>
      <c r="D1597" s="134"/>
      <c r="E1597" s="134"/>
      <c r="F1597" s="134"/>
      <c r="G1597" s="134"/>
      <c r="H1597" s="135"/>
      <c r="I1597" s="135"/>
      <c r="J1597" s="135"/>
      <c r="K1597" s="254"/>
      <c r="L1597" s="255"/>
    </row>
    <row r="1598" spans="3:12" ht="24" customHeight="1">
      <c r="C1598" s="132" t="str">
        <f>C1602</f>
        <v>SERVIÇO: EXECUÇÃO DE LASTRO EM CONCRETO (1:4,5:4,5), PREPARO MANUAL</v>
      </c>
      <c r="D1598" s="133" t="str">
        <f>I1602</f>
        <v>CAC-052</v>
      </c>
      <c r="E1598" s="138" t="str">
        <f>L1602</f>
        <v>M3</v>
      </c>
      <c r="F1598" s="815"/>
      <c r="G1598" s="32"/>
      <c r="H1598" s="139"/>
      <c r="I1598" s="139" t="s">
        <v>162</v>
      </c>
      <c r="J1598" s="140">
        <v>0</v>
      </c>
      <c r="K1598" s="1423" t="s">
        <v>2233</v>
      </c>
      <c r="L1598" s="1424"/>
    </row>
    <row r="1599" spans="3:12" ht="30" customHeight="1" outlineLevel="1">
      <c r="C1599" s="1395" t="s">
        <v>66</v>
      </c>
      <c r="D1599" s="1396"/>
      <c r="E1599" s="1396"/>
      <c r="F1599" s="1396"/>
      <c r="G1599" s="1396"/>
      <c r="H1599" s="1396"/>
      <c r="I1599" s="1396"/>
      <c r="J1599" s="1397"/>
      <c r="K1599" s="1393"/>
      <c r="L1599" s="1394"/>
    </row>
    <row r="1600" spans="3:12" ht="9" customHeight="1" outlineLevel="1">
      <c r="C1600" s="45"/>
      <c r="D1600" s="45"/>
      <c r="E1600" s="45"/>
      <c r="F1600" s="45"/>
      <c r="G1600" s="45"/>
      <c r="H1600" s="45"/>
      <c r="I1600" s="45"/>
      <c r="J1600" s="45"/>
      <c r="K1600" s="45"/>
      <c r="L1600" s="45"/>
    </row>
    <row r="1601" spans="3:12" outlineLevel="1">
      <c r="C1601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601" s="1399"/>
      <c r="E1601" s="1399"/>
      <c r="F1601" s="1399"/>
      <c r="G1601" s="1400"/>
      <c r="H1601" s="1401" t="s">
        <v>67</v>
      </c>
      <c r="I1601" s="1402"/>
      <c r="J1601" s="1403"/>
      <c r="K1601" s="1404" t="s">
        <v>2086</v>
      </c>
      <c r="L1601" s="1405"/>
    </row>
    <row r="1602" spans="3:12" outlineLevel="1">
      <c r="C1602" s="1428" t="s">
        <v>452</v>
      </c>
      <c r="D1602" s="1429"/>
      <c r="E1602" s="1429"/>
      <c r="F1602" s="1429"/>
      <c r="G1602" s="1430"/>
      <c r="H1602" s="1160" t="s">
        <v>69</v>
      </c>
      <c r="I1602" s="1409" t="s">
        <v>453</v>
      </c>
      <c r="J1602" s="1410"/>
      <c r="K1602" s="1161" t="s">
        <v>70</v>
      </c>
      <c r="L1602" s="85" t="s">
        <v>31</v>
      </c>
    </row>
    <row r="1603" spans="3:12" ht="9" customHeight="1" outlineLevel="1">
      <c r="C1603" s="48"/>
      <c r="D1603" s="48"/>
      <c r="E1603" s="49"/>
      <c r="F1603" s="49"/>
      <c r="G1603" s="49"/>
      <c r="H1603" s="49"/>
      <c r="I1603" s="49"/>
      <c r="J1603" s="49"/>
      <c r="K1603" s="208"/>
      <c r="L1603" s="208"/>
    </row>
    <row r="1604" spans="3:12" ht="15" customHeight="1" outlineLevel="1">
      <c r="C1604" s="1411" t="s">
        <v>71</v>
      </c>
      <c r="D1604" s="1412"/>
      <c r="E1604" s="1412"/>
      <c r="F1604" s="1412"/>
      <c r="G1604" s="1413"/>
      <c r="H1604" s="1163"/>
      <c r="I1604" s="1163"/>
      <c r="J1604" s="1163"/>
      <c r="K1604" s="103" t="s">
        <v>72</v>
      </c>
      <c r="L1604" s="104">
        <f>SUM(L1606:L1608)</f>
        <v>0</v>
      </c>
    </row>
    <row r="1605" spans="3:12" outlineLevel="1">
      <c r="C1605" s="167" t="s">
        <v>73</v>
      </c>
      <c r="D1605" s="52" t="s">
        <v>74</v>
      </c>
      <c r="E1605" s="52" t="s">
        <v>26</v>
      </c>
      <c r="F1605" s="761"/>
      <c r="G1605" s="53" t="s">
        <v>25</v>
      </c>
      <c r="H1605" s="53" t="s">
        <v>75</v>
      </c>
      <c r="I1605" s="53" t="s">
        <v>76</v>
      </c>
      <c r="J1605" s="54" t="s">
        <v>77</v>
      </c>
      <c r="K1605" s="105" t="s">
        <v>78</v>
      </c>
      <c r="L1605" s="106" t="s">
        <v>79</v>
      </c>
    </row>
    <row r="1606" spans="3:12" ht="25.5" outlineLevel="1">
      <c r="C1606" s="35" t="s">
        <v>430</v>
      </c>
      <c r="D1606" s="32">
        <v>94962</v>
      </c>
      <c r="E1606" s="23" t="s">
        <v>31</v>
      </c>
      <c r="F1606" s="457"/>
      <c r="G1606" s="29">
        <v>1</v>
      </c>
      <c r="H1606" s="26"/>
      <c r="I1606" s="26"/>
      <c r="J1606" s="27">
        <v>0</v>
      </c>
      <c r="K1606" s="107"/>
      <c r="L1606" s="39">
        <f>G1606*J1606</f>
        <v>0</v>
      </c>
    </row>
    <row r="1607" spans="3:12" outlineLevel="1">
      <c r="C1607" s="179" t="s">
        <v>432</v>
      </c>
      <c r="D1607" s="32" t="s">
        <v>433</v>
      </c>
      <c r="E1607" s="23" t="s">
        <v>31</v>
      </c>
      <c r="F1607" s="457"/>
      <c r="G1607" s="29">
        <v>1</v>
      </c>
      <c r="H1607" s="26"/>
      <c r="I1607" s="26"/>
      <c r="J1607" s="27">
        <v>0</v>
      </c>
      <c r="K1607" s="107"/>
      <c r="L1607" s="39">
        <f>G1607*J1607</f>
        <v>0</v>
      </c>
    </row>
    <row r="1608" spans="3:12" outlineLevel="1">
      <c r="C1608" s="168"/>
      <c r="D1608" s="56"/>
      <c r="E1608" s="23"/>
      <c r="F1608" s="457"/>
      <c r="G1608" s="24"/>
      <c r="H1608" s="37"/>
      <c r="I1608" s="37"/>
      <c r="J1608" s="37"/>
      <c r="K1608" s="39"/>
      <c r="L1608" s="39">
        <f>G1608*J1608</f>
        <v>0</v>
      </c>
    </row>
    <row r="1609" spans="3:12" ht="9" customHeight="1" outlineLevel="1">
      <c r="C1609" s="48"/>
      <c r="D1609" s="48"/>
      <c r="E1609" s="49"/>
      <c r="F1609" s="49"/>
      <c r="G1609" s="49"/>
      <c r="H1609" s="49"/>
      <c r="I1609" s="49"/>
      <c r="J1609" s="49"/>
      <c r="K1609" s="208"/>
      <c r="L1609" s="208"/>
    </row>
    <row r="1610" spans="3:12" ht="15" customHeight="1" outlineLevel="1">
      <c r="C1610" s="1411" t="s">
        <v>85</v>
      </c>
      <c r="D1610" s="1412"/>
      <c r="E1610" s="1412"/>
      <c r="F1610" s="1412"/>
      <c r="G1610" s="1413"/>
      <c r="H1610" s="1163"/>
      <c r="I1610" s="1163"/>
      <c r="J1610" s="1163"/>
      <c r="K1610" s="103" t="s">
        <v>86</v>
      </c>
      <c r="L1610" s="104">
        <f>SUM(L1612:L1613)</f>
        <v>0</v>
      </c>
    </row>
    <row r="1611" spans="3:12" outlineLevel="1">
      <c r="C1611" s="167" t="s">
        <v>73</v>
      </c>
      <c r="D1611" s="52" t="s">
        <v>74</v>
      </c>
      <c r="E1611" s="52" t="s">
        <v>26</v>
      </c>
      <c r="F1611" s="761"/>
      <c r="G1611" s="53" t="s">
        <v>25</v>
      </c>
      <c r="H1611" s="53" t="s">
        <v>75</v>
      </c>
      <c r="I1611" s="53" t="s">
        <v>76</v>
      </c>
      <c r="J1611" s="54" t="s">
        <v>77</v>
      </c>
      <c r="K1611" s="105" t="s">
        <v>78</v>
      </c>
      <c r="L1611" s="106" t="s">
        <v>79</v>
      </c>
    </row>
    <row r="1612" spans="3:12" outlineLevel="1">
      <c r="C1612" s="21"/>
      <c r="D1612" s="22"/>
      <c r="E1612" s="23"/>
      <c r="F1612" s="457"/>
      <c r="G1612" s="26"/>
      <c r="H1612" s="26"/>
      <c r="I1612" s="26"/>
      <c r="J1612" s="27"/>
      <c r="K1612" s="39"/>
      <c r="L1612" s="39">
        <f>G1612*J1612</f>
        <v>0</v>
      </c>
    </row>
    <row r="1613" spans="3:12" outlineLevel="1">
      <c r="C1613" s="57"/>
      <c r="D1613" s="57"/>
      <c r="E1613" s="23"/>
      <c r="F1613" s="457"/>
      <c r="G1613" s="58"/>
      <c r="H1613" s="24"/>
      <c r="I1613" s="24"/>
      <c r="J1613" s="27"/>
      <c r="K1613" s="39"/>
      <c r="L1613" s="39">
        <f>G1613*J1613</f>
        <v>0</v>
      </c>
    </row>
    <row r="1614" spans="3:12" ht="9" customHeight="1" outlineLevel="1">
      <c r="C1614" s="59"/>
      <c r="D1614" s="59"/>
      <c r="E1614" s="60"/>
      <c r="F1614" s="60"/>
      <c r="G1614" s="61"/>
      <c r="H1614" s="62"/>
      <c r="I1614" s="62"/>
      <c r="J1614" s="63"/>
      <c r="K1614" s="108"/>
      <c r="L1614" s="64"/>
    </row>
    <row r="1615" spans="3:12" ht="15" customHeight="1" outlineLevel="1">
      <c r="C1615" s="1411" t="s">
        <v>87</v>
      </c>
      <c r="D1615" s="1412"/>
      <c r="E1615" s="1412"/>
      <c r="F1615" s="1412"/>
      <c r="G1615" s="1413"/>
      <c r="H1615" s="65"/>
      <c r="I1615" s="65"/>
      <c r="J1615" s="1163"/>
      <c r="K1615" s="103" t="s">
        <v>88</v>
      </c>
      <c r="L1615" s="104">
        <f>SUM(L1617:L1618)</f>
        <v>0</v>
      </c>
    </row>
    <row r="1616" spans="3:12" outlineLevel="1">
      <c r="C1616" s="167" t="s">
        <v>73</v>
      </c>
      <c r="D1616" s="52" t="s">
        <v>74</v>
      </c>
      <c r="E1616" s="52" t="s">
        <v>26</v>
      </c>
      <c r="F1616" s="761"/>
      <c r="G1616" s="53" t="s">
        <v>25</v>
      </c>
      <c r="H1616" s="53" t="s">
        <v>75</v>
      </c>
      <c r="I1616" s="53" t="s">
        <v>76</v>
      </c>
      <c r="J1616" s="54" t="s">
        <v>77</v>
      </c>
      <c r="K1616" s="105" t="s">
        <v>78</v>
      </c>
      <c r="L1616" s="106" t="s">
        <v>79</v>
      </c>
    </row>
    <row r="1617" spans="3:12" outlineLevel="1">
      <c r="C1617" s="21"/>
      <c r="D1617" s="22"/>
      <c r="E1617" s="23"/>
      <c r="F1617" s="457"/>
      <c r="G1617" s="40"/>
      <c r="H1617" s="41"/>
      <c r="I1617" s="41"/>
      <c r="J1617" s="27"/>
      <c r="K1617" s="39"/>
      <c r="L1617" s="39">
        <f>G1617*J1617</f>
        <v>0</v>
      </c>
    </row>
    <row r="1618" spans="3:12" outlineLevel="1">
      <c r="C1618" s="57"/>
      <c r="D1618" s="57"/>
      <c r="E1618" s="23"/>
      <c r="F1618" s="457"/>
      <c r="G1618" s="24"/>
      <c r="H1618" s="41"/>
      <c r="I1618" s="41"/>
      <c r="J1618" s="27"/>
      <c r="K1618" s="39"/>
      <c r="L1618" s="39">
        <f>G1618*J1618</f>
        <v>0</v>
      </c>
    </row>
    <row r="1619" spans="3:12" ht="9" customHeight="1" outlineLevel="1">
      <c r="C1619" s="170"/>
      <c r="D1619" s="66"/>
      <c r="E1619" s="66"/>
      <c r="F1619" s="66"/>
      <c r="G1619" s="66"/>
      <c r="H1619" s="66"/>
      <c r="I1619" s="66"/>
      <c r="J1619" s="66"/>
      <c r="K1619" s="109"/>
      <c r="L1619" s="99"/>
    </row>
    <row r="1620" spans="3:12" ht="15" customHeight="1" outlineLevel="1">
      <c r="C1620" s="1411" t="s">
        <v>89</v>
      </c>
      <c r="D1620" s="1412"/>
      <c r="E1620" s="1412"/>
      <c r="F1620" s="1412"/>
      <c r="G1620" s="1413"/>
      <c r="H1620" s="1163"/>
      <c r="I1620" s="1163"/>
      <c r="J1620" s="1163"/>
      <c r="K1620" s="103" t="s">
        <v>90</v>
      </c>
      <c r="L1620" s="104">
        <f>SUM(L1622:L1623)</f>
        <v>0</v>
      </c>
    </row>
    <row r="1621" spans="3:12" outlineLevel="1">
      <c r="C1621" s="167" t="s">
        <v>73</v>
      </c>
      <c r="D1621" s="52" t="s">
        <v>74</v>
      </c>
      <c r="E1621" s="52" t="s">
        <v>26</v>
      </c>
      <c r="F1621" s="761"/>
      <c r="G1621" s="53" t="s">
        <v>25</v>
      </c>
      <c r="H1621" s="53" t="s">
        <v>75</v>
      </c>
      <c r="I1621" s="53" t="s">
        <v>76</v>
      </c>
      <c r="J1621" s="54" t="s">
        <v>77</v>
      </c>
      <c r="K1621" s="105" t="s">
        <v>78</v>
      </c>
      <c r="L1621" s="106" t="s">
        <v>79</v>
      </c>
    </row>
    <row r="1622" spans="3:12" outlineLevel="1">
      <c r="C1622" s="21"/>
      <c r="D1622" s="22"/>
      <c r="E1622" s="23"/>
      <c r="F1622" s="457"/>
      <c r="G1622" s="26"/>
      <c r="H1622" s="37"/>
      <c r="I1622" s="37"/>
      <c r="J1622" s="27"/>
      <c r="K1622" s="39"/>
      <c r="L1622" s="39">
        <f>G1622*J1622</f>
        <v>0</v>
      </c>
    </row>
    <row r="1623" spans="3:12" outlineLevel="1">
      <c r="C1623" s="57"/>
      <c r="D1623" s="42"/>
      <c r="E1623" s="23"/>
      <c r="F1623" s="457"/>
      <c r="G1623" s="24"/>
      <c r="H1623" s="37"/>
      <c r="I1623" s="37"/>
      <c r="J1623" s="27"/>
      <c r="K1623" s="39"/>
      <c r="L1623" s="39">
        <f>G1623*J1623</f>
        <v>0</v>
      </c>
    </row>
    <row r="1624" spans="3:12" ht="9" customHeight="1" outlineLevel="1">
      <c r="C1624" s="171"/>
      <c r="D1624" s="67"/>
      <c r="E1624" s="67"/>
      <c r="F1624" s="67"/>
      <c r="G1624" s="67"/>
      <c r="H1624" s="67"/>
      <c r="I1624" s="67"/>
      <c r="J1624" s="67"/>
      <c r="K1624" s="109"/>
      <c r="L1624" s="99"/>
    </row>
    <row r="1625" spans="3:12" outlineLevel="1">
      <c r="C1625" s="172" t="s">
        <v>91</v>
      </c>
      <c r="D1625" s="1414" t="s">
        <v>92</v>
      </c>
      <c r="E1625" s="1415"/>
      <c r="F1625" s="817"/>
      <c r="G1625" s="68">
        <v>1</v>
      </c>
      <c r="H1625" s="1166"/>
      <c r="I1625" s="1167"/>
      <c r="J1625" s="1167"/>
      <c r="K1625" s="103" t="s">
        <v>93</v>
      </c>
      <c r="L1625" s="77">
        <f>L1620+L1615+L1604+L1610</f>
        <v>0</v>
      </c>
    </row>
    <row r="1626" spans="3:12" outlineLevel="1">
      <c r="C1626" s="173"/>
      <c r="D1626" s="72" t="s">
        <v>94</v>
      </c>
      <c r="E1626" s="73"/>
      <c r="F1626" s="818"/>
      <c r="G1626" s="74"/>
      <c r="H1626" s="75"/>
      <c r="I1626" s="75"/>
      <c r="J1626" s="75"/>
      <c r="K1626" s="110" t="s">
        <v>95</v>
      </c>
      <c r="L1626" s="77">
        <f>L1625/G1625</f>
        <v>0</v>
      </c>
    </row>
    <row r="1627" spans="3:12" outlineLevel="1">
      <c r="C1627" s="173"/>
      <c r="D1627" s="1416"/>
      <c r="E1627" s="1417"/>
      <c r="F1627" s="1417"/>
      <c r="G1627" s="1418"/>
      <c r="H1627" s="75"/>
      <c r="I1627" s="75"/>
      <c r="J1627" s="75"/>
      <c r="K1627" s="110" t="s">
        <v>96</v>
      </c>
      <c r="L1627" s="111">
        <f>$I$3</f>
        <v>0.2101044698987744</v>
      </c>
    </row>
    <row r="1628" spans="3:12" outlineLevel="1">
      <c r="C1628" s="173"/>
      <c r="D1628" s="71"/>
      <c r="E1628" s="96"/>
      <c r="F1628" s="96"/>
      <c r="G1628" s="97"/>
      <c r="H1628" s="73"/>
      <c r="I1628" s="73"/>
      <c r="J1628" s="73"/>
      <c r="K1628" s="110" t="s">
        <v>97</v>
      </c>
      <c r="L1628" s="77">
        <f>L1626*L1627+L1626</f>
        <v>0</v>
      </c>
    </row>
    <row r="1629" spans="3:12" ht="9" customHeight="1">
      <c r="C1629" s="174"/>
      <c r="D1629" s="134"/>
      <c r="E1629" s="134"/>
      <c r="F1629" s="134"/>
      <c r="G1629" s="134"/>
      <c r="H1629" s="135"/>
      <c r="I1629" s="135"/>
      <c r="J1629" s="135"/>
      <c r="K1629" s="254"/>
      <c r="L1629" s="255"/>
    </row>
    <row r="1630" spans="3:12" ht="24" customHeight="1">
      <c r="C1630" s="132" t="str">
        <f>C1634</f>
        <v>SERVIÇO: REATERRO MANUAL E CARGA E DESCARGA DE SOLO EM BOTA FORA</v>
      </c>
      <c r="D1630" s="133" t="str">
        <f>I1634</f>
        <v>CAC-053</v>
      </c>
      <c r="E1630" s="138" t="str">
        <f>L1634</f>
        <v>M3</v>
      </c>
      <c r="F1630" s="815"/>
      <c r="G1630" s="32"/>
      <c r="H1630" s="139"/>
      <c r="I1630" s="139" t="s">
        <v>162</v>
      </c>
      <c r="J1630" s="140">
        <v>28.716479999999997</v>
      </c>
      <c r="K1630" s="1423" t="s">
        <v>2233</v>
      </c>
      <c r="L1630" s="1424"/>
    </row>
    <row r="1631" spans="3:12" ht="30" customHeight="1" outlineLevel="1">
      <c r="C1631" s="1395" t="s">
        <v>66</v>
      </c>
      <c r="D1631" s="1396"/>
      <c r="E1631" s="1396"/>
      <c r="F1631" s="1396"/>
      <c r="G1631" s="1396"/>
      <c r="H1631" s="1396"/>
      <c r="I1631" s="1396"/>
      <c r="J1631" s="1397"/>
      <c r="K1631" s="1393"/>
      <c r="L1631" s="1394"/>
    </row>
    <row r="1632" spans="3:12" ht="9" customHeight="1" outlineLevel="1">
      <c r="C1632" s="45"/>
      <c r="D1632" s="45"/>
      <c r="E1632" s="45"/>
      <c r="F1632" s="45"/>
      <c r="G1632" s="45"/>
      <c r="H1632" s="45"/>
      <c r="I1632" s="45"/>
      <c r="J1632" s="45"/>
      <c r="K1632" s="45"/>
      <c r="L1632" s="45"/>
    </row>
    <row r="1633" spans="3:12" outlineLevel="1">
      <c r="C1633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633" s="1399"/>
      <c r="E1633" s="1399"/>
      <c r="F1633" s="1399"/>
      <c r="G1633" s="1400"/>
      <c r="H1633" s="1401" t="s">
        <v>67</v>
      </c>
      <c r="I1633" s="1402"/>
      <c r="J1633" s="1403"/>
      <c r="K1633" s="1404" t="s">
        <v>2086</v>
      </c>
      <c r="L1633" s="1405"/>
    </row>
    <row r="1634" spans="3:12" outlineLevel="1">
      <c r="C1634" s="1428" t="s">
        <v>454</v>
      </c>
      <c r="D1634" s="1429"/>
      <c r="E1634" s="1429"/>
      <c r="F1634" s="1429"/>
      <c r="G1634" s="1430"/>
      <c r="H1634" s="1160" t="s">
        <v>69</v>
      </c>
      <c r="I1634" s="1409" t="s">
        <v>455</v>
      </c>
      <c r="J1634" s="1410"/>
      <c r="K1634" s="1161" t="s">
        <v>70</v>
      </c>
      <c r="L1634" s="85" t="s">
        <v>31</v>
      </c>
    </row>
    <row r="1635" spans="3:12" ht="9" customHeight="1" outlineLevel="1">
      <c r="C1635" s="48"/>
      <c r="D1635" s="48"/>
      <c r="E1635" s="49"/>
      <c r="F1635" s="49"/>
      <c r="G1635" s="49"/>
      <c r="H1635" s="49"/>
      <c r="I1635" s="49"/>
      <c r="J1635" s="49"/>
      <c r="K1635" s="208"/>
      <c r="L1635" s="208"/>
    </row>
    <row r="1636" spans="3:12" ht="15" customHeight="1" outlineLevel="1">
      <c r="C1636" s="1411" t="s">
        <v>71</v>
      </c>
      <c r="D1636" s="1412"/>
      <c r="E1636" s="1412"/>
      <c r="F1636" s="1412"/>
      <c r="G1636" s="1413"/>
      <c r="H1636" s="1163"/>
      <c r="I1636" s="1163"/>
      <c r="J1636" s="1163"/>
      <c r="K1636" s="103" t="s">
        <v>72</v>
      </c>
      <c r="L1636" s="104">
        <f>SUM(L1638:L1642)</f>
        <v>28.716479999999997</v>
      </c>
    </row>
    <row r="1637" spans="3:12" outlineLevel="1">
      <c r="C1637" s="167" t="s">
        <v>73</v>
      </c>
      <c r="D1637" s="52" t="s">
        <v>74</v>
      </c>
      <c r="E1637" s="52" t="s">
        <v>26</v>
      </c>
      <c r="F1637" s="761"/>
      <c r="G1637" s="53" t="s">
        <v>25</v>
      </c>
      <c r="H1637" s="53" t="s">
        <v>75</v>
      </c>
      <c r="I1637" s="53" t="s">
        <v>76</v>
      </c>
      <c r="J1637" s="54" t="s">
        <v>77</v>
      </c>
      <c r="K1637" s="105" t="s">
        <v>78</v>
      </c>
      <c r="L1637" s="106" t="s">
        <v>79</v>
      </c>
    </row>
    <row r="1638" spans="3:12" outlineLevel="1">
      <c r="C1638" s="21" t="s">
        <v>117</v>
      </c>
      <c r="D1638" s="22">
        <v>93382</v>
      </c>
      <c r="E1638" s="23" t="s">
        <v>31</v>
      </c>
      <c r="F1638" s="457"/>
      <c r="G1638" s="29">
        <v>1</v>
      </c>
      <c r="H1638" s="26"/>
      <c r="I1638" s="26"/>
      <c r="J1638" s="27">
        <v>15.963039999999999</v>
      </c>
      <c r="K1638" s="107"/>
      <c r="L1638" s="39">
        <f>G1638*J1638</f>
        <v>15.963039999999999</v>
      </c>
    </row>
    <row r="1639" spans="3:12" ht="25.5" outlineLevel="1">
      <c r="C1639" s="30" t="s">
        <v>107</v>
      </c>
      <c r="D1639" s="11" t="s">
        <v>108</v>
      </c>
      <c r="E1639" s="23" t="s">
        <v>31</v>
      </c>
      <c r="F1639" s="457"/>
      <c r="G1639" s="29">
        <v>1</v>
      </c>
      <c r="H1639" s="26"/>
      <c r="I1639" s="26"/>
      <c r="J1639" s="27">
        <v>1.3876799999999998</v>
      </c>
      <c r="K1639" s="107"/>
      <c r="L1639" s="39">
        <f>G1639*J1639</f>
        <v>1.3876799999999998</v>
      </c>
    </row>
    <row r="1640" spans="3:12" outlineLevel="1">
      <c r="C1640" s="28" t="s">
        <v>585</v>
      </c>
      <c r="D1640" s="31">
        <v>72886</v>
      </c>
      <c r="E1640" s="23" t="s">
        <v>29</v>
      </c>
      <c r="F1640" s="457"/>
      <c r="G1640" s="29">
        <f>1*10</f>
        <v>10</v>
      </c>
      <c r="H1640" s="26"/>
      <c r="I1640" s="26"/>
      <c r="J1640" s="27">
        <v>1.0667199999999999</v>
      </c>
      <c r="K1640" s="107"/>
      <c r="L1640" s="39">
        <f>G1640*J1640</f>
        <v>10.667199999999999</v>
      </c>
    </row>
    <row r="1641" spans="3:12" outlineLevel="1">
      <c r="C1641" s="35" t="s">
        <v>434</v>
      </c>
      <c r="D1641" s="185">
        <v>83344</v>
      </c>
      <c r="E1641" s="23" t="s">
        <v>31</v>
      </c>
      <c r="F1641" s="457"/>
      <c r="G1641" s="24">
        <v>1</v>
      </c>
      <c r="H1641" s="26"/>
      <c r="I1641" s="26"/>
      <c r="J1641" s="27">
        <v>0.69855999999999996</v>
      </c>
      <c r="K1641" s="107"/>
      <c r="L1641" s="39">
        <f>G1641*J1641</f>
        <v>0.69855999999999996</v>
      </c>
    </row>
    <row r="1642" spans="3:12" outlineLevel="1">
      <c r="C1642" s="168"/>
      <c r="D1642" s="56"/>
      <c r="E1642" s="23"/>
      <c r="F1642" s="457"/>
      <c r="G1642" s="24"/>
      <c r="H1642" s="37"/>
      <c r="I1642" s="37"/>
      <c r="J1642" s="37"/>
      <c r="K1642" s="39"/>
      <c r="L1642" s="39">
        <f>G1642*J1642</f>
        <v>0</v>
      </c>
    </row>
    <row r="1643" spans="3:12" ht="9" customHeight="1" outlineLevel="1">
      <c r="C1643" s="48"/>
      <c r="D1643" s="48"/>
      <c r="E1643" s="49"/>
      <c r="F1643" s="49"/>
      <c r="G1643" s="49"/>
      <c r="H1643" s="49"/>
      <c r="I1643" s="49"/>
      <c r="J1643" s="49"/>
      <c r="K1643" s="208"/>
      <c r="L1643" s="208"/>
    </row>
    <row r="1644" spans="3:12" ht="15" customHeight="1" outlineLevel="1">
      <c r="C1644" s="1411" t="s">
        <v>85</v>
      </c>
      <c r="D1644" s="1412"/>
      <c r="E1644" s="1412"/>
      <c r="F1644" s="1412"/>
      <c r="G1644" s="1413"/>
      <c r="H1644" s="1163"/>
      <c r="I1644" s="1163"/>
      <c r="J1644" s="1163"/>
      <c r="K1644" s="103" t="s">
        <v>86</v>
      </c>
      <c r="L1644" s="104">
        <f>SUM(L1646:L1647)</f>
        <v>0</v>
      </c>
    </row>
    <row r="1645" spans="3:12" outlineLevel="1">
      <c r="C1645" s="167" t="s">
        <v>73</v>
      </c>
      <c r="D1645" s="52" t="s">
        <v>74</v>
      </c>
      <c r="E1645" s="52" t="s">
        <v>26</v>
      </c>
      <c r="F1645" s="761"/>
      <c r="G1645" s="53" t="s">
        <v>25</v>
      </c>
      <c r="H1645" s="53" t="s">
        <v>75</v>
      </c>
      <c r="I1645" s="53" t="s">
        <v>76</v>
      </c>
      <c r="J1645" s="54" t="s">
        <v>77</v>
      </c>
      <c r="K1645" s="105" t="s">
        <v>78</v>
      </c>
      <c r="L1645" s="106" t="s">
        <v>79</v>
      </c>
    </row>
    <row r="1646" spans="3:12" outlineLevel="1">
      <c r="C1646" s="21"/>
      <c r="D1646" s="22"/>
      <c r="E1646" s="23"/>
      <c r="F1646" s="457"/>
      <c r="G1646" s="26"/>
      <c r="H1646" s="26"/>
      <c r="I1646" s="26"/>
      <c r="J1646" s="27"/>
      <c r="K1646" s="39"/>
      <c r="L1646" s="39">
        <f>G1646*J1646</f>
        <v>0</v>
      </c>
    </row>
    <row r="1647" spans="3:12" outlineLevel="1">
      <c r="C1647" s="57"/>
      <c r="D1647" s="57"/>
      <c r="E1647" s="23"/>
      <c r="F1647" s="457"/>
      <c r="G1647" s="58"/>
      <c r="H1647" s="24"/>
      <c r="I1647" s="24"/>
      <c r="J1647" s="27"/>
      <c r="K1647" s="39"/>
      <c r="L1647" s="39">
        <f>G1647*J1647</f>
        <v>0</v>
      </c>
    </row>
    <row r="1648" spans="3:12" ht="9" customHeight="1" outlineLevel="1">
      <c r="C1648" s="59"/>
      <c r="D1648" s="59"/>
      <c r="E1648" s="60"/>
      <c r="F1648" s="60"/>
      <c r="G1648" s="61"/>
      <c r="H1648" s="62"/>
      <c r="I1648" s="62"/>
      <c r="J1648" s="63"/>
      <c r="K1648" s="108"/>
      <c r="L1648" s="64"/>
    </row>
    <row r="1649" spans="3:12" ht="15" customHeight="1" outlineLevel="1">
      <c r="C1649" s="1411" t="s">
        <v>87</v>
      </c>
      <c r="D1649" s="1412"/>
      <c r="E1649" s="1412"/>
      <c r="F1649" s="1412"/>
      <c r="G1649" s="1413"/>
      <c r="H1649" s="65"/>
      <c r="I1649" s="65"/>
      <c r="J1649" s="1163"/>
      <c r="K1649" s="103" t="s">
        <v>88</v>
      </c>
      <c r="L1649" s="104">
        <f>SUM(L1651:L1652)</f>
        <v>0</v>
      </c>
    </row>
    <row r="1650" spans="3:12" outlineLevel="1">
      <c r="C1650" s="167" t="s">
        <v>73</v>
      </c>
      <c r="D1650" s="52" t="s">
        <v>74</v>
      </c>
      <c r="E1650" s="52" t="s">
        <v>26</v>
      </c>
      <c r="F1650" s="761"/>
      <c r="G1650" s="53" t="s">
        <v>25</v>
      </c>
      <c r="H1650" s="53" t="s">
        <v>75</v>
      </c>
      <c r="I1650" s="53" t="s">
        <v>76</v>
      </c>
      <c r="J1650" s="54" t="s">
        <v>77</v>
      </c>
      <c r="K1650" s="105" t="s">
        <v>78</v>
      </c>
      <c r="L1650" s="106" t="s">
        <v>79</v>
      </c>
    </row>
    <row r="1651" spans="3:12" outlineLevel="1">
      <c r="C1651" s="21"/>
      <c r="D1651" s="22"/>
      <c r="E1651" s="23"/>
      <c r="F1651" s="457"/>
      <c r="G1651" s="40"/>
      <c r="H1651" s="41"/>
      <c r="I1651" s="41"/>
      <c r="J1651" s="27"/>
      <c r="K1651" s="39"/>
      <c r="L1651" s="39">
        <f>G1651*J1651</f>
        <v>0</v>
      </c>
    </row>
    <row r="1652" spans="3:12" outlineLevel="1">
      <c r="C1652" s="57"/>
      <c r="D1652" s="57"/>
      <c r="E1652" s="23"/>
      <c r="F1652" s="457"/>
      <c r="G1652" s="24"/>
      <c r="H1652" s="41"/>
      <c r="I1652" s="41"/>
      <c r="J1652" s="27"/>
      <c r="K1652" s="39"/>
      <c r="L1652" s="39">
        <f>G1652*J1652</f>
        <v>0</v>
      </c>
    </row>
    <row r="1653" spans="3:12" ht="9" customHeight="1" outlineLevel="1">
      <c r="C1653" s="170"/>
      <c r="D1653" s="66"/>
      <c r="E1653" s="66"/>
      <c r="F1653" s="66"/>
      <c r="G1653" s="66"/>
      <c r="H1653" s="66"/>
      <c r="I1653" s="66"/>
      <c r="J1653" s="66"/>
      <c r="K1653" s="109"/>
      <c r="L1653" s="99"/>
    </row>
    <row r="1654" spans="3:12" ht="15" customHeight="1" outlineLevel="1">
      <c r="C1654" s="1411" t="s">
        <v>89</v>
      </c>
      <c r="D1654" s="1412"/>
      <c r="E1654" s="1412"/>
      <c r="F1654" s="1412"/>
      <c r="G1654" s="1413"/>
      <c r="H1654" s="1163"/>
      <c r="I1654" s="1163"/>
      <c r="J1654" s="1163"/>
      <c r="K1654" s="103" t="s">
        <v>90</v>
      </c>
      <c r="L1654" s="104">
        <f>SUM(L1656:L1657)</f>
        <v>0</v>
      </c>
    </row>
    <row r="1655" spans="3:12" outlineLevel="1">
      <c r="C1655" s="167" t="s">
        <v>73</v>
      </c>
      <c r="D1655" s="52" t="s">
        <v>74</v>
      </c>
      <c r="E1655" s="52" t="s">
        <v>26</v>
      </c>
      <c r="F1655" s="761"/>
      <c r="G1655" s="53" t="s">
        <v>25</v>
      </c>
      <c r="H1655" s="53" t="s">
        <v>75</v>
      </c>
      <c r="I1655" s="53" t="s">
        <v>76</v>
      </c>
      <c r="J1655" s="54" t="s">
        <v>77</v>
      </c>
      <c r="K1655" s="105" t="s">
        <v>78</v>
      </c>
      <c r="L1655" s="106" t="s">
        <v>79</v>
      </c>
    </row>
    <row r="1656" spans="3:12" outlineLevel="1">
      <c r="C1656" s="21"/>
      <c r="D1656" s="22"/>
      <c r="E1656" s="23"/>
      <c r="F1656" s="457"/>
      <c r="G1656" s="26"/>
      <c r="H1656" s="37"/>
      <c r="I1656" s="37"/>
      <c r="J1656" s="27"/>
      <c r="K1656" s="39"/>
      <c r="L1656" s="39">
        <f>G1656*J1656</f>
        <v>0</v>
      </c>
    </row>
    <row r="1657" spans="3:12" outlineLevel="1">
      <c r="C1657" s="57"/>
      <c r="D1657" s="42"/>
      <c r="E1657" s="23"/>
      <c r="F1657" s="457"/>
      <c r="G1657" s="24"/>
      <c r="H1657" s="37"/>
      <c r="I1657" s="37"/>
      <c r="J1657" s="27"/>
      <c r="K1657" s="39"/>
      <c r="L1657" s="39">
        <f>G1657*J1657</f>
        <v>0</v>
      </c>
    </row>
    <row r="1658" spans="3:12" ht="9" customHeight="1" outlineLevel="1">
      <c r="C1658" s="171"/>
      <c r="D1658" s="67"/>
      <c r="E1658" s="67"/>
      <c r="F1658" s="67"/>
      <c r="G1658" s="67"/>
      <c r="H1658" s="67"/>
      <c r="I1658" s="67"/>
      <c r="J1658" s="67"/>
      <c r="K1658" s="109"/>
      <c r="L1658" s="99"/>
    </row>
    <row r="1659" spans="3:12" outlineLevel="1">
      <c r="C1659" s="172" t="s">
        <v>91</v>
      </c>
      <c r="D1659" s="1414" t="s">
        <v>92</v>
      </c>
      <c r="E1659" s="1415"/>
      <c r="F1659" s="817"/>
      <c r="G1659" s="68">
        <v>1</v>
      </c>
      <c r="H1659" s="1166"/>
      <c r="I1659" s="1167"/>
      <c r="J1659" s="1167"/>
      <c r="K1659" s="103" t="s">
        <v>93</v>
      </c>
      <c r="L1659" s="77">
        <f>L1654+L1649+L1636+L1644</f>
        <v>28.716479999999997</v>
      </c>
    </row>
    <row r="1660" spans="3:12" outlineLevel="1">
      <c r="C1660" s="173"/>
      <c r="D1660" s="72" t="s">
        <v>94</v>
      </c>
      <c r="E1660" s="73"/>
      <c r="F1660" s="818"/>
      <c r="G1660" s="74"/>
      <c r="H1660" s="75"/>
      <c r="I1660" s="75"/>
      <c r="J1660" s="75"/>
      <c r="K1660" s="110" t="s">
        <v>95</v>
      </c>
      <c r="L1660" s="77">
        <f>L1659/G1659</f>
        <v>28.716479999999997</v>
      </c>
    </row>
    <row r="1661" spans="3:12" outlineLevel="1">
      <c r="C1661" s="173"/>
      <c r="D1661" s="1416"/>
      <c r="E1661" s="1417"/>
      <c r="F1661" s="1417"/>
      <c r="G1661" s="1418"/>
      <c r="H1661" s="75"/>
      <c r="I1661" s="75"/>
      <c r="J1661" s="75"/>
      <c r="K1661" s="110" t="s">
        <v>96</v>
      </c>
      <c r="L1661" s="111">
        <f>$I$3</f>
        <v>0.2101044698987744</v>
      </c>
    </row>
    <row r="1662" spans="3:12" outlineLevel="1">
      <c r="C1662" s="173"/>
      <c r="D1662" s="71"/>
      <c r="E1662" s="96"/>
      <c r="F1662" s="96"/>
      <c r="G1662" s="97"/>
      <c r="H1662" s="73"/>
      <c r="I1662" s="73"/>
      <c r="J1662" s="73"/>
      <c r="K1662" s="110" t="s">
        <v>97</v>
      </c>
      <c r="L1662" s="77">
        <f>L1660*L1661+L1660</f>
        <v>34.749940807758755</v>
      </c>
    </row>
    <row r="1663" spans="3:12" ht="9" customHeight="1">
      <c r="C1663" s="174"/>
      <c r="D1663" s="134"/>
      <c r="E1663" s="134"/>
      <c r="F1663" s="134"/>
      <c r="G1663" s="134"/>
      <c r="H1663" s="135"/>
      <c r="I1663" s="135"/>
      <c r="J1663" s="135"/>
      <c r="K1663" s="254"/>
      <c r="L1663" s="255"/>
    </row>
    <row r="1664" spans="3:12" ht="24" customHeight="1">
      <c r="C1664" s="132" t="str">
        <f>C1668</f>
        <v>SERVIÇO: FORMA TABUA PARA CONCRETO EM FUNDACAO</v>
      </c>
      <c r="D1664" s="133" t="str">
        <f>I1668</f>
        <v>CAC-054</v>
      </c>
      <c r="E1664" s="138" t="str">
        <f>L1668</f>
        <v>M2</v>
      </c>
      <c r="F1664" s="815"/>
      <c r="G1664" s="32"/>
      <c r="H1664" s="139"/>
      <c r="I1664" s="139" t="s">
        <v>162</v>
      </c>
      <c r="J1664" s="140">
        <v>0</v>
      </c>
      <c r="K1664" s="1423" t="s">
        <v>2233</v>
      </c>
      <c r="L1664" s="1424"/>
    </row>
    <row r="1665" spans="3:12" ht="30" customHeight="1" outlineLevel="1">
      <c r="C1665" s="1395" t="s">
        <v>66</v>
      </c>
      <c r="D1665" s="1396"/>
      <c r="E1665" s="1396"/>
      <c r="F1665" s="1396"/>
      <c r="G1665" s="1396"/>
      <c r="H1665" s="1396"/>
      <c r="I1665" s="1396"/>
      <c r="J1665" s="1397"/>
      <c r="K1665" s="1393"/>
      <c r="L1665" s="1394"/>
    </row>
    <row r="1666" spans="3:12" ht="9" customHeight="1" outlineLevel="1">
      <c r="C1666" s="45"/>
      <c r="D1666" s="45"/>
      <c r="E1666" s="45"/>
      <c r="F1666" s="45"/>
      <c r="G1666" s="45"/>
      <c r="H1666" s="45"/>
      <c r="I1666" s="45"/>
      <c r="J1666" s="45"/>
      <c r="K1666" s="45"/>
      <c r="L1666" s="45"/>
    </row>
    <row r="1667" spans="3:12" outlineLevel="1">
      <c r="C1667" s="1398" t="s">
        <v>209</v>
      </c>
      <c r="D1667" s="1399"/>
      <c r="E1667" s="1399"/>
      <c r="F1667" s="1399"/>
      <c r="G1667" s="1400"/>
      <c r="H1667" s="1401" t="s">
        <v>67</v>
      </c>
      <c r="I1667" s="1402"/>
      <c r="J1667" s="1403"/>
      <c r="K1667" s="1404" t="s">
        <v>68</v>
      </c>
      <c r="L1667" s="1405"/>
    </row>
    <row r="1668" spans="3:12" outlineLevel="1">
      <c r="C1668" s="1428" t="s">
        <v>543</v>
      </c>
      <c r="D1668" s="1429"/>
      <c r="E1668" s="1429"/>
      <c r="F1668" s="1429"/>
      <c r="G1668" s="1430"/>
      <c r="H1668" s="1160" t="s">
        <v>69</v>
      </c>
      <c r="I1668" s="1409" t="s">
        <v>456</v>
      </c>
      <c r="J1668" s="1410"/>
      <c r="K1668" s="1161" t="s">
        <v>70</v>
      </c>
      <c r="L1668" s="85" t="s">
        <v>28</v>
      </c>
    </row>
    <row r="1669" spans="3:12" ht="9" customHeight="1" outlineLevel="1">
      <c r="C1669" s="48"/>
      <c r="D1669" s="48"/>
      <c r="E1669" s="49"/>
      <c r="F1669" s="49"/>
      <c r="G1669" s="49"/>
      <c r="H1669" s="49"/>
      <c r="I1669" s="49"/>
      <c r="J1669" s="49"/>
      <c r="K1669" s="208"/>
      <c r="L1669" s="208"/>
    </row>
    <row r="1670" spans="3:12" ht="15" customHeight="1" outlineLevel="1">
      <c r="C1670" s="1411" t="s">
        <v>71</v>
      </c>
      <c r="D1670" s="1412"/>
      <c r="E1670" s="1412"/>
      <c r="F1670" s="1412"/>
      <c r="G1670" s="1413"/>
      <c r="H1670" s="1163"/>
      <c r="I1670" s="1163"/>
      <c r="J1670" s="1163"/>
      <c r="K1670" s="103" t="s">
        <v>72</v>
      </c>
      <c r="L1670" s="104">
        <f>SUM(L1672:L1673)</f>
        <v>0</v>
      </c>
    </row>
    <row r="1671" spans="3:12" outlineLevel="1">
      <c r="C1671" s="167" t="s">
        <v>73</v>
      </c>
      <c r="D1671" s="52" t="s">
        <v>74</v>
      </c>
      <c r="E1671" s="52" t="s">
        <v>26</v>
      </c>
      <c r="F1671" s="761"/>
      <c r="G1671" s="53" t="s">
        <v>25</v>
      </c>
      <c r="H1671" s="53" t="s">
        <v>75</v>
      </c>
      <c r="I1671" s="53" t="s">
        <v>76</v>
      </c>
      <c r="J1671" s="54" t="s">
        <v>77</v>
      </c>
      <c r="K1671" s="105" t="s">
        <v>78</v>
      </c>
      <c r="L1671" s="106" t="s">
        <v>79</v>
      </c>
    </row>
    <row r="1672" spans="3:12" outlineLevel="1">
      <c r="C1672" s="91" t="s">
        <v>439</v>
      </c>
      <c r="D1672" s="22">
        <v>5651</v>
      </c>
      <c r="E1672" s="23" t="s">
        <v>28</v>
      </c>
      <c r="F1672" s="457"/>
      <c r="G1672" s="187">
        <v>1</v>
      </c>
      <c r="H1672" s="26"/>
      <c r="I1672" s="26"/>
      <c r="J1672" s="27">
        <v>0</v>
      </c>
      <c r="K1672" s="107"/>
      <c r="L1672" s="39">
        <f>G1672*J1672</f>
        <v>0</v>
      </c>
    </row>
    <row r="1673" spans="3:12" outlineLevel="1">
      <c r="C1673" s="168"/>
      <c r="D1673" s="56"/>
      <c r="E1673" s="23"/>
      <c r="F1673" s="457"/>
      <c r="G1673" s="24"/>
      <c r="H1673" s="37"/>
      <c r="I1673" s="37"/>
      <c r="J1673" s="37"/>
      <c r="K1673" s="39"/>
      <c r="L1673" s="39">
        <f>G1673*J1673</f>
        <v>0</v>
      </c>
    </row>
    <row r="1674" spans="3:12" ht="9" customHeight="1" outlineLevel="1">
      <c r="C1674" s="48"/>
      <c r="D1674" s="48"/>
      <c r="E1674" s="49"/>
      <c r="F1674" s="49"/>
      <c r="G1674" s="49"/>
      <c r="H1674" s="49"/>
      <c r="I1674" s="49"/>
      <c r="J1674" s="49"/>
      <c r="K1674" s="208"/>
      <c r="L1674" s="208"/>
    </row>
    <row r="1675" spans="3:12" ht="15" customHeight="1" outlineLevel="1">
      <c r="C1675" s="1411" t="s">
        <v>85</v>
      </c>
      <c r="D1675" s="1412"/>
      <c r="E1675" s="1412"/>
      <c r="F1675" s="1412"/>
      <c r="G1675" s="1413"/>
      <c r="H1675" s="1163"/>
      <c r="I1675" s="1163"/>
      <c r="J1675" s="1163"/>
      <c r="K1675" s="103" t="s">
        <v>86</v>
      </c>
      <c r="L1675" s="104">
        <f>SUM(L1677:L1678)</f>
        <v>0</v>
      </c>
    </row>
    <row r="1676" spans="3:12" outlineLevel="1">
      <c r="C1676" s="167" t="s">
        <v>73</v>
      </c>
      <c r="D1676" s="52" t="s">
        <v>74</v>
      </c>
      <c r="E1676" s="52" t="s">
        <v>26</v>
      </c>
      <c r="F1676" s="761"/>
      <c r="G1676" s="53" t="s">
        <v>25</v>
      </c>
      <c r="H1676" s="53" t="s">
        <v>75</v>
      </c>
      <c r="I1676" s="53" t="s">
        <v>76</v>
      </c>
      <c r="J1676" s="54" t="s">
        <v>77</v>
      </c>
      <c r="K1676" s="105" t="s">
        <v>78</v>
      </c>
      <c r="L1676" s="106" t="s">
        <v>79</v>
      </c>
    </row>
    <row r="1677" spans="3:12" outlineLevel="1">
      <c r="C1677" s="92"/>
      <c r="D1677" s="22"/>
      <c r="E1677" s="23"/>
      <c r="F1677" s="457"/>
      <c r="G1677" s="26"/>
      <c r="H1677" s="26"/>
      <c r="I1677" s="26"/>
      <c r="J1677" s="27"/>
      <c r="K1677" s="39"/>
      <c r="L1677" s="39">
        <f>G1677*J1677</f>
        <v>0</v>
      </c>
    </row>
    <row r="1678" spans="3:12" outlineLevel="1">
      <c r="C1678" s="57"/>
      <c r="D1678" s="57"/>
      <c r="E1678" s="23"/>
      <c r="F1678" s="457"/>
      <c r="G1678" s="58"/>
      <c r="H1678" s="24"/>
      <c r="I1678" s="24"/>
      <c r="J1678" s="27"/>
      <c r="K1678" s="39"/>
      <c r="L1678" s="39">
        <f>G1678*J1678</f>
        <v>0</v>
      </c>
    </row>
    <row r="1679" spans="3:12" ht="9" customHeight="1" outlineLevel="1">
      <c r="C1679" s="59"/>
      <c r="D1679" s="59"/>
      <c r="E1679" s="60"/>
      <c r="F1679" s="60"/>
      <c r="G1679" s="61"/>
      <c r="H1679" s="62"/>
      <c r="I1679" s="62"/>
      <c r="J1679" s="63"/>
      <c r="K1679" s="108"/>
      <c r="L1679" s="64"/>
    </row>
    <row r="1680" spans="3:12" ht="15" customHeight="1" outlineLevel="1">
      <c r="C1680" s="1411" t="s">
        <v>87</v>
      </c>
      <c r="D1680" s="1412"/>
      <c r="E1680" s="1412"/>
      <c r="F1680" s="1412"/>
      <c r="G1680" s="1413"/>
      <c r="H1680" s="65"/>
      <c r="I1680" s="65"/>
      <c r="J1680" s="1163"/>
      <c r="K1680" s="103" t="s">
        <v>88</v>
      </c>
      <c r="L1680" s="104">
        <f>SUM(L1682:L1683)</f>
        <v>0</v>
      </c>
    </row>
    <row r="1681" spans="3:12" outlineLevel="1">
      <c r="C1681" s="167" t="s">
        <v>73</v>
      </c>
      <c r="D1681" s="52" t="s">
        <v>74</v>
      </c>
      <c r="E1681" s="52" t="s">
        <v>26</v>
      </c>
      <c r="F1681" s="761"/>
      <c r="G1681" s="53" t="s">
        <v>25</v>
      </c>
      <c r="H1681" s="53" t="s">
        <v>75</v>
      </c>
      <c r="I1681" s="53" t="s">
        <v>76</v>
      </c>
      <c r="J1681" s="54" t="s">
        <v>77</v>
      </c>
      <c r="K1681" s="105" t="s">
        <v>78</v>
      </c>
      <c r="L1681" s="106" t="s">
        <v>79</v>
      </c>
    </row>
    <row r="1682" spans="3:12" ht="9" customHeight="1" outlineLevel="1">
      <c r="C1682" s="91"/>
      <c r="D1682" s="22"/>
      <c r="E1682" s="23"/>
      <c r="F1682" s="457"/>
      <c r="G1682" s="187"/>
      <c r="H1682" s="41"/>
      <c r="I1682" s="41"/>
      <c r="J1682" s="27"/>
      <c r="K1682" s="39"/>
      <c r="L1682" s="43"/>
    </row>
    <row r="1683" spans="3:12" ht="9" customHeight="1" outlineLevel="1">
      <c r="C1683" s="92"/>
      <c r="D1683" s="188"/>
      <c r="E1683" s="23"/>
      <c r="F1683" s="457"/>
      <c r="G1683" s="187"/>
      <c r="H1683" s="41"/>
      <c r="I1683" s="41"/>
      <c r="J1683" s="27"/>
      <c r="K1683" s="39"/>
      <c r="L1683" s="43"/>
    </row>
    <row r="1684" spans="3:12" ht="9" customHeight="1" outlineLevel="1">
      <c r="C1684" s="170"/>
      <c r="D1684" s="66"/>
      <c r="E1684" s="66"/>
      <c r="F1684" s="66"/>
      <c r="G1684" s="66"/>
      <c r="H1684" s="66"/>
      <c r="I1684" s="66"/>
      <c r="J1684" s="66"/>
      <c r="K1684" s="109"/>
      <c r="L1684" s="99"/>
    </row>
    <row r="1685" spans="3:12" ht="15" customHeight="1" outlineLevel="1">
      <c r="C1685" s="1411" t="s">
        <v>89</v>
      </c>
      <c r="D1685" s="1412"/>
      <c r="E1685" s="1412"/>
      <c r="F1685" s="1412"/>
      <c r="G1685" s="1413"/>
      <c r="H1685" s="1163"/>
      <c r="I1685" s="1163"/>
      <c r="J1685" s="1163"/>
      <c r="K1685" s="103" t="s">
        <v>90</v>
      </c>
      <c r="L1685" s="104">
        <f>SUM(L1687:L1688)</f>
        <v>0</v>
      </c>
    </row>
    <row r="1686" spans="3:12" outlineLevel="1">
      <c r="C1686" s="167" t="s">
        <v>73</v>
      </c>
      <c r="D1686" s="52" t="s">
        <v>74</v>
      </c>
      <c r="E1686" s="52" t="s">
        <v>26</v>
      </c>
      <c r="F1686" s="761"/>
      <c r="G1686" s="53" t="s">
        <v>25</v>
      </c>
      <c r="H1686" s="53" t="s">
        <v>75</v>
      </c>
      <c r="I1686" s="53" t="s">
        <v>76</v>
      </c>
      <c r="J1686" s="54" t="s">
        <v>77</v>
      </c>
      <c r="K1686" s="105" t="s">
        <v>78</v>
      </c>
      <c r="L1686" s="106" t="s">
        <v>79</v>
      </c>
    </row>
    <row r="1687" spans="3:12" ht="9" customHeight="1" outlineLevel="1">
      <c r="C1687" s="92"/>
      <c r="D1687" s="188"/>
      <c r="E1687" s="23"/>
      <c r="F1687" s="457"/>
      <c r="G1687" s="25"/>
      <c r="H1687" s="37"/>
      <c r="I1687" s="37"/>
      <c r="J1687" s="27"/>
      <c r="K1687" s="39"/>
      <c r="L1687" s="43"/>
    </row>
    <row r="1688" spans="3:12" ht="9" customHeight="1" outlineLevel="1">
      <c r="C1688" s="92"/>
      <c r="D1688" s="188"/>
      <c r="E1688" s="23"/>
      <c r="F1688" s="457"/>
      <c r="G1688" s="25"/>
      <c r="H1688" s="37"/>
      <c r="I1688" s="37"/>
      <c r="J1688" s="27"/>
      <c r="K1688" s="39"/>
      <c r="L1688" s="43"/>
    </row>
    <row r="1689" spans="3:12" ht="9" customHeight="1" outlineLevel="1">
      <c r="C1689" s="171"/>
      <c r="D1689" s="67"/>
      <c r="E1689" s="67"/>
      <c r="F1689" s="67"/>
      <c r="G1689" s="67"/>
      <c r="H1689" s="67"/>
      <c r="I1689" s="67"/>
      <c r="J1689" s="67"/>
      <c r="K1689" s="109"/>
      <c r="L1689" s="99"/>
    </row>
    <row r="1690" spans="3:12" outlineLevel="1">
      <c r="C1690" s="172" t="s">
        <v>91</v>
      </c>
      <c r="D1690" s="1414" t="s">
        <v>92</v>
      </c>
      <c r="E1690" s="1415"/>
      <c r="F1690" s="817"/>
      <c r="G1690" s="68">
        <v>1</v>
      </c>
      <c r="H1690" s="1166"/>
      <c r="I1690" s="1167"/>
      <c r="J1690" s="1167"/>
      <c r="K1690" s="103" t="s">
        <v>93</v>
      </c>
      <c r="L1690" s="77">
        <f>L1685+L1680+L1670+L1675</f>
        <v>0</v>
      </c>
    </row>
    <row r="1691" spans="3:12" outlineLevel="1">
      <c r="C1691" s="173"/>
      <c r="D1691" s="72" t="s">
        <v>94</v>
      </c>
      <c r="E1691" s="73"/>
      <c r="F1691" s="818"/>
      <c r="G1691" s="74"/>
      <c r="H1691" s="75"/>
      <c r="I1691" s="75"/>
      <c r="J1691" s="75"/>
      <c r="K1691" s="110" t="s">
        <v>95</v>
      </c>
      <c r="L1691" s="77">
        <f>L1690/G1690</f>
        <v>0</v>
      </c>
    </row>
    <row r="1692" spans="3:12" outlineLevel="1">
      <c r="C1692" s="173"/>
      <c r="D1692" s="1416"/>
      <c r="E1692" s="1417"/>
      <c r="F1692" s="1417"/>
      <c r="G1692" s="1418"/>
      <c r="H1692" s="75"/>
      <c r="I1692" s="75"/>
      <c r="J1692" s="75"/>
      <c r="K1692" s="110" t="s">
        <v>96</v>
      </c>
      <c r="L1692" s="111">
        <f>$I$3</f>
        <v>0.2101044698987744</v>
      </c>
    </row>
    <row r="1693" spans="3:12" outlineLevel="1">
      <c r="C1693" s="177"/>
      <c r="D1693" s="79"/>
      <c r="E1693" s="80"/>
      <c r="F1693" s="80"/>
      <c r="G1693" s="81"/>
      <c r="H1693" s="75"/>
      <c r="I1693" s="75"/>
      <c r="J1693" s="75"/>
      <c r="K1693" s="110" t="s">
        <v>97</v>
      </c>
      <c r="L1693" s="77">
        <f>L1691*L1692+L1691</f>
        <v>0</v>
      </c>
    </row>
    <row r="1694" spans="3:12" ht="9" customHeight="1">
      <c r="C1694" s="174"/>
      <c r="D1694" s="134"/>
      <c r="E1694" s="134"/>
      <c r="F1694" s="134"/>
      <c r="G1694" s="134"/>
      <c r="H1694" s="135"/>
      <c r="I1694" s="135"/>
      <c r="J1694" s="135"/>
      <c r="K1694" s="254"/>
      <c r="L1694" s="255"/>
    </row>
    <row r="1695" spans="3:12" ht="24" customHeight="1">
      <c r="C1695" s="132" t="str">
        <f>C1699</f>
        <v>SERVIÇO: EXECUÇÃO DE LASTRO EM BRITA</v>
      </c>
      <c r="D1695" s="133" t="str">
        <f>I1699</f>
        <v>CAC-055</v>
      </c>
      <c r="E1695" s="138" t="str">
        <f>L1699</f>
        <v>M3</v>
      </c>
      <c r="F1695" s="815"/>
      <c r="G1695" s="32"/>
      <c r="H1695" s="139"/>
      <c r="I1695" s="139" t="s">
        <v>162</v>
      </c>
      <c r="J1695" s="140">
        <v>0</v>
      </c>
      <c r="K1695" s="1423" t="s">
        <v>2233</v>
      </c>
      <c r="L1695" s="1424"/>
    </row>
    <row r="1696" spans="3:12" ht="30" customHeight="1" outlineLevel="1">
      <c r="C1696" s="1395" t="s">
        <v>66</v>
      </c>
      <c r="D1696" s="1396"/>
      <c r="E1696" s="1396"/>
      <c r="F1696" s="1396"/>
      <c r="G1696" s="1396"/>
      <c r="H1696" s="1396"/>
      <c r="I1696" s="1396"/>
      <c r="J1696" s="1397"/>
      <c r="K1696" s="1393"/>
      <c r="L1696" s="1394"/>
    </row>
    <row r="1697" spans="3:12" ht="9" customHeight="1" outlineLevel="1">
      <c r="C1697" s="45"/>
      <c r="D1697" s="45"/>
      <c r="E1697" s="45"/>
      <c r="F1697" s="45"/>
      <c r="G1697" s="45"/>
      <c r="H1697" s="45"/>
      <c r="I1697" s="45"/>
      <c r="J1697" s="45"/>
      <c r="K1697" s="45"/>
      <c r="L1697" s="45"/>
    </row>
    <row r="1698" spans="3:12" outlineLevel="1">
      <c r="C1698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1698" s="1399"/>
      <c r="E1698" s="1399"/>
      <c r="F1698" s="1399"/>
      <c r="G1698" s="1400"/>
      <c r="H1698" s="1401" t="s">
        <v>67</v>
      </c>
      <c r="I1698" s="1402"/>
      <c r="J1698" s="1403"/>
      <c r="K1698" s="1404" t="s">
        <v>2086</v>
      </c>
      <c r="L1698" s="1405"/>
    </row>
    <row r="1699" spans="3:12" outlineLevel="1">
      <c r="C1699" s="1428" t="s">
        <v>457</v>
      </c>
      <c r="D1699" s="1429"/>
      <c r="E1699" s="1429"/>
      <c r="F1699" s="1429"/>
      <c r="G1699" s="1430"/>
      <c r="H1699" s="1160" t="s">
        <v>69</v>
      </c>
      <c r="I1699" s="1409" t="s">
        <v>458</v>
      </c>
      <c r="J1699" s="1410"/>
      <c r="K1699" s="1161" t="s">
        <v>70</v>
      </c>
      <c r="L1699" s="85" t="s">
        <v>31</v>
      </c>
    </row>
    <row r="1700" spans="3:12" ht="9" customHeight="1" outlineLevel="1">
      <c r="C1700" s="48"/>
      <c r="D1700" s="48"/>
      <c r="E1700" s="49"/>
      <c r="F1700" s="49"/>
      <c r="G1700" s="49"/>
      <c r="H1700" s="49"/>
      <c r="I1700" s="49"/>
      <c r="J1700" s="49"/>
      <c r="K1700" s="208"/>
      <c r="L1700" s="208"/>
    </row>
    <row r="1701" spans="3:12" ht="15" customHeight="1" outlineLevel="1">
      <c r="C1701" s="1411" t="s">
        <v>71</v>
      </c>
      <c r="D1701" s="1412"/>
      <c r="E1701" s="1412"/>
      <c r="F1701" s="1412"/>
      <c r="G1701" s="1413"/>
      <c r="H1701" s="1163"/>
      <c r="I1701" s="1163"/>
      <c r="J1701" s="1163"/>
      <c r="K1701" s="103" t="s">
        <v>72</v>
      </c>
      <c r="L1701" s="104">
        <f>SUM(L1703:L1704)</f>
        <v>0</v>
      </c>
    </row>
    <row r="1702" spans="3:12" outlineLevel="1">
      <c r="C1702" s="167" t="s">
        <v>73</v>
      </c>
      <c r="D1702" s="52" t="s">
        <v>74</v>
      </c>
      <c r="E1702" s="52" t="s">
        <v>26</v>
      </c>
      <c r="F1702" s="761"/>
      <c r="G1702" s="53" t="s">
        <v>25</v>
      </c>
      <c r="H1702" s="53" t="s">
        <v>75</v>
      </c>
      <c r="I1702" s="53" t="s">
        <v>76</v>
      </c>
      <c r="J1702" s="54" t="s">
        <v>77</v>
      </c>
      <c r="K1702" s="105" t="s">
        <v>78</v>
      </c>
      <c r="L1702" s="106" t="s">
        <v>79</v>
      </c>
    </row>
    <row r="1703" spans="3:12" outlineLevel="1">
      <c r="C1703" s="92" t="s">
        <v>435</v>
      </c>
      <c r="D1703" s="32">
        <v>88549</v>
      </c>
      <c r="E1703" s="23" t="s">
        <v>31</v>
      </c>
      <c r="F1703" s="457"/>
      <c r="G1703" s="29">
        <v>1</v>
      </c>
      <c r="H1703" s="26"/>
      <c r="I1703" s="26"/>
      <c r="J1703" s="27">
        <v>0</v>
      </c>
      <c r="K1703" s="107"/>
      <c r="L1703" s="39">
        <f>G1703*J1703</f>
        <v>0</v>
      </c>
    </row>
    <row r="1704" spans="3:12" outlineLevel="1">
      <c r="C1704" s="168"/>
      <c r="D1704" s="56"/>
      <c r="E1704" s="23"/>
      <c r="F1704" s="457"/>
      <c r="G1704" s="24"/>
      <c r="H1704" s="37"/>
      <c r="I1704" s="37"/>
      <c r="J1704" s="37"/>
      <c r="K1704" s="39"/>
      <c r="L1704" s="39">
        <f>G1704*J1704</f>
        <v>0</v>
      </c>
    </row>
    <row r="1705" spans="3:12" ht="9" customHeight="1" outlineLevel="1">
      <c r="C1705" s="48"/>
      <c r="D1705" s="48"/>
      <c r="E1705" s="49"/>
      <c r="F1705" s="49"/>
      <c r="G1705" s="49"/>
      <c r="H1705" s="49"/>
      <c r="I1705" s="49"/>
      <c r="J1705" s="49"/>
      <c r="K1705" s="208"/>
      <c r="L1705" s="208"/>
    </row>
    <row r="1706" spans="3:12" ht="15" customHeight="1" outlineLevel="1">
      <c r="C1706" s="1411" t="s">
        <v>85</v>
      </c>
      <c r="D1706" s="1412"/>
      <c r="E1706" s="1412"/>
      <c r="F1706" s="1412"/>
      <c r="G1706" s="1413"/>
      <c r="H1706" s="1163"/>
      <c r="I1706" s="1163"/>
      <c r="J1706" s="1163"/>
      <c r="K1706" s="103" t="s">
        <v>86</v>
      </c>
      <c r="L1706" s="104">
        <f>SUM(L1708:L1709)</f>
        <v>0</v>
      </c>
    </row>
    <row r="1707" spans="3:12" outlineLevel="1">
      <c r="C1707" s="167" t="s">
        <v>73</v>
      </c>
      <c r="D1707" s="52" t="s">
        <v>74</v>
      </c>
      <c r="E1707" s="52" t="s">
        <v>26</v>
      </c>
      <c r="F1707" s="761"/>
      <c r="G1707" s="53" t="s">
        <v>25</v>
      </c>
      <c r="H1707" s="53" t="s">
        <v>75</v>
      </c>
      <c r="I1707" s="53" t="s">
        <v>76</v>
      </c>
      <c r="J1707" s="54" t="s">
        <v>77</v>
      </c>
      <c r="K1707" s="105" t="s">
        <v>78</v>
      </c>
      <c r="L1707" s="106" t="s">
        <v>79</v>
      </c>
    </row>
    <row r="1708" spans="3:12" outlineLevel="1">
      <c r="C1708" s="21"/>
      <c r="D1708" s="22"/>
      <c r="E1708" s="23"/>
      <c r="F1708" s="457"/>
      <c r="G1708" s="26"/>
      <c r="H1708" s="26"/>
      <c r="I1708" s="26"/>
      <c r="J1708" s="27"/>
      <c r="K1708" s="39"/>
      <c r="L1708" s="39">
        <f>G1708*J1708</f>
        <v>0</v>
      </c>
    </row>
    <row r="1709" spans="3:12" outlineLevel="1">
      <c r="C1709" s="57"/>
      <c r="D1709" s="57"/>
      <c r="E1709" s="23"/>
      <c r="F1709" s="457"/>
      <c r="G1709" s="58"/>
      <c r="H1709" s="24"/>
      <c r="I1709" s="24"/>
      <c r="J1709" s="27"/>
      <c r="K1709" s="39"/>
      <c r="L1709" s="39">
        <f>G1709*J1709</f>
        <v>0</v>
      </c>
    </row>
    <row r="1710" spans="3:12" ht="9" customHeight="1" outlineLevel="1">
      <c r="C1710" s="59"/>
      <c r="D1710" s="59"/>
      <c r="E1710" s="60"/>
      <c r="F1710" s="60"/>
      <c r="G1710" s="61"/>
      <c r="H1710" s="62"/>
      <c r="I1710" s="62"/>
      <c r="J1710" s="63"/>
      <c r="K1710" s="108"/>
      <c r="L1710" s="64"/>
    </row>
    <row r="1711" spans="3:12" ht="15" customHeight="1" outlineLevel="1">
      <c r="C1711" s="1411" t="s">
        <v>87</v>
      </c>
      <c r="D1711" s="1412"/>
      <c r="E1711" s="1412"/>
      <c r="F1711" s="1412"/>
      <c r="G1711" s="1413"/>
      <c r="H1711" s="65"/>
      <c r="I1711" s="65"/>
      <c r="J1711" s="1163"/>
      <c r="K1711" s="103" t="s">
        <v>88</v>
      </c>
      <c r="L1711" s="104">
        <f>SUM(L1713:L1714)</f>
        <v>0</v>
      </c>
    </row>
    <row r="1712" spans="3:12" outlineLevel="1">
      <c r="C1712" s="167" t="s">
        <v>73</v>
      </c>
      <c r="D1712" s="52" t="s">
        <v>74</v>
      </c>
      <c r="E1712" s="52" t="s">
        <v>26</v>
      </c>
      <c r="F1712" s="761"/>
      <c r="G1712" s="53" t="s">
        <v>25</v>
      </c>
      <c r="H1712" s="53" t="s">
        <v>75</v>
      </c>
      <c r="I1712" s="53" t="s">
        <v>76</v>
      </c>
      <c r="J1712" s="54" t="s">
        <v>77</v>
      </c>
      <c r="K1712" s="105" t="s">
        <v>78</v>
      </c>
      <c r="L1712" s="106" t="s">
        <v>79</v>
      </c>
    </row>
    <row r="1713" spans="3:12" outlineLevel="1">
      <c r="C1713" s="21"/>
      <c r="D1713" s="22"/>
      <c r="E1713" s="23"/>
      <c r="F1713" s="457"/>
      <c r="G1713" s="40"/>
      <c r="H1713" s="41"/>
      <c r="I1713" s="41"/>
      <c r="J1713" s="27"/>
      <c r="K1713" s="39"/>
      <c r="L1713" s="39">
        <f>G1713*J1713</f>
        <v>0</v>
      </c>
    </row>
    <row r="1714" spans="3:12" outlineLevel="1">
      <c r="C1714" s="57"/>
      <c r="D1714" s="57"/>
      <c r="E1714" s="23"/>
      <c r="F1714" s="457"/>
      <c r="G1714" s="24"/>
      <c r="H1714" s="41"/>
      <c r="I1714" s="41"/>
      <c r="J1714" s="27"/>
      <c r="K1714" s="39"/>
      <c r="L1714" s="39">
        <f>G1714*J1714</f>
        <v>0</v>
      </c>
    </row>
    <row r="1715" spans="3:12" ht="9" customHeight="1" outlineLevel="1">
      <c r="C1715" s="170"/>
      <c r="D1715" s="66"/>
      <c r="E1715" s="66"/>
      <c r="F1715" s="66"/>
      <c r="G1715" s="66"/>
      <c r="H1715" s="66"/>
      <c r="I1715" s="66"/>
      <c r="J1715" s="66"/>
      <c r="K1715" s="109"/>
      <c r="L1715" s="99"/>
    </row>
    <row r="1716" spans="3:12" ht="15" customHeight="1" outlineLevel="1">
      <c r="C1716" s="1411" t="s">
        <v>89</v>
      </c>
      <c r="D1716" s="1412"/>
      <c r="E1716" s="1412"/>
      <c r="F1716" s="1412"/>
      <c r="G1716" s="1413"/>
      <c r="H1716" s="1163"/>
      <c r="I1716" s="1163"/>
      <c r="J1716" s="1163"/>
      <c r="K1716" s="103" t="s">
        <v>90</v>
      </c>
      <c r="L1716" s="104">
        <f>SUM(L1718:L1719)</f>
        <v>0</v>
      </c>
    </row>
    <row r="1717" spans="3:12" outlineLevel="1">
      <c r="C1717" s="167" t="s">
        <v>73</v>
      </c>
      <c r="D1717" s="52" t="s">
        <v>74</v>
      </c>
      <c r="E1717" s="52" t="s">
        <v>26</v>
      </c>
      <c r="F1717" s="761"/>
      <c r="G1717" s="53" t="s">
        <v>25</v>
      </c>
      <c r="H1717" s="53" t="s">
        <v>75</v>
      </c>
      <c r="I1717" s="53" t="s">
        <v>76</v>
      </c>
      <c r="J1717" s="54" t="s">
        <v>77</v>
      </c>
      <c r="K1717" s="105" t="s">
        <v>78</v>
      </c>
      <c r="L1717" s="106" t="s">
        <v>79</v>
      </c>
    </row>
    <row r="1718" spans="3:12" outlineLevel="1">
      <c r="C1718" s="21"/>
      <c r="D1718" s="22"/>
      <c r="E1718" s="23"/>
      <c r="F1718" s="457"/>
      <c r="G1718" s="26"/>
      <c r="H1718" s="37"/>
      <c r="I1718" s="37"/>
      <c r="J1718" s="27"/>
      <c r="K1718" s="39"/>
      <c r="L1718" s="39">
        <f>G1718*J1718</f>
        <v>0</v>
      </c>
    </row>
    <row r="1719" spans="3:12" outlineLevel="1">
      <c r="C1719" s="57"/>
      <c r="D1719" s="42"/>
      <c r="E1719" s="23"/>
      <c r="F1719" s="457"/>
      <c r="G1719" s="24"/>
      <c r="H1719" s="37"/>
      <c r="I1719" s="37"/>
      <c r="J1719" s="27"/>
      <c r="K1719" s="39"/>
      <c r="L1719" s="39">
        <f>G1719*J1719</f>
        <v>0</v>
      </c>
    </row>
    <row r="1720" spans="3:12" ht="9" customHeight="1" outlineLevel="1">
      <c r="C1720" s="171"/>
      <c r="D1720" s="67"/>
      <c r="E1720" s="67"/>
      <c r="F1720" s="67"/>
      <c r="G1720" s="67"/>
      <c r="H1720" s="67"/>
      <c r="I1720" s="67"/>
      <c r="J1720" s="67"/>
      <c r="K1720" s="109"/>
      <c r="L1720" s="99"/>
    </row>
    <row r="1721" spans="3:12" outlineLevel="1">
      <c r="C1721" s="172" t="s">
        <v>91</v>
      </c>
      <c r="D1721" s="1414" t="s">
        <v>92</v>
      </c>
      <c r="E1721" s="1415"/>
      <c r="F1721" s="817"/>
      <c r="G1721" s="68">
        <v>1</v>
      </c>
      <c r="H1721" s="1166"/>
      <c r="I1721" s="1167"/>
      <c r="J1721" s="1167"/>
      <c r="K1721" s="103" t="s">
        <v>93</v>
      </c>
      <c r="L1721" s="77">
        <f>L1716+L1711+L1701+L1706</f>
        <v>0</v>
      </c>
    </row>
    <row r="1722" spans="3:12" outlineLevel="1">
      <c r="C1722" s="173"/>
      <c r="D1722" s="72" t="s">
        <v>94</v>
      </c>
      <c r="E1722" s="73"/>
      <c r="F1722" s="818"/>
      <c r="G1722" s="74"/>
      <c r="H1722" s="75"/>
      <c r="I1722" s="75"/>
      <c r="J1722" s="75"/>
      <c r="K1722" s="110" t="s">
        <v>95</v>
      </c>
      <c r="L1722" s="77">
        <f>L1721/G1721</f>
        <v>0</v>
      </c>
    </row>
    <row r="1723" spans="3:12" outlineLevel="1">
      <c r="C1723" s="173"/>
      <c r="D1723" s="1416"/>
      <c r="E1723" s="1417"/>
      <c r="F1723" s="1417"/>
      <c r="G1723" s="1418"/>
      <c r="H1723" s="75"/>
      <c r="I1723" s="75"/>
      <c r="J1723" s="75"/>
      <c r="K1723" s="110" t="s">
        <v>96</v>
      </c>
      <c r="L1723" s="111">
        <f>$I$3</f>
        <v>0.2101044698987744</v>
      </c>
    </row>
    <row r="1724" spans="3:12" outlineLevel="1">
      <c r="C1724" s="173"/>
      <c r="D1724" s="71"/>
      <c r="E1724" s="96"/>
      <c r="F1724" s="96"/>
      <c r="G1724" s="97"/>
      <c r="H1724" s="73"/>
      <c r="I1724" s="73"/>
      <c r="J1724" s="73"/>
      <c r="K1724" s="110" t="s">
        <v>97</v>
      </c>
      <c r="L1724" s="77">
        <f>L1722*L1723+L1722</f>
        <v>0</v>
      </c>
    </row>
    <row r="1725" spans="3:12" ht="9" customHeight="1">
      <c r="C1725" s="174"/>
      <c r="D1725" s="134"/>
      <c r="E1725" s="134"/>
      <c r="F1725" s="134"/>
      <c r="G1725" s="134"/>
      <c r="H1725" s="135"/>
      <c r="I1725" s="135"/>
      <c r="J1725" s="135"/>
      <c r="K1725" s="254"/>
      <c r="L1725" s="255"/>
    </row>
    <row r="1726" spans="3:12" ht="24" customHeight="1">
      <c r="C1726" s="132" t="str">
        <f>C1730</f>
        <v>SERVIÇO: FORMA PARA VIGAS</v>
      </c>
      <c r="D1726" s="133" t="str">
        <f>I1730</f>
        <v>CAC-056</v>
      </c>
      <c r="E1726" s="138" t="str">
        <f>L1730</f>
        <v>M2</v>
      </c>
      <c r="F1726" s="815"/>
      <c r="G1726" s="32"/>
      <c r="H1726" s="139"/>
      <c r="I1726" s="139" t="s">
        <v>162</v>
      </c>
      <c r="J1726" s="140">
        <v>0</v>
      </c>
      <c r="K1726" s="1423" t="s">
        <v>2233</v>
      </c>
      <c r="L1726" s="1424"/>
    </row>
    <row r="1727" spans="3:12" ht="30" customHeight="1" outlineLevel="1">
      <c r="C1727" s="1395" t="s">
        <v>66</v>
      </c>
      <c r="D1727" s="1396"/>
      <c r="E1727" s="1396"/>
      <c r="F1727" s="1396"/>
      <c r="G1727" s="1396"/>
      <c r="H1727" s="1396"/>
      <c r="I1727" s="1396"/>
      <c r="J1727" s="1397"/>
      <c r="K1727" s="1393"/>
      <c r="L1727" s="1394"/>
    </row>
    <row r="1728" spans="3:12" ht="9" customHeight="1" outlineLevel="1">
      <c r="C1728" s="45"/>
      <c r="D1728" s="45"/>
      <c r="E1728" s="45"/>
      <c r="F1728" s="45"/>
      <c r="G1728" s="45"/>
      <c r="H1728" s="45"/>
      <c r="I1728" s="45"/>
      <c r="J1728" s="45"/>
      <c r="K1728" s="45"/>
      <c r="L1728" s="45"/>
    </row>
    <row r="1729" spans="3:12" outlineLevel="1">
      <c r="C1729" s="1398" t="s">
        <v>209</v>
      </c>
      <c r="D1729" s="1399"/>
      <c r="E1729" s="1399"/>
      <c r="F1729" s="1399"/>
      <c r="G1729" s="1400"/>
      <c r="H1729" s="1401" t="s">
        <v>67</v>
      </c>
      <c r="I1729" s="1402"/>
      <c r="J1729" s="1403"/>
      <c r="K1729" s="1404" t="s">
        <v>68</v>
      </c>
      <c r="L1729" s="1405"/>
    </row>
    <row r="1730" spans="3:12" outlineLevel="1">
      <c r="C1730" s="1428" t="s">
        <v>544</v>
      </c>
      <c r="D1730" s="1429"/>
      <c r="E1730" s="1429"/>
      <c r="F1730" s="1429"/>
      <c r="G1730" s="1430"/>
      <c r="H1730" s="1160" t="s">
        <v>69</v>
      </c>
      <c r="I1730" s="1409" t="s">
        <v>459</v>
      </c>
      <c r="J1730" s="1410"/>
      <c r="K1730" s="1161" t="s">
        <v>70</v>
      </c>
      <c r="L1730" s="85" t="s">
        <v>28</v>
      </c>
    </row>
    <row r="1731" spans="3:12" ht="9" customHeight="1" outlineLevel="1">
      <c r="C1731" s="48"/>
      <c r="D1731" s="48"/>
      <c r="E1731" s="49"/>
      <c r="F1731" s="49"/>
      <c r="G1731" s="49"/>
      <c r="H1731" s="49"/>
      <c r="I1731" s="49"/>
      <c r="J1731" s="49"/>
      <c r="K1731" s="208"/>
      <c r="L1731" s="208"/>
    </row>
    <row r="1732" spans="3:12" ht="15" customHeight="1" outlineLevel="1">
      <c r="C1732" s="1411" t="s">
        <v>71</v>
      </c>
      <c r="D1732" s="1412"/>
      <c r="E1732" s="1412"/>
      <c r="F1732" s="1412"/>
      <c r="G1732" s="1413"/>
      <c r="H1732" s="1163"/>
      <c r="I1732" s="1163"/>
      <c r="J1732" s="1163"/>
      <c r="K1732" s="103" t="s">
        <v>72</v>
      </c>
      <c r="L1732" s="104">
        <f>SUM(L1734:L1735)</f>
        <v>0</v>
      </c>
    </row>
    <row r="1733" spans="3:12" outlineLevel="1">
      <c r="C1733" s="167" t="s">
        <v>73</v>
      </c>
      <c r="D1733" s="52" t="s">
        <v>74</v>
      </c>
      <c r="E1733" s="52" t="s">
        <v>26</v>
      </c>
      <c r="F1733" s="761"/>
      <c r="G1733" s="53" t="s">
        <v>25</v>
      </c>
      <c r="H1733" s="53" t="s">
        <v>75</v>
      </c>
      <c r="I1733" s="53" t="s">
        <v>76</v>
      </c>
      <c r="J1733" s="54" t="s">
        <v>77</v>
      </c>
      <c r="K1733" s="105" t="s">
        <v>78</v>
      </c>
      <c r="L1733" s="106" t="s">
        <v>79</v>
      </c>
    </row>
    <row r="1734" spans="3:12" ht="25.5" outlineLevel="1">
      <c r="C1734" s="179" t="s">
        <v>407</v>
      </c>
      <c r="D1734" s="22">
        <v>92266</v>
      </c>
      <c r="E1734" s="23" t="s">
        <v>28</v>
      </c>
      <c r="F1734" s="457"/>
      <c r="G1734" s="187">
        <v>1</v>
      </c>
      <c r="H1734" s="26"/>
      <c r="I1734" s="26"/>
      <c r="J1734" s="27">
        <v>0</v>
      </c>
      <c r="K1734" s="107"/>
      <c r="L1734" s="39">
        <f>G1734*J1734</f>
        <v>0</v>
      </c>
    </row>
    <row r="1735" spans="3:12" ht="26.25" outlineLevel="1">
      <c r="C1735" s="180" t="s">
        <v>403</v>
      </c>
      <c r="D1735" s="182">
        <v>92447</v>
      </c>
      <c r="E1735" s="23" t="s">
        <v>28</v>
      </c>
      <c r="F1735" s="457"/>
      <c r="G1735" s="187">
        <v>1</v>
      </c>
      <c r="H1735" s="37"/>
      <c r="I1735" s="37"/>
      <c r="J1735" s="27">
        <v>0</v>
      </c>
      <c r="K1735" s="39"/>
      <c r="L1735" s="39">
        <f>G1735*J1735</f>
        <v>0</v>
      </c>
    </row>
    <row r="1736" spans="3:12" ht="9" customHeight="1" outlineLevel="1">
      <c r="C1736" s="48"/>
      <c r="D1736" s="48"/>
      <c r="E1736" s="49"/>
      <c r="F1736" s="49"/>
      <c r="G1736" s="49"/>
      <c r="H1736" s="49"/>
      <c r="I1736" s="49"/>
      <c r="J1736" s="49"/>
      <c r="K1736" s="208"/>
      <c r="L1736" s="208"/>
    </row>
    <row r="1737" spans="3:12" ht="15" customHeight="1" outlineLevel="1">
      <c r="C1737" s="1411" t="s">
        <v>85</v>
      </c>
      <c r="D1737" s="1412"/>
      <c r="E1737" s="1412"/>
      <c r="F1737" s="1412"/>
      <c r="G1737" s="1413"/>
      <c r="H1737" s="1163"/>
      <c r="I1737" s="1163"/>
      <c r="J1737" s="1163"/>
      <c r="K1737" s="103" t="s">
        <v>86</v>
      </c>
      <c r="L1737" s="104">
        <f>SUM(L1739:L1740)</f>
        <v>0</v>
      </c>
    </row>
    <row r="1738" spans="3:12" outlineLevel="1">
      <c r="C1738" s="167" t="s">
        <v>73</v>
      </c>
      <c r="D1738" s="52" t="s">
        <v>74</v>
      </c>
      <c r="E1738" s="52" t="s">
        <v>26</v>
      </c>
      <c r="F1738" s="761"/>
      <c r="G1738" s="53" t="s">
        <v>25</v>
      </c>
      <c r="H1738" s="53" t="s">
        <v>75</v>
      </c>
      <c r="I1738" s="53" t="s">
        <v>76</v>
      </c>
      <c r="J1738" s="54" t="s">
        <v>77</v>
      </c>
      <c r="K1738" s="105" t="s">
        <v>78</v>
      </c>
      <c r="L1738" s="106" t="s">
        <v>79</v>
      </c>
    </row>
    <row r="1739" spans="3:12" outlineLevel="1">
      <c r="C1739" s="92"/>
      <c r="D1739" s="22"/>
      <c r="E1739" s="23"/>
      <c r="F1739" s="457"/>
      <c r="G1739" s="26"/>
      <c r="H1739" s="26"/>
      <c r="I1739" s="26"/>
      <c r="J1739" s="27"/>
      <c r="K1739" s="39"/>
      <c r="L1739" s="39">
        <f>G1739*J1739</f>
        <v>0</v>
      </c>
    </row>
    <row r="1740" spans="3:12" outlineLevel="1">
      <c r="C1740" s="57"/>
      <c r="D1740" s="57"/>
      <c r="E1740" s="23"/>
      <c r="F1740" s="457"/>
      <c r="G1740" s="58"/>
      <c r="H1740" s="24"/>
      <c r="I1740" s="24"/>
      <c r="J1740" s="27"/>
      <c r="K1740" s="39"/>
      <c r="L1740" s="39">
        <f>G1740*J1740</f>
        <v>0</v>
      </c>
    </row>
    <row r="1741" spans="3:12" ht="9" customHeight="1" outlineLevel="1">
      <c r="C1741" s="59"/>
      <c r="D1741" s="59"/>
      <c r="E1741" s="60"/>
      <c r="F1741" s="60"/>
      <c r="G1741" s="61"/>
      <c r="H1741" s="62"/>
      <c r="I1741" s="62"/>
      <c r="J1741" s="63"/>
      <c r="K1741" s="108"/>
      <c r="L1741" s="64"/>
    </row>
    <row r="1742" spans="3:12" ht="15" customHeight="1" outlineLevel="1">
      <c r="C1742" s="1411" t="s">
        <v>87</v>
      </c>
      <c r="D1742" s="1412"/>
      <c r="E1742" s="1412"/>
      <c r="F1742" s="1412"/>
      <c r="G1742" s="1413"/>
      <c r="H1742" s="65"/>
      <c r="I1742" s="65"/>
      <c r="J1742" s="1163"/>
      <c r="K1742" s="103" t="s">
        <v>88</v>
      </c>
      <c r="L1742" s="104">
        <f>SUM(L1744:L1745)</f>
        <v>0</v>
      </c>
    </row>
    <row r="1743" spans="3:12" outlineLevel="1">
      <c r="C1743" s="167" t="s">
        <v>73</v>
      </c>
      <c r="D1743" s="52" t="s">
        <v>74</v>
      </c>
      <c r="E1743" s="52" t="s">
        <v>26</v>
      </c>
      <c r="F1743" s="761"/>
      <c r="G1743" s="53" t="s">
        <v>25</v>
      </c>
      <c r="H1743" s="53" t="s">
        <v>75</v>
      </c>
      <c r="I1743" s="53" t="s">
        <v>76</v>
      </c>
      <c r="J1743" s="54" t="s">
        <v>77</v>
      </c>
      <c r="K1743" s="105" t="s">
        <v>78</v>
      </c>
      <c r="L1743" s="106" t="s">
        <v>79</v>
      </c>
    </row>
    <row r="1744" spans="3:12" outlineLevel="1">
      <c r="C1744" s="179"/>
      <c r="D1744" s="31"/>
      <c r="E1744" s="161"/>
      <c r="F1744" s="452"/>
      <c r="G1744" s="187"/>
      <c r="H1744" s="189"/>
      <c r="I1744" s="189"/>
      <c r="J1744" s="39"/>
      <c r="K1744" s="39"/>
      <c r="L1744" s="39">
        <f>G1744*J1744</f>
        <v>0</v>
      </c>
    </row>
    <row r="1745" spans="3:12" outlineLevel="1">
      <c r="C1745" s="180"/>
      <c r="D1745" s="31"/>
      <c r="E1745" s="161"/>
      <c r="F1745" s="452"/>
      <c r="G1745" s="187"/>
      <c r="H1745" s="189"/>
      <c r="I1745" s="189"/>
      <c r="J1745" s="39"/>
      <c r="K1745" s="39"/>
      <c r="L1745" s="39">
        <f>G1745*J1745</f>
        <v>0</v>
      </c>
    </row>
    <row r="1746" spans="3:12" ht="9" customHeight="1" outlineLevel="1">
      <c r="C1746" s="170"/>
      <c r="D1746" s="66"/>
      <c r="E1746" s="66"/>
      <c r="F1746" s="66"/>
      <c r="G1746" s="66"/>
      <c r="H1746" s="66"/>
      <c r="I1746" s="66"/>
      <c r="J1746" s="66"/>
      <c r="K1746" s="109"/>
      <c r="L1746" s="99"/>
    </row>
    <row r="1747" spans="3:12" ht="15" customHeight="1" outlineLevel="1">
      <c r="C1747" s="1411" t="s">
        <v>89</v>
      </c>
      <c r="D1747" s="1412"/>
      <c r="E1747" s="1412"/>
      <c r="F1747" s="1412"/>
      <c r="G1747" s="1413"/>
      <c r="H1747" s="1163"/>
      <c r="I1747" s="1163"/>
      <c r="J1747" s="1163"/>
      <c r="K1747" s="103" t="s">
        <v>90</v>
      </c>
      <c r="L1747" s="104">
        <f>SUM(L1749:L1750)</f>
        <v>0</v>
      </c>
    </row>
    <row r="1748" spans="3:12" outlineLevel="1">
      <c r="C1748" s="167" t="s">
        <v>73</v>
      </c>
      <c r="D1748" s="52" t="s">
        <v>74</v>
      </c>
      <c r="E1748" s="52" t="s">
        <v>26</v>
      </c>
      <c r="F1748" s="761"/>
      <c r="G1748" s="53" t="s">
        <v>25</v>
      </c>
      <c r="H1748" s="53" t="s">
        <v>75</v>
      </c>
      <c r="I1748" s="53" t="s">
        <v>76</v>
      </c>
      <c r="J1748" s="54" t="s">
        <v>77</v>
      </c>
      <c r="K1748" s="105" t="s">
        <v>78</v>
      </c>
      <c r="L1748" s="106" t="s">
        <v>79</v>
      </c>
    </row>
    <row r="1749" spans="3:12" outlineLevel="1">
      <c r="C1749" s="190"/>
      <c r="D1749" s="31"/>
      <c r="E1749" s="161"/>
      <c r="F1749" s="452"/>
      <c r="G1749" s="25"/>
      <c r="H1749" s="37"/>
      <c r="I1749" s="37"/>
      <c r="J1749" s="27"/>
      <c r="K1749" s="39"/>
      <c r="L1749" s="39">
        <f>G1749*J1749</f>
        <v>0</v>
      </c>
    </row>
    <row r="1750" spans="3:12" outlineLevel="1">
      <c r="C1750" s="190"/>
      <c r="D1750" s="31"/>
      <c r="E1750" s="161"/>
      <c r="F1750" s="452"/>
      <c r="G1750" s="25"/>
      <c r="H1750" s="37"/>
      <c r="I1750" s="37"/>
      <c r="J1750" s="27"/>
      <c r="K1750" s="39"/>
      <c r="L1750" s="39">
        <f>G1750*J1750</f>
        <v>0</v>
      </c>
    </row>
    <row r="1751" spans="3:12" ht="9" customHeight="1" outlineLevel="1">
      <c r="C1751" s="171"/>
      <c r="D1751" s="67"/>
      <c r="E1751" s="67"/>
      <c r="F1751" s="67"/>
      <c r="G1751" s="67"/>
      <c r="H1751" s="67"/>
      <c r="I1751" s="67"/>
      <c r="J1751" s="67"/>
      <c r="K1751" s="109"/>
      <c r="L1751" s="99"/>
    </row>
    <row r="1752" spans="3:12" outlineLevel="1">
      <c r="C1752" s="172" t="s">
        <v>91</v>
      </c>
      <c r="D1752" s="1414" t="s">
        <v>92</v>
      </c>
      <c r="E1752" s="1415"/>
      <c r="F1752" s="817"/>
      <c r="G1752" s="68">
        <v>1</v>
      </c>
      <c r="H1752" s="1166"/>
      <c r="I1752" s="1167"/>
      <c r="J1752" s="1167"/>
      <c r="K1752" s="103" t="s">
        <v>93</v>
      </c>
      <c r="L1752" s="77">
        <f>L1747+L1742+L1732+L1737</f>
        <v>0</v>
      </c>
    </row>
    <row r="1753" spans="3:12" outlineLevel="1">
      <c r="C1753" s="173"/>
      <c r="D1753" s="72" t="s">
        <v>94</v>
      </c>
      <c r="E1753" s="73"/>
      <c r="F1753" s="818"/>
      <c r="G1753" s="74"/>
      <c r="H1753" s="75"/>
      <c r="I1753" s="75"/>
      <c r="J1753" s="75"/>
      <c r="K1753" s="110" t="s">
        <v>95</v>
      </c>
      <c r="L1753" s="77">
        <f>L1752/G1752</f>
        <v>0</v>
      </c>
    </row>
    <row r="1754" spans="3:12" outlineLevel="1">
      <c r="C1754" s="173"/>
      <c r="D1754" s="1416"/>
      <c r="E1754" s="1417"/>
      <c r="F1754" s="1417"/>
      <c r="G1754" s="1418"/>
      <c r="H1754" s="75"/>
      <c r="I1754" s="75"/>
      <c r="J1754" s="75"/>
      <c r="K1754" s="110" t="s">
        <v>96</v>
      </c>
      <c r="L1754" s="111">
        <f>$I$3</f>
        <v>0.2101044698987744</v>
      </c>
    </row>
    <row r="1755" spans="3:12" outlineLevel="1">
      <c r="C1755" s="177"/>
      <c r="D1755" s="79"/>
      <c r="E1755" s="80"/>
      <c r="F1755" s="80"/>
      <c r="G1755" s="81"/>
      <c r="H1755" s="75"/>
      <c r="I1755" s="75"/>
      <c r="J1755" s="75"/>
      <c r="K1755" s="110" t="s">
        <v>97</v>
      </c>
      <c r="L1755" s="77">
        <f>L1753*L1754+L1753</f>
        <v>0</v>
      </c>
    </row>
    <row r="1756" spans="3:12" ht="9" customHeight="1">
      <c r="C1756" s="174"/>
      <c r="D1756" s="134"/>
      <c r="E1756" s="134"/>
      <c r="F1756" s="134"/>
      <c r="G1756" s="134"/>
      <c r="H1756" s="135"/>
      <c r="I1756" s="135"/>
      <c r="J1756" s="135"/>
      <c r="K1756" s="254"/>
      <c r="L1756" s="255"/>
    </row>
    <row r="1757" spans="3:12" ht="24" customHeight="1">
      <c r="C1757" s="132" t="str">
        <f>C1761</f>
        <v>SERVIÇO: FORMA PARA LAJES</v>
      </c>
      <c r="D1757" s="133" t="str">
        <f>I1761</f>
        <v>CAC-057</v>
      </c>
      <c r="E1757" s="138" t="str">
        <f>L1761</f>
        <v>M2</v>
      </c>
      <c r="F1757" s="815"/>
      <c r="G1757" s="32"/>
      <c r="H1757" s="139"/>
      <c r="I1757" s="139" t="s">
        <v>162</v>
      </c>
      <c r="J1757" s="140">
        <v>0</v>
      </c>
      <c r="K1757" s="1423" t="s">
        <v>2233</v>
      </c>
      <c r="L1757" s="1424"/>
    </row>
    <row r="1758" spans="3:12" ht="30" customHeight="1" outlineLevel="1">
      <c r="C1758" s="1395" t="s">
        <v>66</v>
      </c>
      <c r="D1758" s="1396"/>
      <c r="E1758" s="1396"/>
      <c r="F1758" s="1396"/>
      <c r="G1758" s="1396"/>
      <c r="H1758" s="1396"/>
      <c r="I1758" s="1396"/>
      <c r="J1758" s="1397"/>
      <c r="K1758" s="1393"/>
      <c r="L1758" s="1394"/>
    </row>
    <row r="1759" spans="3:12" ht="9" customHeight="1" outlineLevel="1">
      <c r="C1759" s="45"/>
      <c r="D1759" s="45"/>
      <c r="E1759" s="45"/>
      <c r="F1759" s="45"/>
      <c r="G1759" s="45"/>
      <c r="H1759" s="45"/>
      <c r="I1759" s="45"/>
      <c r="J1759" s="45"/>
      <c r="K1759" s="45"/>
      <c r="L1759" s="45"/>
    </row>
    <row r="1760" spans="3:12" outlineLevel="1">
      <c r="C1760" s="1398" t="s">
        <v>209</v>
      </c>
      <c r="D1760" s="1399"/>
      <c r="E1760" s="1399"/>
      <c r="F1760" s="1399"/>
      <c r="G1760" s="1400"/>
      <c r="H1760" s="1401" t="s">
        <v>67</v>
      </c>
      <c r="I1760" s="1402"/>
      <c r="J1760" s="1403"/>
      <c r="K1760" s="1404" t="s">
        <v>68</v>
      </c>
      <c r="L1760" s="1405"/>
    </row>
    <row r="1761" spans="3:12" outlineLevel="1">
      <c r="C1761" s="1428" t="s">
        <v>545</v>
      </c>
      <c r="D1761" s="1429"/>
      <c r="E1761" s="1429"/>
      <c r="F1761" s="1429"/>
      <c r="G1761" s="1430"/>
      <c r="H1761" s="1160" t="s">
        <v>69</v>
      </c>
      <c r="I1761" s="1409" t="s">
        <v>460</v>
      </c>
      <c r="J1761" s="1410"/>
      <c r="K1761" s="1161" t="s">
        <v>70</v>
      </c>
      <c r="L1761" s="85" t="s">
        <v>28</v>
      </c>
    </row>
    <row r="1762" spans="3:12" ht="9" customHeight="1" outlineLevel="1">
      <c r="C1762" s="48"/>
      <c r="D1762" s="48"/>
      <c r="E1762" s="49"/>
      <c r="F1762" s="49"/>
      <c r="G1762" s="49"/>
      <c r="H1762" s="49"/>
      <c r="I1762" s="49"/>
      <c r="J1762" s="49"/>
      <c r="K1762" s="208"/>
      <c r="L1762" s="208"/>
    </row>
    <row r="1763" spans="3:12" ht="15" customHeight="1" outlineLevel="1">
      <c r="C1763" s="1411" t="s">
        <v>71</v>
      </c>
      <c r="D1763" s="1412"/>
      <c r="E1763" s="1412"/>
      <c r="F1763" s="1412"/>
      <c r="G1763" s="1413"/>
      <c r="H1763" s="1163"/>
      <c r="I1763" s="1163"/>
      <c r="J1763" s="1163"/>
      <c r="K1763" s="103" t="s">
        <v>72</v>
      </c>
      <c r="L1763" s="104">
        <f>SUM(L1765:L1766)</f>
        <v>0</v>
      </c>
    </row>
    <row r="1764" spans="3:12" outlineLevel="1">
      <c r="C1764" s="167" t="s">
        <v>73</v>
      </c>
      <c r="D1764" s="52" t="s">
        <v>74</v>
      </c>
      <c r="E1764" s="52" t="s">
        <v>26</v>
      </c>
      <c r="F1764" s="761"/>
      <c r="G1764" s="53" t="s">
        <v>25</v>
      </c>
      <c r="H1764" s="53" t="s">
        <v>75</v>
      </c>
      <c r="I1764" s="53" t="s">
        <v>76</v>
      </c>
      <c r="J1764" s="54" t="s">
        <v>77</v>
      </c>
      <c r="K1764" s="105" t="s">
        <v>78</v>
      </c>
      <c r="L1764" s="106" t="s">
        <v>79</v>
      </c>
    </row>
    <row r="1765" spans="3:12" ht="25.5" outlineLevel="1">
      <c r="C1765" s="181" t="s">
        <v>405</v>
      </c>
      <c r="D1765" s="22">
        <v>92268</v>
      </c>
      <c r="E1765" s="23" t="s">
        <v>28</v>
      </c>
      <c r="F1765" s="457"/>
      <c r="G1765" s="187">
        <v>1</v>
      </c>
      <c r="H1765" s="26"/>
      <c r="I1765" s="26"/>
      <c r="J1765" s="27">
        <v>0</v>
      </c>
      <c r="K1765" s="107"/>
      <c r="L1765" s="39">
        <f>G1765*J1765</f>
        <v>0</v>
      </c>
    </row>
    <row r="1766" spans="3:12" ht="25.5" outlineLevel="1">
      <c r="C1766" s="181" t="s">
        <v>404</v>
      </c>
      <c r="D1766" s="182">
        <v>92514</v>
      </c>
      <c r="E1766" s="23" t="s">
        <v>28</v>
      </c>
      <c r="F1766" s="457"/>
      <c r="G1766" s="187">
        <v>1</v>
      </c>
      <c r="H1766" s="37"/>
      <c r="I1766" s="37"/>
      <c r="J1766" s="27">
        <v>0</v>
      </c>
      <c r="K1766" s="39"/>
      <c r="L1766" s="39">
        <f>G1766*J1766</f>
        <v>0</v>
      </c>
    </row>
    <row r="1767" spans="3:12" ht="9" customHeight="1" outlineLevel="1">
      <c r="C1767" s="48"/>
      <c r="D1767" s="48"/>
      <c r="E1767" s="49"/>
      <c r="F1767" s="49"/>
      <c r="G1767" s="49"/>
      <c r="H1767" s="49"/>
      <c r="I1767" s="49"/>
      <c r="J1767" s="49"/>
      <c r="K1767" s="208"/>
      <c r="L1767" s="208"/>
    </row>
    <row r="1768" spans="3:12" ht="15" customHeight="1" outlineLevel="1">
      <c r="C1768" s="1411" t="s">
        <v>85</v>
      </c>
      <c r="D1768" s="1412"/>
      <c r="E1768" s="1412"/>
      <c r="F1768" s="1412"/>
      <c r="G1768" s="1413"/>
      <c r="H1768" s="1163"/>
      <c r="I1768" s="1163"/>
      <c r="J1768" s="1163"/>
      <c r="K1768" s="103" t="s">
        <v>86</v>
      </c>
      <c r="L1768" s="104">
        <f>SUM(L1770:L1771)</f>
        <v>0</v>
      </c>
    </row>
    <row r="1769" spans="3:12" outlineLevel="1">
      <c r="C1769" s="167" t="s">
        <v>73</v>
      </c>
      <c r="D1769" s="52" t="s">
        <v>74</v>
      </c>
      <c r="E1769" s="52" t="s">
        <v>26</v>
      </c>
      <c r="F1769" s="761"/>
      <c r="G1769" s="53" t="s">
        <v>25</v>
      </c>
      <c r="H1769" s="53" t="s">
        <v>75</v>
      </c>
      <c r="I1769" s="53" t="s">
        <v>76</v>
      </c>
      <c r="J1769" s="54" t="s">
        <v>77</v>
      </c>
      <c r="K1769" s="105" t="s">
        <v>78</v>
      </c>
      <c r="L1769" s="106" t="s">
        <v>79</v>
      </c>
    </row>
    <row r="1770" spans="3:12" outlineLevel="1">
      <c r="C1770" s="92"/>
      <c r="D1770" s="22"/>
      <c r="E1770" s="23"/>
      <c r="F1770" s="457"/>
      <c r="G1770" s="26"/>
      <c r="H1770" s="26"/>
      <c r="I1770" s="26"/>
      <c r="J1770" s="27"/>
      <c r="K1770" s="39"/>
      <c r="L1770" s="39">
        <f>G1770*J1770</f>
        <v>0</v>
      </c>
    </row>
    <row r="1771" spans="3:12" outlineLevel="1">
      <c r="C1771" s="57"/>
      <c r="D1771" s="57"/>
      <c r="E1771" s="23"/>
      <c r="F1771" s="457"/>
      <c r="G1771" s="58"/>
      <c r="H1771" s="24"/>
      <c r="I1771" s="24"/>
      <c r="J1771" s="27"/>
      <c r="K1771" s="39"/>
      <c r="L1771" s="39">
        <f>G1771*J1771</f>
        <v>0</v>
      </c>
    </row>
    <row r="1772" spans="3:12" ht="9" customHeight="1" outlineLevel="1">
      <c r="C1772" s="59"/>
      <c r="D1772" s="59"/>
      <c r="E1772" s="60"/>
      <c r="F1772" s="60"/>
      <c r="G1772" s="61"/>
      <c r="H1772" s="62"/>
      <c r="I1772" s="62"/>
      <c r="J1772" s="63"/>
      <c r="K1772" s="108"/>
      <c r="L1772" s="64"/>
    </row>
    <row r="1773" spans="3:12" ht="15" customHeight="1" outlineLevel="1">
      <c r="C1773" s="1411" t="s">
        <v>87</v>
      </c>
      <c r="D1773" s="1412"/>
      <c r="E1773" s="1412"/>
      <c r="F1773" s="1412"/>
      <c r="G1773" s="1413"/>
      <c r="H1773" s="65"/>
      <c r="I1773" s="65"/>
      <c r="J1773" s="1163"/>
      <c r="K1773" s="103" t="s">
        <v>88</v>
      </c>
      <c r="L1773" s="104">
        <f>SUM(L1775:L1776)</f>
        <v>0</v>
      </c>
    </row>
    <row r="1774" spans="3:12" outlineLevel="1">
      <c r="C1774" s="167" t="s">
        <v>73</v>
      </c>
      <c r="D1774" s="52" t="s">
        <v>74</v>
      </c>
      <c r="E1774" s="52" t="s">
        <v>26</v>
      </c>
      <c r="F1774" s="761"/>
      <c r="G1774" s="53" t="s">
        <v>25</v>
      </c>
      <c r="H1774" s="53" t="s">
        <v>75</v>
      </c>
      <c r="I1774" s="53" t="s">
        <v>76</v>
      </c>
      <c r="J1774" s="54" t="s">
        <v>77</v>
      </c>
      <c r="K1774" s="105" t="s">
        <v>78</v>
      </c>
      <c r="L1774" s="106" t="s">
        <v>79</v>
      </c>
    </row>
    <row r="1775" spans="3:12" outlineLevel="1">
      <c r="C1775" s="179"/>
      <c r="D1775" s="31"/>
      <c r="E1775" s="161"/>
      <c r="F1775" s="452"/>
      <c r="G1775" s="187"/>
      <c r="H1775" s="189"/>
      <c r="I1775" s="189"/>
      <c r="J1775" s="39"/>
      <c r="K1775" s="39"/>
      <c r="L1775" s="39">
        <f>G1775*J1775</f>
        <v>0</v>
      </c>
    </row>
    <row r="1776" spans="3:12" outlineLevel="1">
      <c r="C1776" s="180"/>
      <c r="D1776" s="31"/>
      <c r="E1776" s="161"/>
      <c r="F1776" s="452"/>
      <c r="G1776" s="187"/>
      <c r="H1776" s="189"/>
      <c r="I1776" s="189"/>
      <c r="J1776" s="39"/>
      <c r="K1776" s="39"/>
      <c r="L1776" s="39">
        <f>G1776*J1776</f>
        <v>0</v>
      </c>
    </row>
    <row r="1777" spans="3:12" ht="9" customHeight="1" outlineLevel="1">
      <c r="C1777" s="170"/>
      <c r="D1777" s="66"/>
      <c r="E1777" s="66"/>
      <c r="F1777" s="66"/>
      <c r="G1777" s="66"/>
      <c r="H1777" s="66"/>
      <c r="I1777" s="66"/>
      <c r="J1777" s="66"/>
      <c r="K1777" s="109"/>
      <c r="L1777" s="99"/>
    </row>
    <row r="1778" spans="3:12" ht="15" customHeight="1" outlineLevel="1">
      <c r="C1778" s="1411" t="s">
        <v>89</v>
      </c>
      <c r="D1778" s="1412"/>
      <c r="E1778" s="1412"/>
      <c r="F1778" s="1412"/>
      <c r="G1778" s="1413"/>
      <c r="H1778" s="1163"/>
      <c r="I1778" s="1163"/>
      <c r="J1778" s="1163"/>
      <c r="K1778" s="103" t="s">
        <v>90</v>
      </c>
      <c r="L1778" s="104">
        <f>SUM(L1780:L1781)</f>
        <v>0</v>
      </c>
    </row>
    <row r="1779" spans="3:12" outlineLevel="1">
      <c r="C1779" s="167" t="s">
        <v>73</v>
      </c>
      <c r="D1779" s="52" t="s">
        <v>74</v>
      </c>
      <c r="E1779" s="52" t="s">
        <v>26</v>
      </c>
      <c r="F1779" s="761"/>
      <c r="G1779" s="53" t="s">
        <v>25</v>
      </c>
      <c r="H1779" s="53" t="s">
        <v>75</v>
      </c>
      <c r="I1779" s="53" t="s">
        <v>76</v>
      </c>
      <c r="J1779" s="54" t="s">
        <v>77</v>
      </c>
      <c r="K1779" s="105" t="s">
        <v>78</v>
      </c>
      <c r="L1779" s="106" t="s">
        <v>79</v>
      </c>
    </row>
    <row r="1780" spans="3:12" outlineLevel="1">
      <c r="C1780" s="190"/>
      <c r="D1780" s="31"/>
      <c r="E1780" s="161"/>
      <c r="F1780" s="452"/>
      <c r="G1780" s="25"/>
      <c r="H1780" s="37"/>
      <c r="I1780" s="37"/>
      <c r="J1780" s="27"/>
      <c r="K1780" s="39"/>
      <c r="L1780" s="39">
        <f>G1780*J1780</f>
        <v>0</v>
      </c>
    </row>
    <row r="1781" spans="3:12" outlineLevel="1">
      <c r="C1781" s="190"/>
      <c r="D1781" s="31"/>
      <c r="E1781" s="161"/>
      <c r="F1781" s="452"/>
      <c r="G1781" s="25"/>
      <c r="H1781" s="37"/>
      <c r="I1781" s="37"/>
      <c r="J1781" s="27"/>
      <c r="K1781" s="39"/>
      <c r="L1781" s="39">
        <f>G1781*J1781</f>
        <v>0</v>
      </c>
    </row>
    <row r="1782" spans="3:12" ht="9" customHeight="1" outlineLevel="1">
      <c r="C1782" s="171"/>
      <c r="D1782" s="67"/>
      <c r="E1782" s="67"/>
      <c r="F1782" s="67"/>
      <c r="G1782" s="67"/>
      <c r="H1782" s="67"/>
      <c r="I1782" s="67"/>
      <c r="J1782" s="67"/>
      <c r="K1782" s="109"/>
      <c r="L1782" s="99"/>
    </row>
    <row r="1783" spans="3:12" outlineLevel="1">
      <c r="C1783" s="172" t="s">
        <v>91</v>
      </c>
      <c r="D1783" s="1414" t="s">
        <v>92</v>
      </c>
      <c r="E1783" s="1415"/>
      <c r="F1783" s="817"/>
      <c r="G1783" s="68">
        <v>1</v>
      </c>
      <c r="H1783" s="1166"/>
      <c r="I1783" s="1167"/>
      <c r="J1783" s="1167"/>
      <c r="K1783" s="103" t="s">
        <v>93</v>
      </c>
      <c r="L1783" s="77">
        <f>L1778+L1773+L1763+L1768</f>
        <v>0</v>
      </c>
    </row>
    <row r="1784" spans="3:12" outlineLevel="1">
      <c r="C1784" s="173"/>
      <c r="D1784" s="72" t="s">
        <v>94</v>
      </c>
      <c r="E1784" s="73"/>
      <c r="F1784" s="818"/>
      <c r="G1784" s="74"/>
      <c r="H1784" s="75"/>
      <c r="I1784" s="75"/>
      <c r="J1784" s="75"/>
      <c r="K1784" s="110" t="s">
        <v>95</v>
      </c>
      <c r="L1784" s="77">
        <f>L1783/G1783</f>
        <v>0</v>
      </c>
    </row>
    <row r="1785" spans="3:12" outlineLevel="1">
      <c r="C1785" s="173"/>
      <c r="D1785" s="1416"/>
      <c r="E1785" s="1417"/>
      <c r="F1785" s="1417"/>
      <c r="G1785" s="1418"/>
      <c r="H1785" s="75"/>
      <c r="I1785" s="75"/>
      <c r="J1785" s="75"/>
      <c r="K1785" s="110" t="s">
        <v>96</v>
      </c>
      <c r="L1785" s="111">
        <f>$I$3</f>
        <v>0.2101044698987744</v>
      </c>
    </row>
    <row r="1786" spans="3:12" outlineLevel="1">
      <c r="C1786" s="177"/>
      <c r="D1786" s="79"/>
      <c r="E1786" s="80"/>
      <c r="F1786" s="80"/>
      <c r="G1786" s="81"/>
      <c r="H1786" s="75"/>
      <c r="I1786" s="75"/>
      <c r="J1786" s="75"/>
      <c r="K1786" s="110" t="s">
        <v>97</v>
      </c>
      <c r="L1786" s="77">
        <f>L1784*L1785+L1784</f>
        <v>0</v>
      </c>
    </row>
    <row r="1787" spans="3:12" ht="9" customHeight="1">
      <c r="C1787" s="174"/>
      <c r="D1787" s="134"/>
      <c r="E1787" s="134"/>
      <c r="F1787" s="134"/>
      <c r="G1787" s="134"/>
      <c r="H1787" s="135"/>
      <c r="I1787" s="135"/>
      <c r="J1787" s="135"/>
      <c r="K1787" s="254"/>
      <c r="L1787" s="255"/>
    </row>
    <row r="1788" spans="3:12" ht="24" customHeight="1">
      <c r="C1788" s="132" t="str">
        <f>C1792</f>
        <v>SERVIÇO: ESCORAMENTO DE FORMAS</v>
      </c>
      <c r="D1788" s="133" t="str">
        <f>I1792</f>
        <v>CAC-058</v>
      </c>
      <c r="E1788" s="138" t="str">
        <f>L1792</f>
        <v>M2</v>
      </c>
      <c r="F1788" s="815"/>
      <c r="G1788" s="32"/>
      <c r="H1788" s="139"/>
      <c r="I1788" s="139" t="s">
        <v>162</v>
      </c>
      <c r="J1788" s="140">
        <v>0</v>
      </c>
      <c r="K1788" s="1423" t="s">
        <v>2233</v>
      </c>
      <c r="L1788" s="1424"/>
    </row>
    <row r="1789" spans="3:12" ht="30" customHeight="1" outlineLevel="1">
      <c r="C1789" s="1395" t="s">
        <v>66</v>
      </c>
      <c r="D1789" s="1396"/>
      <c r="E1789" s="1396"/>
      <c r="F1789" s="1396"/>
      <c r="G1789" s="1396"/>
      <c r="H1789" s="1396"/>
      <c r="I1789" s="1396"/>
      <c r="J1789" s="1397"/>
      <c r="K1789" s="1393"/>
      <c r="L1789" s="1394"/>
    </row>
    <row r="1790" spans="3:12" ht="9" customHeight="1" outlineLevel="1">
      <c r="C1790" s="45"/>
      <c r="D1790" s="45"/>
      <c r="E1790" s="45"/>
      <c r="F1790" s="45"/>
      <c r="G1790" s="45"/>
      <c r="H1790" s="45"/>
      <c r="I1790" s="45"/>
      <c r="J1790" s="45"/>
      <c r="K1790" s="45"/>
      <c r="L1790" s="45"/>
    </row>
    <row r="1791" spans="3:12" outlineLevel="1">
      <c r="C1791" s="1398" t="s">
        <v>209</v>
      </c>
      <c r="D1791" s="1399"/>
      <c r="E1791" s="1399"/>
      <c r="F1791" s="1399"/>
      <c r="G1791" s="1400"/>
      <c r="H1791" s="1401" t="s">
        <v>67</v>
      </c>
      <c r="I1791" s="1402"/>
      <c r="J1791" s="1403"/>
      <c r="K1791" s="1404" t="s">
        <v>68</v>
      </c>
      <c r="L1791" s="1405"/>
    </row>
    <row r="1792" spans="3:12" outlineLevel="1">
      <c r="C1792" s="1428" t="s">
        <v>546</v>
      </c>
      <c r="D1792" s="1429"/>
      <c r="E1792" s="1429"/>
      <c r="F1792" s="1429"/>
      <c r="G1792" s="1430"/>
      <c r="H1792" s="1160" t="s">
        <v>69</v>
      </c>
      <c r="I1792" s="1409" t="s">
        <v>461</v>
      </c>
      <c r="J1792" s="1410"/>
      <c r="K1792" s="1161" t="s">
        <v>70</v>
      </c>
      <c r="L1792" s="85" t="s">
        <v>28</v>
      </c>
    </row>
    <row r="1793" spans="3:12" ht="9" customHeight="1" outlineLevel="1">
      <c r="C1793" s="48"/>
      <c r="D1793" s="48"/>
      <c r="E1793" s="49"/>
      <c r="F1793" s="49"/>
      <c r="G1793" s="49"/>
      <c r="H1793" s="49"/>
      <c r="I1793" s="49"/>
      <c r="J1793" s="49"/>
      <c r="K1793" s="208"/>
      <c r="L1793" s="208"/>
    </row>
    <row r="1794" spans="3:12" ht="15" customHeight="1" outlineLevel="1">
      <c r="C1794" s="1411" t="s">
        <v>71</v>
      </c>
      <c r="D1794" s="1412"/>
      <c r="E1794" s="1412"/>
      <c r="F1794" s="1412"/>
      <c r="G1794" s="1413"/>
      <c r="H1794" s="1163"/>
      <c r="I1794" s="1163"/>
      <c r="J1794" s="1163"/>
      <c r="K1794" s="103" t="s">
        <v>72</v>
      </c>
      <c r="L1794" s="104">
        <f>SUM(L1796:L1797)</f>
        <v>0</v>
      </c>
    </row>
    <row r="1795" spans="3:12" outlineLevel="1">
      <c r="C1795" s="167" t="s">
        <v>73</v>
      </c>
      <c r="D1795" s="52" t="s">
        <v>74</v>
      </c>
      <c r="E1795" s="52" t="s">
        <v>26</v>
      </c>
      <c r="F1795" s="761"/>
      <c r="G1795" s="53" t="s">
        <v>25</v>
      </c>
      <c r="H1795" s="53" t="s">
        <v>75</v>
      </c>
      <c r="I1795" s="53" t="s">
        <v>76</v>
      </c>
      <c r="J1795" s="54" t="s">
        <v>77</v>
      </c>
      <c r="K1795" s="105" t="s">
        <v>78</v>
      </c>
      <c r="L1795" s="106" t="s">
        <v>79</v>
      </c>
    </row>
    <row r="1796" spans="3:12" ht="25.5" outlineLevel="1">
      <c r="C1796" s="181" t="s">
        <v>408</v>
      </c>
      <c r="D1796" s="22">
        <v>83515</v>
      </c>
      <c r="E1796" s="23" t="s">
        <v>28</v>
      </c>
      <c r="F1796" s="457"/>
      <c r="G1796" s="187">
        <v>1</v>
      </c>
      <c r="H1796" s="26"/>
      <c r="I1796" s="26"/>
      <c r="J1796" s="27">
        <v>0</v>
      </c>
      <c r="K1796" s="107"/>
      <c r="L1796" s="39">
        <f>G1796*J1796</f>
        <v>0</v>
      </c>
    </row>
    <row r="1797" spans="3:12" outlineLevel="1">
      <c r="C1797" s="181"/>
      <c r="D1797" s="182"/>
      <c r="E1797" s="23"/>
      <c r="F1797" s="457"/>
      <c r="G1797" s="187"/>
      <c r="H1797" s="37"/>
      <c r="I1797" s="37"/>
      <c r="J1797" s="27"/>
      <c r="K1797" s="39"/>
      <c r="L1797" s="39">
        <f>G1797*J1797</f>
        <v>0</v>
      </c>
    </row>
    <row r="1798" spans="3:12" ht="9" customHeight="1" outlineLevel="1">
      <c r="C1798" s="48"/>
      <c r="D1798" s="48"/>
      <c r="E1798" s="49"/>
      <c r="F1798" s="49"/>
      <c r="G1798" s="49"/>
      <c r="H1798" s="49"/>
      <c r="I1798" s="49"/>
      <c r="J1798" s="49"/>
      <c r="K1798" s="208"/>
      <c r="L1798" s="208"/>
    </row>
    <row r="1799" spans="3:12" ht="15" customHeight="1" outlineLevel="1">
      <c r="C1799" s="1411" t="s">
        <v>85</v>
      </c>
      <c r="D1799" s="1412"/>
      <c r="E1799" s="1412"/>
      <c r="F1799" s="1412"/>
      <c r="G1799" s="1413"/>
      <c r="H1799" s="1163"/>
      <c r="I1799" s="1163"/>
      <c r="J1799" s="1163"/>
      <c r="K1799" s="103" t="s">
        <v>86</v>
      </c>
      <c r="L1799" s="104">
        <f>SUM(L1801:L1802)</f>
        <v>0</v>
      </c>
    </row>
    <row r="1800" spans="3:12" outlineLevel="1">
      <c r="C1800" s="167" t="s">
        <v>73</v>
      </c>
      <c r="D1800" s="52" t="s">
        <v>74</v>
      </c>
      <c r="E1800" s="52" t="s">
        <v>26</v>
      </c>
      <c r="F1800" s="761"/>
      <c r="G1800" s="53" t="s">
        <v>25</v>
      </c>
      <c r="H1800" s="53" t="s">
        <v>75</v>
      </c>
      <c r="I1800" s="53" t="s">
        <v>76</v>
      </c>
      <c r="J1800" s="54" t="s">
        <v>77</v>
      </c>
      <c r="K1800" s="105" t="s">
        <v>78</v>
      </c>
      <c r="L1800" s="106" t="s">
        <v>79</v>
      </c>
    </row>
    <row r="1801" spans="3:12" outlineLevel="1">
      <c r="C1801" s="92"/>
      <c r="D1801" s="22"/>
      <c r="E1801" s="23"/>
      <c r="F1801" s="457"/>
      <c r="G1801" s="26"/>
      <c r="H1801" s="26"/>
      <c r="I1801" s="26"/>
      <c r="J1801" s="27"/>
      <c r="K1801" s="39"/>
      <c r="L1801" s="39">
        <f>G1801*J1801</f>
        <v>0</v>
      </c>
    </row>
    <row r="1802" spans="3:12" outlineLevel="1">
      <c r="C1802" s="57"/>
      <c r="D1802" s="57"/>
      <c r="E1802" s="23"/>
      <c r="F1802" s="457"/>
      <c r="G1802" s="58"/>
      <c r="H1802" s="24"/>
      <c r="I1802" s="24"/>
      <c r="J1802" s="27"/>
      <c r="K1802" s="39"/>
      <c r="L1802" s="39">
        <f>G1802*J1802</f>
        <v>0</v>
      </c>
    </row>
    <row r="1803" spans="3:12" ht="9" customHeight="1" outlineLevel="1">
      <c r="C1803" s="59"/>
      <c r="D1803" s="59"/>
      <c r="E1803" s="60"/>
      <c r="F1803" s="60"/>
      <c r="G1803" s="61"/>
      <c r="H1803" s="62"/>
      <c r="I1803" s="62"/>
      <c r="J1803" s="63"/>
      <c r="K1803" s="108"/>
      <c r="L1803" s="64"/>
    </row>
    <row r="1804" spans="3:12" ht="15" customHeight="1" outlineLevel="1">
      <c r="C1804" s="1411" t="s">
        <v>87</v>
      </c>
      <c r="D1804" s="1412"/>
      <c r="E1804" s="1412"/>
      <c r="F1804" s="1412"/>
      <c r="G1804" s="1413"/>
      <c r="H1804" s="65"/>
      <c r="I1804" s="65"/>
      <c r="J1804" s="1163"/>
      <c r="K1804" s="103" t="s">
        <v>88</v>
      </c>
      <c r="L1804" s="104">
        <f>SUM(L1806:L1807)</f>
        <v>0</v>
      </c>
    </row>
    <row r="1805" spans="3:12" outlineLevel="1">
      <c r="C1805" s="167" t="s">
        <v>73</v>
      </c>
      <c r="D1805" s="52" t="s">
        <v>74</v>
      </c>
      <c r="E1805" s="52" t="s">
        <v>26</v>
      </c>
      <c r="F1805" s="761"/>
      <c r="G1805" s="53" t="s">
        <v>25</v>
      </c>
      <c r="H1805" s="53" t="s">
        <v>75</v>
      </c>
      <c r="I1805" s="53" t="s">
        <v>76</v>
      </c>
      <c r="J1805" s="54" t="s">
        <v>77</v>
      </c>
      <c r="K1805" s="105" t="s">
        <v>78</v>
      </c>
      <c r="L1805" s="106" t="s">
        <v>79</v>
      </c>
    </row>
    <row r="1806" spans="3:12" outlineLevel="1">
      <c r="C1806" s="179"/>
      <c r="D1806" s="31"/>
      <c r="E1806" s="161"/>
      <c r="F1806" s="452"/>
      <c r="G1806" s="187"/>
      <c r="H1806" s="189"/>
      <c r="I1806" s="189"/>
      <c r="J1806" s="39"/>
      <c r="K1806" s="39"/>
      <c r="L1806" s="39">
        <f>G1806*J1806</f>
        <v>0</v>
      </c>
    </row>
    <row r="1807" spans="3:12" outlineLevel="1">
      <c r="C1807" s="180"/>
      <c r="D1807" s="31"/>
      <c r="E1807" s="161"/>
      <c r="F1807" s="452"/>
      <c r="G1807" s="187"/>
      <c r="H1807" s="189"/>
      <c r="I1807" s="189"/>
      <c r="J1807" s="39"/>
      <c r="K1807" s="39"/>
      <c r="L1807" s="39">
        <f>G1807*J1807</f>
        <v>0</v>
      </c>
    </row>
    <row r="1808" spans="3:12" ht="9" customHeight="1" outlineLevel="1">
      <c r="C1808" s="170"/>
      <c r="D1808" s="66"/>
      <c r="E1808" s="66"/>
      <c r="F1808" s="66"/>
      <c r="G1808" s="66"/>
      <c r="H1808" s="66"/>
      <c r="I1808" s="66"/>
      <c r="J1808" s="66"/>
      <c r="K1808" s="109"/>
      <c r="L1808" s="99"/>
    </row>
    <row r="1809" spans="3:12" ht="15" customHeight="1" outlineLevel="1">
      <c r="C1809" s="1411" t="s">
        <v>89</v>
      </c>
      <c r="D1809" s="1412"/>
      <c r="E1809" s="1412"/>
      <c r="F1809" s="1412"/>
      <c r="G1809" s="1413"/>
      <c r="H1809" s="1163"/>
      <c r="I1809" s="1163"/>
      <c r="J1809" s="1163"/>
      <c r="K1809" s="103" t="s">
        <v>90</v>
      </c>
      <c r="L1809" s="104">
        <f>SUM(L1811:L1812)</f>
        <v>0</v>
      </c>
    </row>
    <row r="1810" spans="3:12" outlineLevel="1">
      <c r="C1810" s="167" t="s">
        <v>73</v>
      </c>
      <c r="D1810" s="52" t="s">
        <v>74</v>
      </c>
      <c r="E1810" s="52" t="s">
        <v>26</v>
      </c>
      <c r="F1810" s="761"/>
      <c r="G1810" s="53" t="s">
        <v>25</v>
      </c>
      <c r="H1810" s="53" t="s">
        <v>75</v>
      </c>
      <c r="I1810" s="53" t="s">
        <v>76</v>
      </c>
      <c r="J1810" s="54" t="s">
        <v>77</v>
      </c>
      <c r="K1810" s="105" t="s">
        <v>78</v>
      </c>
      <c r="L1810" s="106" t="s">
        <v>79</v>
      </c>
    </row>
    <row r="1811" spans="3:12" outlineLevel="1">
      <c r="C1811" s="190"/>
      <c r="D1811" s="31"/>
      <c r="E1811" s="161"/>
      <c r="F1811" s="452"/>
      <c r="G1811" s="25"/>
      <c r="H1811" s="37"/>
      <c r="I1811" s="37"/>
      <c r="J1811" s="27"/>
      <c r="K1811" s="39"/>
      <c r="L1811" s="39">
        <f>G1811*J1811</f>
        <v>0</v>
      </c>
    </row>
    <row r="1812" spans="3:12" outlineLevel="1">
      <c r="C1812" s="190"/>
      <c r="D1812" s="31"/>
      <c r="E1812" s="161"/>
      <c r="F1812" s="452"/>
      <c r="G1812" s="25"/>
      <c r="H1812" s="37"/>
      <c r="I1812" s="37"/>
      <c r="J1812" s="27"/>
      <c r="K1812" s="39"/>
      <c r="L1812" s="39">
        <f>G1812*J1812</f>
        <v>0</v>
      </c>
    </row>
    <row r="1813" spans="3:12" ht="9" customHeight="1" outlineLevel="1">
      <c r="C1813" s="171"/>
      <c r="D1813" s="67"/>
      <c r="E1813" s="67"/>
      <c r="F1813" s="67"/>
      <c r="G1813" s="67"/>
      <c r="H1813" s="67"/>
      <c r="I1813" s="67"/>
      <c r="J1813" s="67"/>
      <c r="K1813" s="109"/>
      <c r="L1813" s="99"/>
    </row>
    <row r="1814" spans="3:12" outlineLevel="1">
      <c r="C1814" s="172" t="s">
        <v>91</v>
      </c>
      <c r="D1814" s="1414" t="s">
        <v>92</v>
      </c>
      <c r="E1814" s="1415"/>
      <c r="F1814" s="817"/>
      <c r="G1814" s="68">
        <v>1</v>
      </c>
      <c r="H1814" s="1166"/>
      <c r="I1814" s="1167"/>
      <c r="J1814" s="1167"/>
      <c r="K1814" s="103" t="s">
        <v>93</v>
      </c>
      <c r="L1814" s="77">
        <f>L1809+L1804+L1794+L1799</f>
        <v>0</v>
      </c>
    </row>
    <row r="1815" spans="3:12" outlineLevel="1">
      <c r="C1815" s="173"/>
      <c r="D1815" s="72" t="s">
        <v>94</v>
      </c>
      <c r="E1815" s="73"/>
      <c r="F1815" s="818"/>
      <c r="G1815" s="74"/>
      <c r="H1815" s="75"/>
      <c r="I1815" s="75"/>
      <c r="J1815" s="75"/>
      <c r="K1815" s="110" t="s">
        <v>95</v>
      </c>
      <c r="L1815" s="77">
        <f>L1814/G1814</f>
        <v>0</v>
      </c>
    </row>
    <row r="1816" spans="3:12" outlineLevel="1">
      <c r="C1816" s="173"/>
      <c r="D1816" s="1416"/>
      <c r="E1816" s="1417"/>
      <c r="F1816" s="1417"/>
      <c r="G1816" s="1418"/>
      <c r="H1816" s="75"/>
      <c r="I1816" s="75"/>
      <c r="J1816" s="75"/>
      <c r="K1816" s="110" t="s">
        <v>96</v>
      </c>
      <c r="L1816" s="111">
        <f>$I$3</f>
        <v>0.2101044698987744</v>
      </c>
    </row>
    <row r="1817" spans="3:12" outlineLevel="1">
      <c r="C1817" s="177"/>
      <c r="D1817" s="79"/>
      <c r="E1817" s="80"/>
      <c r="F1817" s="80"/>
      <c r="G1817" s="81"/>
      <c r="H1817" s="75"/>
      <c r="I1817" s="75"/>
      <c r="J1817" s="75"/>
      <c r="K1817" s="110" t="s">
        <v>97</v>
      </c>
      <c r="L1817" s="77">
        <f>L1815*L1816+L1815</f>
        <v>0</v>
      </c>
    </row>
    <row r="1818" spans="3:12" ht="9" customHeight="1">
      <c r="C1818" s="174"/>
      <c r="D1818" s="134"/>
      <c r="E1818" s="134"/>
      <c r="F1818" s="134"/>
      <c r="G1818" s="134"/>
      <c r="H1818" s="135"/>
      <c r="I1818" s="135"/>
      <c r="J1818" s="135"/>
      <c r="K1818" s="254"/>
      <c r="L1818" s="255"/>
    </row>
    <row r="1819" spans="3:12" ht="24" customHeight="1">
      <c r="C1819" s="132" t="str">
        <f>C1823</f>
        <v>SERVIÇO: INSTALAÇÃO DE PORTA DE FERRO</v>
      </c>
      <c r="D1819" s="133" t="str">
        <f>I1823</f>
        <v>CAC-059</v>
      </c>
      <c r="E1819" s="138" t="str">
        <f>L1823</f>
        <v>M2</v>
      </c>
      <c r="F1819" s="815"/>
      <c r="G1819" s="32"/>
      <c r="H1819" s="139"/>
      <c r="I1819" s="139" t="s">
        <v>162</v>
      </c>
      <c r="J1819" s="140">
        <v>0</v>
      </c>
      <c r="K1819" s="1423" t="s">
        <v>2233</v>
      </c>
      <c r="L1819" s="1424"/>
    </row>
    <row r="1820" spans="3:12" ht="30" customHeight="1" outlineLevel="1">
      <c r="C1820" s="1395" t="s">
        <v>66</v>
      </c>
      <c r="D1820" s="1396"/>
      <c r="E1820" s="1396"/>
      <c r="F1820" s="1396"/>
      <c r="G1820" s="1396"/>
      <c r="H1820" s="1396"/>
      <c r="I1820" s="1396"/>
      <c r="J1820" s="1397"/>
      <c r="K1820" s="1393"/>
      <c r="L1820" s="1394"/>
    </row>
    <row r="1821" spans="3:12" ht="9" customHeight="1" outlineLevel="1">
      <c r="C1821" s="45"/>
      <c r="D1821" s="45"/>
      <c r="E1821" s="45"/>
      <c r="F1821" s="45"/>
      <c r="G1821" s="45"/>
      <c r="H1821" s="45"/>
      <c r="I1821" s="45"/>
      <c r="J1821" s="45"/>
      <c r="K1821" s="45"/>
      <c r="L1821" s="45"/>
    </row>
    <row r="1822" spans="3:12" outlineLevel="1">
      <c r="C1822" s="1398" t="s">
        <v>209</v>
      </c>
      <c r="D1822" s="1399"/>
      <c r="E1822" s="1399"/>
      <c r="F1822" s="1399"/>
      <c r="G1822" s="1400"/>
      <c r="H1822" s="1401" t="s">
        <v>67</v>
      </c>
      <c r="I1822" s="1402"/>
      <c r="J1822" s="1403"/>
      <c r="K1822" s="1404" t="s">
        <v>68</v>
      </c>
      <c r="L1822" s="1405"/>
    </row>
    <row r="1823" spans="3:12" outlineLevel="1">
      <c r="C1823" s="1428" t="s">
        <v>547</v>
      </c>
      <c r="D1823" s="1429"/>
      <c r="E1823" s="1429"/>
      <c r="F1823" s="1429"/>
      <c r="G1823" s="1430"/>
      <c r="H1823" s="1160" t="s">
        <v>69</v>
      </c>
      <c r="I1823" s="1409" t="s">
        <v>462</v>
      </c>
      <c r="J1823" s="1410"/>
      <c r="K1823" s="1161" t="s">
        <v>70</v>
      </c>
      <c r="L1823" s="85" t="s">
        <v>28</v>
      </c>
    </row>
    <row r="1824" spans="3:12" ht="9" customHeight="1" outlineLevel="1">
      <c r="C1824" s="48"/>
      <c r="D1824" s="48"/>
      <c r="E1824" s="49"/>
      <c r="F1824" s="49"/>
      <c r="G1824" s="49"/>
      <c r="H1824" s="49"/>
      <c r="I1824" s="49"/>
      <c r="J1824" s="49"/>
      <c r="K1824" s="208"/>
      <c r="L1824" s="208"/>
    </row>
    <row r="1825" spans="3:12" ht="15" customHeight="1" outlineLevel="1">
      <c r="C1825" s="1411" t="s">
        <v>71</v>
      </c>
      <c r="D1825" s="1412"/>
      <c r="E1825" s="1412"/>
      <c r="F1825" s="1412"/>
      <c r="G1825" s="1413"/>
      <c r="H1825" s="1163"/>
      <c r="I1825" s="1163"/>
      <c r="J1825" s="1163"/>
      <c r="K1825" s="103" t="s">
        <v>72</v>
      </c>
      <c r="L1825" s="104">
        <f>SUM(L1827:L1828)</f>
        <v>0</v>
      </c>
    </row>
    <row r="1826" spans="3:12" outlineLevel="1">
      <c r="C1826" s="167" t="s">
        <v>73</v>
      </c>
      <c r="D1826" s="52" t="s">
        <v>74</v>
      </c>
      <c r="E1826" s="52" t="s">
        <v>26</v>
      </c>
      <c r="F1826" s="761"/>
      <c r="G1826" s="53" t="s">
        <v>25</v>
      </c>
      <c r="H1826" s="53" t="s">
        <v>75</v>
      </c>
      <c r="I1826" s="53" t="s">
        <v>76</v>
      </c>
      <c r="J1826" s="54" t="s">
        <v>77</v>
      </c>
      <c r="K1826" s="105" t="s">
        <v>78</v>
      </c>
      <c r="L1826" s="106" t="s">
        <v>79</v>
      </c>
    </row>
    <row r="1827" spans="3:12" outlineLevel="1">
      <c r="C1827" s="179" t="s">
        <v>417</v>
      </c>
      <c r="D1827" s="22" t="s">
        <v>418</v>
      </c>
      <c r="E1827" s="23" t="s">
        <v>28</v>
      </c>
      <c r="F1827" s="457"/>
      <c r="G1827" s="187">
        <v>1</v>
      </c>
      <c r="H1827" s="26"/>
      <c r="I1827" s="26"/>
      <c r="J1827" s="27">
        <v>0</v>
      </c>
      <c r="K1827" s="107"/>
      <c r="L1827" s="39">
        <f>G1827*J1827</f>
        <v>0</v>
      </c>
    </row>
    <row r="1828" spans="3:12" outlineLevel="1">
      <c r="C1828" s="181"/>
      <c r="D1828" s="182"/>
      <c r="E1828" s="23"/>
      <c r="F1828" s="457"/>
      <c r="G1828" s="187"/>
      <c r="H1828" s="37"/>
      <c r="I1828" s="37"/>
      <c r="J1828" s="27"/>
      <c r="K1828" s="39"/>
      <c r="L1828" s="39">
        <f>G1828*J1828</f>
        <v>0</v>
      </c>
    </row>
    <row r="1829" spans="3:12" ht="9" customHeight="1" outlineLevel="1">
      <c r="C1829" s="48"/>
      <c r="D1829" s="48"/>
      <c r="E1829" s="49"/>
      <c r="F1829" s="49"/>
      <c r="G1829" s="49"/>
      <c r="H1829" s="49"/>
      <c r="I1829" s="49"/>
      <c r="J1829" s="49"/>
      <c r="K1829" s="208"/>
      <c r="L1829" s="208"/>
    </row>
    <row r="1830" spans="3:12" ht="15" customHeight="1" outlineLevel="1">
      <c r="C1830" s="1411" t="s">
        <v>85</v>
      </c>
      <c r="D1830" s="1412"/>
      <c r="E1830" s="1412"/>
      <c r="F1830" s="1412"/>
      <c r="G1830" s="1413"/>
      <c r="H1830" s="1163"/>
      <c r="I1830" s="1163"/>
      <c r="J1830" s="1163"/>
      <c r="K1830" s="103" t="s">
        <v>86</v>
      </c>
      <c r="L1830" s="104">
        <f>SUM(L1832:L1833)</f>
        <v>0</v>
      </c>
    </row>
    <row r="1831" spans="3:12" outlineLevel="1">
      <c r="C1831" s="167" t="s">
        <v>73</v>
      </c>
      <c r="D1831" s="52" t="s">
        <v>74</v>
      </c>
      <c r="E1831" s="52" t="s">
        <v>26</v>
      </c>
      <c r="F1831" s="761"/>
      <c r="G1831" s="53" t="s">
        <v>25</v>
      </c>
      <c r="H1831" s="53" t="s">
        <v>75</v>
      </c>
      <c r="I1831" s="53" t="s">
        <v>76</v>
      </c>
      <c r="J1831" s="54" t="s">
        <v>77</v>
      </c>
      <c r="K1831" s="105" t="s">
        <v>78</v>
      </c>
      <c r="L1831" s="106" t="s">
        <v>79</v>
      </c>
    </row>
    <row r="1832" spans="3:12" outlineLevel="1">
      <c r="C1832" s="92"/>
      <c r="D1832" s="22"/>
      <c r="E1832" s="23"/>
      <c r="F1832" s="457"/>
      <c r="G1832" s="26"/>
      <c r="H1832" s="26"/>
      <c r="I1832" s="26"/>
      <c r="J1832" s="27"/>
      <c r="K1832" s="39"/>
      <c r="L1832" s="39">
        <f>G1832*J1832</f>
        <v>0</v>
      </c>
    </row>
    <row r="1833" spans="3:12" outlineLevel="1">
      <c r="C1833" s="57"/>
      <c r="D1833" s="57"/>
      <c r="E1833" s="23"/>
      <c r="F1833" s="457"/>
      <c r="G1833" s="58"/>
      <c r="H1833" s="24"/>
      <c r="I1833" s="24"/>
      <c r="J1833" s="27"/>
      <c r="K1833" s="39"/>
      <c r="L1833" s="39">
        <f>G1833*J1833</f>
        <v>0</v>
      </c>
    </row>
    <row r="1834" spans="3:12" ht="9" customHeight="1" outlineLevel="1">
      <c r="C1834" s="59"/>
      <c r="D1834" s="59"/>
      <c r="E1834" s="60"/>
      <c r="F1834" s="60"/>
      <c r="G1834" s="61"/>
      <c r="H1834" s="62"/>
      <c r="I1834" s="62"/>
      <c r="J1834" s="63"/>
      <c r="K1834" s="108"/>
      <c r="L1834" s="64"/>
    </row>
    <row r="1835" spans="3:12" ht="15" customHeight="1" outlineLevel="1">
      <c r="C1835" s="1411" t="s">
        <v>87</v>
      </c>
      <c r="D1835" s="1412"/>
      <c r="E1835" s="1412"/>
      <c r="F1835" s="1412"/>
      <c r="G1835" s="1413"/>
      <c r="H1835" s="65"/>
      <c r="I1835" s="65"/>
      <c r="J1835" s="1163"/>
      <c r="K1835" s="103" t="s">
        <v>88</v>
      </c>
      <c r="L1835" s="104">
        <f>SUM(L1837:L1838)</f>
        <v>0</v>
      </c>
    </row>
    <row r="1836" spans="3:12" outlineLevel="1">
      <c r="C1836" s="167" t="s">
        <v>73</v>
      </c>
      <c r="D1836" s="52" t="s">
        <v>74</v>
      </c>
      <c r="E1836" s="52" t="s">
        <v>26</v>
      </c>
      <c r="F1836" s="761"/>
      <c r="G1836" s="53" t="s">
        <v>25</v>
      </c>
      <c r="H1836" s="53" t="s">
        <v>75</v>
      </c>
      <c r="I1836" s="53" t="s">
        <v>76</v>
      </c>
      <c r="J1836" s="54" t="s">
        <v>77</v>
      </c>
      <c r="K1836" s="105" t="s">
        <v>78</v>
      </c>
      <c r="L1836" s="106" t="s">
        <v>79</v>
      </c>
    </row>
    <row r="1837" spans="3:12" outlineLevel="1">
      <c r="C1837" s="179"/>
      <c r="D1837" s="31"/>
      <c r="E1837" s="161"/>
      <c r="F1837" s="452"/>
      <c r="G1837" s="187"/>
      <c r="H1837" s="189"/>
      <c r="I1837" s="189"/>
      <c r="J1837" s="39"/>
      <c r="K1837" s="39"/>
      <c r="L1837" s="39">
        <f>G1837*J1837</f>
        <v>0</v>
      </c>
    </row>
    <row r="1838" spans="3:12" outlineLevel="1">
      <c r="C1838" s="180"/>
      <c r="D1838" s="31"/>
      <c r="E1838" s="161"/>
      <c r="F1838" s="452"/>
      <c r="G1838" s="187"/>
      <c r="H1838" s="189"/>
      <c r="I1838" s="189"/>
      <c r="J1838" s="39"/>
      <c r="K1838" s="39"/>
      <c r="L1838" s="39">
        <f>G1838*J1838</f>
        <v>0</v>
      </c>
    </row>
    <row r="1839" spans="3:12" ht="9" customHeight="1" outlineLevel="1">
      <c r="C1839" s="170"/>
      <c r="D1839" s="66"/>
      <c r="E1839" s="66"/>
      <c r="F1839" s="66"/>
      <c r="G1839" s="66"/>
      <c r="H1839" s="66"/>
      <c r="I1839" s="66"/>
      <c r="J1839" s="66"/>
      <c r="K1839" s="109"/>
      <c r="L1839" s="99"/>
    </row>
    <row r="1840" spans="3:12" ht="15" customHeight="1" outlineLevel="1">
      <c r="C1840" s="1411" t="s">
        <v>89</v>
      </c>
      <c r="D1840" s="1412"/>
      <c r="E1840" s="1412"/>
      <c r="F1840" s="1412"/>
      <c r="G1840" s="1413"/>
      <c r="H1840" s="1163"/>
      <c r="I1840" s="1163"/>
      <c r="J1840" s="1163"/>
      <c r="K1840" s="103" t="s">
        <v>90</v>
      </c>
      <c r="L1840" s="104">
        <f>SUM(L1842:L1843)</f>
        <v>0</v>
      </c>
    </row>
    <row r="1841" spans="3:12" outlineLevel="1">
      <c r="C1841" s="167" t="s">
        <v>73</v>
      </c>
      <c r="D1841" s="52" t="s">
        <v>74</v>
      </c>
      <c r="E1841" s="52" t="s">
        <v>26</v>
      </c>
      <c r="F1841" s="761"/>
      <c r="G1841" s="53" t="s">
        <v>25</v>
      </c>
      <c r="H1841" s="53" t="s">
        <v>75</v>
      </c>
      <c r="I1841" s="53" t="s">
        <v>76</v>
      </c>
      <c r="J1841" s="54" t="s">
        <v>77</v>
      </c>
      <c r="K1841" s="105" t="s">
        <v>78</v>
      </c>
      <c r="L1841" s="106" t="s">
        <v>79</v>
      </c>
    </row>
    <row r="1842" spans="3:12" outlineLevel="1">
      <c r="C1842" s="190"/>
      <c r="D1842" s="31"/>
      <c r="E1842" s="161"/>
      <c r="F1842" s="452"/>
      <c r="G1842" s="25"/>
      <c r="H1842" s="37"/>
      <c r="I1842" s="37"/>
      <c r="J1842" s="27"/>
      <c r="K1842" s="39"/>
      <c r="L1842" s="39">
        <f>G1842*J1842</f>
        <v>0</v>
      </c>
    </row>
    <row r="1843" spans="3:12" outlineLevel="1">
      <c r="C1843" s="190"/>
      <c r="D1843" s="31"/>
      <c r="E1843" s="161"/>
      <c r="F1843" s="452"/>
      <c r="G1843" s="25"/>
      <c r="H1843" s="37"/>
      <c r="I1843" s="37"/>
      <c r="J1843" s="27"/>
      <c r="K1843" s="39"/>
      <c r="L1843" s="39">
        <f>G1843*J1843</f>
        <v>0</v>
      </c>
    </row>
    <row r="1844" spans="3:12" ht="9" customHeight="1" outlineLevel="1">
      <c r="C1844" s="171"/>
      <c r="D1844" s="67"/>
      <c r="E1844" s="67"/>
      <c r="F1844" s="67"/>
      <c r="G1844" s="67"/>
      <c r="H1844" s="67"/>
      <c r="I1844" s="67"/>
      <c r="J1844" s="67"/>
      <c r="K1844" s="109"/>
      <c r="L1844" s="99"/>
    </row>
    <row r="1845" spans="3:12" outlineLevel="1">
      <c r="C1845" s="172" t="s">
        <v>91</v>
      </c>
      <c r="D1845" s="1414" t="s">
        <v>92</v>
      </c>
      <c r="E1845" s="1415"/>
      <c r="F1845" s="817"/>
      <c r="G1845" s="68">
        <v>1</v>
      </c>
      <c r="H1845" s="1166"/>
      <c r="I1845" s="1167"/>
      <c r="J1845" s="1167"/>
      <c r="K1845" s="103" t="s">
        <v>93</v>
      </c>
      <c r="L1845" s="77">
        <f>L1840+L1835+L1825+L1830</f>
        <v>0</v>
      </c>
    </row>
    <row r="1846" spans="3:12" outlineLevel="1">
      <c r="C1846" s="173"/>
      <c r="D1846" s="72" t="s">
        <v>94</v>
      </c>
      <c r="E1846" s="73"/>
      <c r="F1846" s="818"/>
      <c r="G1846" s="74"/>
      <c r="H1846" s="75"/>
      <c r="I1846" s="75"/>
      <c r="J1846" s="75"/>
      <c r="K1846" s="110" t="s">
        <v>95</v>
      </c>
      <c r="L1846" s="77">
        <f>L1845/G1845</f>
        <v>0</v>
      </c>
    </row>
    <row r="1847" spans="3:12" outlineLevel="1">
      <c r="C1847" s="173"/>
      <c r="D1847" s="1416"/>
      <c r="E1847" s="1417"/>
      <c r="F1847" s="1417"/>
      <c r="G1847" s="1418"/>
      <c r="H1847" s="75"/>
      <c r="I1847" s="75"/>
      <c r="J1847" s="75"/>
      <c r="K1847" s="110" t="s">
        <v>96</v>
      </c>
      <c r="L1847" s="111">
        <f>$I$3</f>
        <v>0.2101044698987744</v>
      </c>
    </row>
    <row r="1848" spans="3:12" outlineLevel="1">
      <c r="C1848" s="177"/>
      <c r="D1848" s="79"/>
      <c r="E1848" s="80"/>
      <c r="F1848" s="80"/>
      <c r="G1848" s="81"/>
      <c r="H1848" s="75"/>
      <c r="I1848" s="75"/>
      <c r="J1848" s="75"/>
      <c r="K1848" s="110" t="s">
        <v>97</v>
      </c>
      <c r="L1848" s="77">
        <f>L1846*L1847+L1846</f>
        <v>0</v>
      </c>
    </row>
    <row r="1849" spans="3:12" ht="9" customHeight="1">
      <c r="C1849" s="174"/>
      <c r="D1849" s="134"/>
      <c r="E1849" s="134"/>
      <c r="F1849" s="134"/>
      <c r="G1849" s="134"/>
      <c r="H1849" s="135"/>
      <c r="I1849" s="135"/>
      <c r="J1849" s="135"/>
      <c r="K1849" s="254"/>
      <c r="L1849" s="255"/>
    </row>
    <row r="1850" spans="3:12" ht="24" customHeight="1">
      <c r="C1850" s="132" t="str">
        <f>C1854</f>
        <v>SERVIÇO: INSTALAÇÃO DE JANELA</v>
      </c>
      <c r="D1850" s="133" t="str">
        <f>I1854</f>
        <v>CAC-060</v>
      </c>
      <c r="E1850" s="138" t="str">
        <f>L1854</f>
        <v>M2</v>
      </c>
      <c r="F1850" s="815"/>
      <c r="G1850" s="32"/>
      <c r="H1850" s="139"/>
      <c r="I1850" s="139" t="s">
        <v>162</v>
      </c>
      <c r="J1850" s="140">
        <v>0</v>
      </c>
      <c r="K1850" s="1423" t="s">
        <v>2233</v>
      </c>
      <c r="L1850" s="1424"/>
    </row>
    <row r="1851" spans="3:12" ht="30" customHeight="1" outlineLevel="1">
      <c r="C1851" s="1395" t="s">
        <v>66</v>
      </c>
      <c r="D1851" s="1396"/>
      <c r="E1851" s="1396"/>
      <c r="F1851" s="1396"/>
      <c r="G1851" s="1396"/>
      <c r="H1851" s="1396"/>
      <c r="I1851" s="1396"/>
      <c r="J1851" s="1397"/>
      <c r="K1851" s="1393"/>
      <c r="L1851" s="1394"/>
    </row>
    <row r="1852" spans="3:12" ht="9" customHeight="1" outlineLevel="1">
      <c r="C1852" s="45"/>
      <c r="D1852" s="45"/>
      <c r="E1852" s="45"/>
      <c r="F1852" s="45"/>
      <c r="G1852" s="45"/>
      <c r="H1852" s="45"/>
      <c r="I1852" s="45"/>
      <c r="J1852" s="45"/>
      <c r="K1852" s="45"/>
      <c r="L1852" s="45"/>
    </row>
    <row r="1853" spans="3:12" outlineLevel="1">
      <c r="C1853" s="1398" t="s">
        <v>209</v>
      </c>
      <c r="D1853" s="1399"/>
      <c r="E1853" s="1399"/>
      <c r="F1853" s="1399"/>
      <c r="G1853" s="1400"/>
      <c r="H1853" s="1401" t="s">
        <v>67</v>
      </c>
      <c r="I1853" s="1402"/>
      <c r="J1853" s="1403"/>
      <c r="K1853" s="1404" t="s">
        <v>68</v>
      </c>
      <c r="L1853" s="1405"/>
    </row>
    <row r="1854" spans="3:12" outlineLevel="1">
      <c r="C1854" s="1428" t="s">
        <v>548</v>
      </c>
      <c r="D1854" s="1429"/>
      <c r="E1854" s="1429"/>
      <c r="F1854" s="1429"/>
      <c r="G1854" s="1430"/>
      <c r="H1854" s="1160" t="s">
        <v>69</v>
      </c>
      <c r="I1854" s="1409" t="s">
        <v>463</v>
      </c>
      <c r="J1854" s="1410"/>
      <c r="K1854" s="1161" t="s">
        <v>70</v>
      </c>
      <c r="L1854" s="85" t="s">
        <v>28</v>
      </c>
    </row>
    <row r="1855" spans="3:12" ht="9" customHeight="1" outlineLevel="1">
      <c r="C1855" s="48"/>
      <c r="D1855" s="48"/>
      <c r="E1855" s="49"/>
      <c r="F1855" s="49"/>
      <c r="G1855" s="49"/>
      <c r="H1855" s="49"/>
      <c r="I1855" s="49"/>
      <c r="J1855" s="49"/>
      <c r="K1855" s="208"/>
      <c r="L1855" s="208"/>
    </row>
    <row r="1856" spans="3:12" ht="15" customHeight="1" outlineLevel="1">
      <c r="C1856" s="1411" t="s">
        <v>71</v>
      </c>
      <c r="D1856" s="1412"/>
      <c r="E1856" s="1412"/>
      <c r="F1856" s="1412"/>
      <c r="G1856" s="1413"/>
      <c r="H1856" s="1163"/>
      <c r="I1856" s="1163"/>
      <c r="J1856" s="1163"/>
      <c r="K1856" s="103" t="s">
        <v>72</v>
      </c>
      <c r="L1856" s="104">
        <f>SUM(L1858:L1859)</f>
        <v>0</v>
      </c>
    </row>
    <row r="1857" spans="3:12" outlineLevel="1">
      <c r="C1857" s="167" t="s">
        <v>73</v>
      </c>
      <c r="D1857" s="52" t="s">
        <v>74</v>
      </c>
      <c r="E1857" s="52" t="s">
        <v>26</v>
      </c>
      <c r="F1857" s="761"/>
      <c r="G1857" s="53" t="s">
        <v>25</v>
      </c>
      <c r="H1857" s="53" t="s">
        <v>75</v>
      </c>
      <c r="I1857" s="53" t="s">
        <v>76</v>
      </c>
      <c r="J1857" s="54" t="s">
        <v>77</v>
      </c>
      <c r="K1857" s="105" t="s">
        <v>78</v>
      </c>
      <c r="L1857" s="106" t="s">
        <v>79</v>
      </c>
    </row>
    <row r="1858" spans="3:12" outlineLevel="1">
      <c r="C1858" s="35" t="s">
        <v>419</v>
      </c>
      <c r="D1858" s="22">
        <v>94559</v>
      </c>
      <c r="E1858" s="23" t="s">
        <v>28</v>
      </c>
      <c r="F1858" s="457"/>
      <c r="G1858" s="187">
        <v>1</v>
      </c>
      <c r="H1858" s="26"/>
      <c r="I1858" s="26"/>
      <c r="J1858" s="27">
        <v>0</v>
      </c>
      <c r="K1858" s="107"/>
      <c r="L1858" s="39">
        <f>G1858*J1858</f>
        <v>0</v>
      </c>
    </row>
    <row r="1859" spans="3:12" outlineLevel="1">
      <c r="C1859" s="181"/>
      <c r="D1859" s="182"/>
      <c r="E1859" s="23"/>
      <c r="F1859" s="457"/>
      <c r="G1859" s="187"/>
      <c r="H1859" s="37"/>
      <c r="I1859" s="37"/>
      <c r="J1859" s="27"/>
      <c r="K1859" s="39"/>
      <c r="L1859" s="39">
        <f>G1859*J1859</f>
        <v>0</v>
      </c>
    </row>
    <row r="1860" spans="3:12" ht="9" customHeight="1" outlineLevel="1">
      <c r="C1860" s="48"/>
      <c r="D1860" s="48"/>
      <c r="E1860" s="49"/>
      <c r="F1860" s="49"/>
      <c r="G1860" s="49"/>
      <c r="H1860" s="49"/>
      <c r="I1860" s="49"/>
      <c r="J1860" s="49"/>
      <c r="K1860" s="208"/>
      <c r="L1860" s="208"/>
    </row>
    <row r="1861" spans="3:12" ht="15" customHeight="1" outlineLevel="1">
      <c r="C1861" s="1411" t="s">
        <v>85</v>
      </c>
      <c r="D1861" s="1412"/>
      <c r="E1861" s="1412"/>
      <c r="F1861" s="1412"/>
      <c r="G1861" s="1413"/>
      <c r="H1861" s="1163"/>
      <c r="I1861" s="1163"/>
      <c r="J1861" s="1163"/>
      <c r="K1861" s="103" t="s">
        <v>86</v>
      </c>
      <c r="L1861" s="104">
        <f>SUM(L1863:L1864)</f>
        <v>0</v>
      </c>
    </row>
    <row r="1862" spans="3:12" outlineLevel="1">
      <c r="C1862" s="167" t="s">
        <v>73</v>
      </c>
      <c r="D1862" s="52" t="s">
        <v>74</v>
      </c>
      <c r="E1862" s="52" t="s">
        <v>26</v>
      </c>
      <c r="F1862" s="761"/>
      <c r="G1862" s="53" t="s">
        <v>25</v>
      </c>
      <c r="H1862" s="53" t="s">
        <v>75</v>
      </c>
      <c r="I1862" s="53" t="s">
        <v>76</v>
      </c>
      <c r="J1862" s="54" t="s">
        <v>77</v>
      </c>
      <c r="K1862" s="105" t="s">
        <v>78</v>
      </c>
      <c r="L1862" s="106" t="s">
        <v>79</v>
      </c>
    </row>
    <row r="1863" spans="3:12" outlineLevel="1">
      <c r="C1863" s="92"/>
      <c r="D1863" s="22"/>
      <c r="E1863" s="23"/>
      <c r="F1863" s="457"/>
      <c r="G1863" s="26"/>
      <c r="H1863" s="26"/>
      <c r="I1863" s="26"/>
      <c r="J1863" s="27"/>
      <c r="K1863" s="39"/>
      <c r="L1863" s="39">
        <f>G1863*J1863</f>
        <v>0</v>
      </c>
    </row>
    <row r="1864" spans="3:12" outlineLevel="1">
      <c r="C1864" s="57"/>
      <c r="D1864" s="57"/>
      <c r="E1864" s="23"/>
      <c r="F1864" s="457"/>
      <c r="G1864" s="58"/>
      <c r="H1864" s="24"/>
      <c r="I1864" s="24"/>
      <c r="J1864" s="27"/>
      <c r="K1864" s="39"/>
      <c r="L1864" s="39">
        <f>G1864*J1864</f>
        <v>0</v>
      </c>
    </row>
    <row r="1865" spans="3:12" ht="9" customHeight="1" outlineLevel="1">
      <c r="C1865" s="59"/>
      <c r="D1865" s="59"/>
      <c r="E1865" s="60"/>
      <c r="F1865" s="60"/>
      <c r="G1865" s="61"/>
      <c r="H1865" s="62"/>
      <c r="I1865" s="62"/>
      <c r="J1865" s="63"/>
      <c r="K1865" s="108"/>
      <c r="L1865" s="64"/>
    </row>
    <row r="1866" spans="3:12" ht="15" customHeight="1" outlineLevel="1">
      <c r="C1866" s="1411" t="s">
        <v>87</v>
      </c>
      <c r="D1866" s="1412"/>
      <c r="E1866" s="1412"/>
      <c r="F1866" s="1412"/>
      <c r="G1866" s="1413"/>
      <c r="H1866" s="65"/>
      <c r="I1866" s="65"/>
      <c r="J1866" s="1163"/>
      <c r="K1866" s="103" t="s">
        <v>88</v>
      </c>
      <c r="L1866" s="104">
        <f>SUM(L1868:L1869)</f>
        <v>0</v>
      </c>
    </row>
    <row r="1867" spans="3:12" outlineLevel="1">
      <c r="C1867" s="167" t="s">
        <v>73</v>
      </c>
      <c r="D1867" s="52" t="s">
        <v>74</v>
      </c>
      <c r="E1867" s="52" t="s">
        <v>26</v>
      </c>
      <c r="F1867" s="761"/>
      <c r="G1867" s="53" t="s">
        <v>25</v>
      </c>
      <c r="H1867" s="53" t="s">
        <v>75</v>
      </c>
      <c r="I1867" s="53" t="s">
        <v>76</v>
      </c>
      <c r="J1867" s="54" t="s">
        <v>77</v>
      </c>
      <c r="K1867" s="105" t="s">
        <v>78</v>
      </c>
      <c r="L1867" s="106" t="s">
        <v>79</v>
      </c>
    </row>
    <row r="1868" spans="3:12" outlineLevel="1">
      <c r="C1868" s="179"/>
      <c r="D1868" s="31"/>
      <c r="E1868" s="161"/>
      <c r="F1868" s="452"/>
      <c r="G1868" s="187"/>
      <c r="H1868" s="189"/>
      <c r="I1868" s="189"/>
      <c r="J1868" s="39"/>
      <c r="K1868" s="39"/>
      <c r="L1868" s="39">
        <f>G1868*J1868</f>
        <v>0</v>
      </c>
    </row>
    <row r="1869" spans="3:12" outlineLevel="1">
      <c r="C1869" s="180"/>
      <c r="D1869" s="31"/>
      <c r="E1869" s="161"/>
      <c r="F1869" s="452"/>
      <c r="G1869" s="187"/>
      <c r="H1869" s="189"/>
      <c r="I1869" s="189"/>
      <c r="J1869" s="39"/>
      <c r="K1869" s="39"/>
      <c r="L1869" s="39">
        <f>G1869*J1869</f>
        <v>0</v>
      </c>
    </row>
    <row r="1870" spans="3:12" ht="9" customHeight="1" outlineLevel="1">
      <c r="C1870" s="170"/>
      <c r="D1870" s="66"/>
      <c r="E1870" s="66"/>
      <c r="F1870" s="66"/>
      <c r="G1870" s="66"/>
      <c r="H1870" s="66"/>
      <c r="I1870" s="66"/>
      <c r="J1870" s="66"/>
      <c r="K1870" s="109"/>
      <c r="L1870" s="99"/>
    </row>
    <row r="1871" spans="3:12" ht="15" customHeight="1" outlineLevel="1">
      <c r="C1871" s="1411" t="s">
        <v>89</v>
      </c>
      <c r="D1871" s="1412"/>
      <c r="E1871" s="1412"/>
      <c r="F1871" s="1412"/>
      <c r="G1871" s="1413"/>
      <c r="H1871" s="1163"/>
      <c r="I1871" s="1163"/>
      <c r="J1871" s="1163"/>
      <c r="K1871" s="103" t="s">
        <v>90</v>
      </c>
      <c r="L1871" s="104">
        <f>SUM(L1873:L1874)</f>
        <v>0</v>
      </c>
    </row>
    <row r="1872" spans="3:12" outlineLevel="1">
      <c r="C1872" s="167" t="s">
        <v>73</v>
      </c>
      <c r="D1872" s="52" t="s">
        <v>74</v>
      </c>
      <c r="E1872" s="52" t="s">
        <v>26</v>
      </c>
      <c r="F1872" s="761"/>
      <c r="G1872" s="53" t="s">
        <v>25</v>
      </c>
      <c r="H1872" s="53" t="s">
        <v>75</v>
      </c>
      <c r="I1872" s="53" t="s">
        <v>76</v>
      </c>
      <c r="J1872" s="54" t="s">
        <v>77</v>
      </c>
      <c r="K1872" s="105" t="s">
        <v>78</v>
      </c>
      <c r="L1872" s="106" t="s">
        <v>79</v>
      </c>
    </row>
    <row r="1873" spans="3:12" outlineLevel="1">
      <c r="C1873" s="190"/>
      <c r="D1873" s="31"/>
      <c r="E1873" s="161"/>
      <c r="F1873" s="452"/>
      <c r="G1873" s="25"/>
      <c r="H1873" s="37"/>
      <c r="I1873" s="37"/>
      <c r="J1873" s="27"/>
      <c r="K1873" s="39"/>
      <c r="L1873" s="39">
        <f>G1873*J1873</f>
        <v>0</v>
      </c>
    </row>
    <row r="1874" spans="3:12" outlineLevel="1">
      <c r="C1874" s="190"/>
      <c r="D1874" s="31"/>
      <c r="E1874" s="161"/>
      <c r="F1874" s="452"/>
      <c r="G1874" s="25"/>
      <c r="H1874" s="37"/>
      <c r="I1874" s="37"/>
      <c r="J1874" s="27"/>
      <c r="K1874" s="39"/>
      <c r="L1874" s="39">
        <f>G1874*J1874</f>
        <v>0</v>
      </c>
    </row>
    <row r="1875" spans="3:12" ht="9" customHeight="1" outlineLevel="1">
      <c r="C1875" s="171"/>
      <c r="D1875" s="67"/>
      <c r="E1875" s="67"/>
      <c r="F1875" s="67"/>
      <c r="G1875" s="67"/>
      <c r="H1875" s="67"/>
      <c r="I1875" s="67"/>
      <c r="J1875" s="67"/>
      <c r="K1875" s="109"/>
      <c r="L1875" s="99"/>
    </row>
    <row r="1876" spans="3:12" outlineLevel="1">
      <c r="C1876" s="172" t="s">
        <v>91</v>
      </c>
      <c r="D1876" s="1414" t="s">
        <v>92</v>
      </c>
      <c r="E1876" s="1415"/>
      <c r="F1876" s="817"/>
      <c r="G1876" s="68">
        <v>1</v>
      </c>
      <c r="H1876" s="1166"/>
      <c r="I1876" s="1167"/>
      <c r="J1876" s="1167"/>
      <c r="K1876" s="103" t="s">
        <v>93</v>
      </c>
      <c r="L1876" s="77">
        <f>L1871+L1866+L1856+L1861</f>
        <v>0</v>
      </c>
    </row>
    <row r="1877" spans="3:12" outlineLevel="1">
      <c r="C1877" s="173"/>
      <c r="D1877" s="72" t="s">
        <v>94</v>
      </c>
      <c r="E1877" s="73"/>
      <c r="F1877" s="818"/>
      <c r="G1877" s="74"/>
      <c r="H1877" s="75"/>
      <c r="I1877" s="75"/>
      <c r="J1877" s="75"/>
      <c r="K1877" s="110" t="s">
        <v>95</v>
      </c>
      <c r="L1877" s="77">
        <f>L1876/G1876</f>
        <v>0</v>
      </c>
    </row>
    <row r="1878" spans="3:12" outlineLevel="1">
      <c r="C1878" s="173"/>
      <c r="D1878" s="1416"/>
      <c r="E1878" s="1417"/>
      <c r="F1878" s="1417"/>
      <c r="G1878" s="1418"/>
      <c r="H1878" s="75"/>
      <c r="I1878" s="75"/>
      <c r="J1878" s="75"/>
      <c r="K1878" s="110" t="s">
        <v>96</v>
      </c>
      <c r="L1878" s="111">
        <f>$I$3</f>
        <v>0.2101044698987744</v>
      </c>
    </row>
    <row r="1879" spans="3:12" outlineLevel="1">
      <c r="C1879" s="177"/>
      <c r="D1879" s="79"/>
      <c r="E1879" s="80"/>
      <c r="F1879" s="80"/>
      <c r="G1879" s="81"/>
      <c r="H1879" s="75"/>
      <c r="I1879" s="75"/>
      <c r="J1879" s="75"/>
      <c r="K1879" s="110" t="s">
        <v>97</v>
      </c>
      <c r="L1879" s="77">
        <f>L1877*L1878+L1877</f>
        <v>0</v>
      </c>
    </row>
    <row r="1880" spans="3:12" ht="9" customHeight="1">
      <c r="C1880" s="174"/>
      <c r="D1880" s="134"/>
      <c r="E1880" s="134"/>
      <c r="F1880" s="134"/>
      <c r="G1880" s="134"/>
      <c r="H1880" s="135"/>
      <c r="I1880" s="135"/>
      <c r="J1880" s="135"/>
      <c r="K1880" s="254"/>
      <c r="L1880" s="255"/>
    </row>
    <row r="1881" spans="3:12" ht="24" customHeight="1">
      <c r="C1881" s="132" t="str">
        <f>C1885</f>
        <v>SERVIÇO: INSTALAÇÃO DE VISOR</v>
      </c>
      <c r="D1881" s="133" t="str">
        <f>I1885</f>
        <v>CAC-061</v>
      </c>
      <c r="E1881" s="138" t="str">
        <f>L1885</f>
        <v>M2</v>
      </c>
      <c r="F1881" s="815"/>
      <c r="G1881" s="32"/>
      <c r="H1881" s="139"/>
      <c r="I1881" s="139" t="s">
        <v>162</v>
      </c>
      <c r="J1881" s="140">
        <v>0</v>
      </c>
      <c r="K1881" s="1423" t="s">
        <v>2233</v>
      </c>
      <c r="L1881" s="1424"/>
    </row>
    <row r="1882" spans="3:12" ht="30" customHeight="1" outlineLevel="1">
      <c r="C1882" s="1395" t="s">
        <v>66</v>
      </c>
      <c r="D1882" s="1396"/>
      <c r="E1882" s="1396"/>
      <c r="F1882" s="1396"/>
      <c r="G1882" s="1396"/>
      <c r="H1882" s="1396"/>
      <c r="I1882" s="1396"/>
      <c r="J1882" s="1397"/>
      <c r="K1882" s="1393"/>
      <c r="L1882" s="1394"/>
    </row>
    <row r="1883" spans="3:12" ht="9" customHeight="1" outlineLevel="1">
      <c r="C1883" s="45"/>
      <c r="D1883" s="45"/>
      <c r="E1883" s="45"/>
      <c r="F1883" s="45"/>
      <c r="G1883" s="45"/>
      <c r="H1883" s="45"/>
      <c r="I1883" s="45"/>
      <c r="J1883" s="45"/>
      <c r="K1883" s="45"/>
      <c r="L1883" s="45"/>
    </row>
    <row r="1884" spans="3:12" outlineLevel="1">
      <c r="C1884" s="1398" t="s">
        <v>209</v>
      </c>
      <c r="D1884" s="1399"/>
      <c r="E1884" s="1399"/>
      <c r="F1884" s="1399"/>
      <c r="G1884" s="1400"/>
      <c r="H1884" s="1401" t="s">
        <v>67</v>
      </c>
      <c r="I1884" s="1402"/>
      <c r="J1884" s="1403"/>
      <c r="K1884" s="1404" t="s">
        <v>68</v>
      </c>
      <c r="L1884" s="1405"/>
    </row>
    <row r="1885" spans="3:12" outlineLevel="1">
      <c r="C1885" s="1428" t="s">
        <v>549</v>
      </c>
      <c r="D1885" s="1429"/>
      <c r="E1885" s="1429"/>
      <c r="F1885" s="1429"/>
      <c r="G1885" s="1430"/>
      <c r="H1885" s="1160" t="s">
        <v>69</v>
      </c>
      <c r="I1885" s="1409" t="s">
        <v>464</v>
      </c>
      <c r="J1885" s="1410"/>
      <c r="K1885" s="1161" t="s">
        <v>70</v>
      </c>
      <c r="L1885" s="85" t="s">
        <v>28</v>
      </c>
    </row>
    <row r="1886" spans="3:12" ht="9" customHeight="1" outlineLevel="1">
      <c r="C1886" s="48"/>
      <c r="D1886" s="48"/>
      <c r="E1886" s="49"/>
      <c r="F1886" s="49"/>
      <c r="G1886" s="49"/>
      <c r="H1886" s="49"/>
      <c r="I1886" s="49"/>
      <c r="J1886" s="49"/>
      <c r="K1886" s="208"/>
      <c r="L1886" s="208"/>
    </row>
    <row r="1887" spans="3:12" ht="15" customHeight="1" outlineLevel="1">
      <c r="C1887" s="1411" t="s">
        <v>71</v>
      </c>
      <c r="D1887" s="1412"/>
      <c r="E1887" s="1412"/>
      <c r="F1887" s="1412"/>
      <c r="G1887" s="1413"/>
      <c r="H1887" s="1163"/>
      <c r="I1887" s="1163"/>
      <c r="J1887" s="1163"/>
      <c r="K1887" s="103" t="s">
        <v>72</v>
      </c>
      <c r="L1887" s="104">
        <f>SUM(L1889:L1890)</f>
        <v>0</v>
      </c>
    </row>
    <row r="1888" spans="3:12" outlineLevel="1">
      <c r="C1888" s="167" t="s">
        <v>73</v>
      </c>
      <c r="D1888" s="52" t="s">
        <v>74</v>
      </c>
      <c r="E1888" s="52" t="s">
        <v>26</v>
      </c>
      <c r="F1888" s="761"/>
      <c r="G1888" s="53" t="s">
        <v>25</v>
      </c>
      <c r="H1888" s="53" t="s">
        <v>75</v>
      </c>
      <c r="I1888" s="53" t="s">
        <v>76</v>
      </c>
      <c r="J1888" s="54" t="s">
        <v>77</v>
      </c>
      <c r="K1888" s="105" t="s">
        <v>78</v>
      </c>
      <c r="L1888" s="106" t="s">
        <v>79</v>
      </c>
    </row>
    <row r="1889" spans="3:12" ht="25.5" outlineLevel="1">
      <c r="C1889" s="35" t="s">
        <v>420</v>
      </c>
      <c r="D1889" s="22">
        <v>94565</v>
      </c>
      <c r="E1889" s="23" t="s">
        <v>28</v>
      </c>
      <c r="F1889" s="457"/>
      <c r="G1889" s="187">
        <v>1</v>
      </c>
      <c r="H1889" s="26"/>
      <c r="I1889" s="26"/>
      <c r="J1889" s="27">
        <v>0</v>
      </c>
      <c r="K1889" s="107"/>
      <c r="L1889" s="39">
        <f>G1889*J1889</f>
        <v>0</v>
      </c>
    </row>
    <row r="1890" spans="3:12" outlineLevel="1">
      <c r="C1890" s="181"/>
      <c r="D1890" s="182"/>
      <c r="E1890" s="23"/>
      <c r="F1890" s="457"/>
      <c r="G1890" s="187"/>
      <c r="H1890" s="37"/>
      <c r="I1890" s="37"/>
      <c r="J1890" s="27"/>
      <c r="K1890" s="39"/>
      <c r="L1890" s="39">
        <f>G1890*J1890</f>
        <v>0</v>
      </c>
    </row>
    <row r="1891" spans="3:12" ht="9" customHeight="1" outlineLevel="1">
      <c r="C1891" s="48"/>
      <c r="D1891" s="48"/>
      <c r="E1891" s="49"/>
      <c r="F1891" s="49"/>
      <c r="G1891" s="49"/>
      <c r="H1891" s="49"/>
      <c r="I1891" s="49"/>
      <c r="J1891" s="49"/>
      <c r="K1891" s="208"/>
      <c r="L1891" s="208"/>
    </row>
    <row r="1892" spans="3:12" ht="15" customHeight="1" outlineLevel="1">
      <c r="C1892" s="1411" t="s">
        <v>85</v>
      </c>
      <c r="D1892" s="1412"/>
      <c r="E1892" s="1412"/>
      <c r="F1892" s="1412"/>
      <c r="G1892" s="1413"/>
      <c r="H1892" s="1163"/>
      <c r="I1892" s="1163"/>
      <c r="J1892" s="1163"/>
      <c r="K1892" s="103" t="s">
        <v>86</v>
      </c>
      <c r="L1892" s="104">
        <f>SUM(L1894:L1895)</f>
        <v>0</v>
      </c>
    </row>
    <row r="1893" spans="3:12" outlineLevel="1">
      <c r="C1893" s="167" t="s">
        <v>73</v>
      </c>
      <c r="D1893" s="52" t="s">
        <v>74</v>
      </c>
      <c r="E1893" s="52" t="s">
        <v>26</v>
      </c>
      <c r="F1893" s="761"/>
      <c r="G1893" s="53" t="s">
        <v>25</v>
      </c>
      <c r="H1893" s="53" t="s">
        <v>75</v>
      </c>
      <c r="I1893" s="53" t="s">
        <v>76</v>
      </c>
      <c r="J1893" s="54" t="s">
        <v>77</v>
      </c>
      <c r="K1893" s="105" t="s">
        <v>78</v>
      </c>
      <c r="L1893" s="106" t="s">
        <v>79</v>
      </c>
    </row>
    <row r="1894" spans="3:12" outlineLevel="1">
      <c r="C1894" s="92"/>
      <c r="D1894" s="22"/>
      <c r="E1894" s="23"/>
      <c r="F1894" s="457"/>
      <c r="G1894" s="26"/>
      <c r="H1894" s="26"/>
      <c r="I1894" s="26"/>
      <c r="J1894" s="27"/>
      <c r="K1894" s="39"/>
      <c r="L1894" s="39">
        <f>G1894*J1894</f>
        <v>0</v>
      </c>
    </row>
    <row r="1895" spans="3:12" outlineLevel="1">
      <c r="C1895" s="57"/>
      <c r="D1895" s="57"/>
      <c r="E1895" s="23"/>
      <c r="F1895" s="457"/>
      <c r="G1895" s="58"/>
      <c r="H1895" s="24"/>
      <c r="I1895" s="24"/>
      <c r="J1895" s="27"/>
      <c r="K1895" s="39"/>
      <c r="L1895" s="39">
        <f>G1895*J1895</f>
        <v>0</v>
      </c>
    </row>
    <row r="1896" spans="3:12" ht="9" customHeight="1" outlineLevel="1">
      <c r="C1896" s="59"/>
      <c r="D1896" s="59"/>
      <c r="E1896" s="60"/>
      <c r="F1896" s="60"/>
      <c r="G1896" s="61"/>
      <c r="H1896" s="62"/>
      <c r="I1896" s="62"/>
      <c r="J1896" s="63"/>
      <c r="K1896" s="108"/>
      <c r="L1896" s="64"/>
    </row>
    <row r="1897" spans="3:12" ht="15" customHeight="1" outlineLevel="1">
      <c r="C1897" s="1411" t="s">
        <v>87</v>
      </c>
      <c r="D1897" s="1412"/>
      <c r="E1897" s="1412"/>
      <c r="F1897" s="1412"/>
      <c r="G1897" s="1413"/>
      <c r="H1897" s="65"/>
      <c r="I1897" s="65"/>
      <c r="J1897" s="1163"/>
      <c r="K1897" s="103" t="s">
        <v>88</v>
      </c>
      <c r="L1897" s="104">
        <f>SUM(L1899:L1900)</f>
        <v>0</v>
      </c>
    </row>
    <row r="1898" spans="3:12" outlineLevel="1">
      <c r="C1898" s="167" t="s">
        <v>73</v>
      </c>
      <c r="D1898" s="52" t="s">
        <v>74</v>
      </c>
      <c r="E1898" s="52" t="s">
        <v>26</v>
      </c>
      <c r="F1898" s="761"/>
      <c r="G1898" s="53" t="s">
        <v>25</v>
      </c>
      <c r="H1898" s="53" t="s">
        <v>75</v>
      </c>
      <c r="I1898" s="53" t="s">
        <v>76</v>
      </c>
      <c r="J1898" s="54" t="s">
        <v>77</v>
      </c>
      <c r="K1898" s="105" t="s">
        <v>78</v>
      </c>
      <c r="L1898" s="106" t="s">
        <v>79</v>
      </c>
    </row>
    <row r="1899" spans="3:12" outlineLevel="1">
      <c r="C1899" s="179"/>
      <c r="D1899" s="31"/>
      <c r="E1899" s="161"/>
      <c r="F1899" s="452"/>
      <c r="G1899" s="187"/>
      <c r="H1899" s="189"/>
      <c r="I1899" s="189"/>
      <c r="J1899" s="39"/>
      <c r="K1899" s="39"/>
      <c r="L1899" s="39">
        <f>G1899*J1899</f>
        <v>0</v>
      </c>
    </row>
    <row r="1900" spans="3:12" outlineLevel="1">
      <c r="C1900" s="180"/>
      <c r="D1900" s="31"/>
      <c r="E1900" s="161"/>
      <c r="F1900" s="452"/>
      <c r="G1900" s="187"/>
      <c r="H1900" s="189"/>
      <c r="I1900" s="189"/>
      <c r="J1900" s="39"/>
      <c r="K1900" s="39"/>
      <c r="L1900" s="39">
        <f>G1900*J1900</f>
        <v>0</v>
      </c>
    </row>
    <row r="1901" spans="3:12" ht="9" customHeight="1" outlineLevel="1">
      <c r="C1901" s="170"/>
      <c r="D1901" s="66"/>
      <c r="E1901" s="66"/>
      <c r="F1901" s="66"/>
      <c r="G1901" s="66"/>
      <c r="H1901" s="66"/>
      <c r="I1901" s="66"/>
      <c r="J1901" s="66"/>
      <c r="K1901" s="109"/>
      <c r="L1901" s="99"/>
    </row>
    <row r="1902" spans="3:12" ht="15" customHeight="1" outlineLevel="1">
      <c r="C1902" s="1411" t="s">
        <v>89</v>
      </c>
      <c r="D1902" s="1412"/>
      <c r="E1902" s="1412"/>
      <c r="F1902" s="1412"/>
      <c r="G1902" s="1413"/>
      <c r="H1902" s="1163"/>
      <c r="I1902" s="1163"/>
      <c r="J1902" s="1163"/>
      <c r="K1902" s="103" t="s">
        <v>90</v>
      </c>
      <c r="L1902" s="104">
        <f>SUM(L1904:L1905)</f>
        <v>0</v>
      </c>
    </row>
    <row r="1903" spans="3:12" outlineLevel="1">
      <c r="C1903" s="167" t="s">
        <v>73</v>
      </c>
      <c r="D1903" s="52" t="s">
        <v>74</v>
      </c>
      <c r="E1903" s="52" t="s">
        <v>26</v>
      </c>
      <c r="F1903" s="761"/>
      <c r="G1903" s="53" t="s">
        <v>25</v>
      </c>
      <c r="H1903" s="53" t="s">
        <v>75</v>
      </c>
      <c r="I1903" s="53" t="s">
        <v>76</v>
      </c>
      <c r="J1903" s="54" t="s">
        <v>77</v>
      </c>
      <c r="K1903" s="105" t="s">
        <v>78</v>
      </c>
      <c r="L1903" s="106" t="s">
        <v>79</v>
      </c>
    </row>
    <row r="1904" spans="3:12" outlineLevel="1">
      <c r="C1904" s="190"/>
      <c r="D1904" s="31"/>
      <c r="E1904" s="161"/>
      <c r="F1904" s="452"/>
      <c r="G1904" s="25"/>
      <c r="H1904" s="37"/>
      <c r="I1904" s="37"/>
      <c r="J1904" s="27"/>
      <c r="K1904" s="39"/>
      <c r="L1904" s="39">
        <f>G1904*J1904</f>
        <v>0</v>
      </c>
    </row>
    <row r="1905" spans="3:12" outlineLevel="1">
      <c r="C1905" s="190"/>
      <c r="D1905" s="31"/>
      <c r="E1905" s="161"/>
      <c r="F1905" s="452"/>
      <c r="G1905" s="25"/>
      <c r="H1905" s="37"/>
      <c r="I1905" s="37"/>
      <c r="J1905" s="27"/>
      <c r="K1905" s="39"/>
      <c r="L1905" s="39">
        <f>G1905*J1905</f>
        <v>0</v>
      </c>
    </row>
    <row r="1906" spans="3:12" ht="9" customHeight="1" outlineLevel="1">
      <c r="C1906" s="171"/>
      <c r="D1906" s="67"/>
      <c r="E1906" s="67"/>
      <c r="F1906" s="67"/>
      <c r="G1906" s="67"/>
      <c r="H1906" s="67"/>
      <c r="I1906" s="67"/>
      <c r="J1906" s="67"/>
      <c r="K1906" s="109"/>
      <c r="L1906" s="99"/>
    </row>
    <row r="1907" spans="3:12" outlineLevel="1">
      <c r="C1907" s="172" t="s">
        <v>91</v>
      </c>
      <c r="D1907" s="1414" t="s">
        <v>92</v>
      </c>
      <c r="E1907" s="1415"/>
      <c r="F1907" s="817"/>
      <c r="G1907" s="68">
        <v>1</v>
      </c>
      <c r="H1907" s="1166"/>
      <c r="I1907" s="1167"/>
      <c r="J1907" s="1167"/>
      <c r="K1907" s="103" t="s">
        <v>93</v>
      </c>
      <c r="L1907" s="77">
        <f>L1902+L1897+L1887+L1892</f>
        <v>0</v>
      </c>
    </row>
    <row r="1908" spans="3:12" outlineLevel="1">
      <c r="C1908" s="173"/>
      <c r="D1908" s="72" t="s">
        <v>94</v>
      </c>
      <c r="E1908" s="73"/>
      <c r="F1908" s="818"/>
      <c r="G1908" s="74"/>
      <c r="H1908" s="75"/>
      <c r="I1908" s="75"/>
      <c r="J1908" s="75"/>
      <c r="K1908" s="110" t="s">
        <v>95</v>
      </c>
      <c r="L1908" s="77">
        <f>L1907/G1907</f>
        <v>0</v>
      </c>
    </row>
    <row r="1909" spans="3:12" outlineLevel="1">
      <c r="C1909" s="173"/>
      <c r="D1909" s="1416"/>
      <c r="E1909" s="1417"/>
      <c r="F1909" s="1417"/>
      <c r="G1909" s="1418"/>
      <c r="H1909" s="75"/>
      <c r="I1909" s="75"/>
      <c r="J1909" s="75"/>
      <c r="K1909" s="110" t="s">
        <v>96</v>
      </c>
      <c r="L1909" s="111">
        <f>$I$3</f>
        <v>0.2101044698987744</v>
      </c>
    </row>
    <row r="1910" spans="3:12" outlineLevel="1">
      <c r="C1910" s="177"/>
      <c r="D1910" s="79"/>
      <c r="E1910" s="80"/>
      <c r="F1910" s="80"/>
      <c r="G1910" s="81"/>
      <c r="H1910" s="75"/>
      <c r="I1910" s="75"/>
      <c r="J1910" s="75"/>
      <c r="K1910" s="110" t="s">
        <v>97</v>
      </c>
      <c r="L1910" s="77">
        <f>L1908*L1909+L1908</f>
        <v>0</v>
      </c>
    </row>
    <row r="1911" spans="3:12" ht="9" customHeight="1">
      <c r="C1911" s="174"/>
      <c r="D1911" s="134"/>
      <c r="E1911" s="134"/>
      <c r="F1911" s="134"/>
      <c r="G1911" s="134"/>
      <c r="H1911" s="135"/>
      <c r="I1911" s="135"/>
      <c r="J1911" s="135"/>
      <c r="K1911" s="254"/>
      <c r="L1911" s="255"/>
    </row>
    <row r="1912" spans="3:12" ht="24" customHeight="1">
      <c r="C1912" s="132" t="str">
        <f>C1916</f>
        <v>SERVIÇO: CONSTRUÇÃO DAS PAREDES EM ALVENARIA</v>
      </c>
      <c r="D1912" s="133" t="str">
        <f>I1916</f>
        <v>CAC-062</v>
      </c>
      <c r="E1912" s="138" t="str">
        <f>L1916</f>
        <v>M2</v>
      </c>
      <c r="F1912" s="815"/>
      <c r="G1912" s="32"/>
      <c r="H1912" s="139"/>
      <c r="I1912" s="139" t="s">
        <v>162</v>
      </c>
      <c r="J1912" s="140">
        <v>0</v>
      </c>
      <c r="K1912" s="1423" t="s">
        <v>2233</v>
      </c>
      <c r="L1912" s="1424"/>
    </row>
    <row r="1913" spans="3:12" ht="30" customHeight="1" outlineLevel="1">
      <c r="C1913" s="1395" t="s">
        <v>66</v>
      </c>
      <c r="D1913" s="1396"/>
      <c r="E1913" s="1396"/>
      <c r="F1913" s="1396"/>
      <c r="G1913" s="1396"/>
      <c r="H1913" s="1396"/>
      <c r="I1913" s="1396"/>
      <c r="J1913" s="1397"/>
      <c r="K1913" s="1393"/>
      <c r="L1913" s="1394"/>
    </row>
    <row r="1914" spans="3:12" ht="9" customHeight="1" outlineLevel="1">
      <c r="C1914" s="45"/>
      <c r="D1914" s="45"/>
      <c r="E1914" s="45"/>
      <c r="F1914" s="45"/>
      <c r="G1914" s="45"/>
      <c r="H1914" s="45"/>
      <c r="I1914" s="45"/>
      <c r="J1914" s="45"/>
      <c r="K1914" s="45"/>
      <c r="L1914" s="45"/>
    </row>
    <row r="1915" spans="3:12" outlineLevel="1">
      <c r="C1915" s="1398" t="s">
        <v>209</v>
      </c>
      <c r="D1915" s="1399"/>
      <c r="E1915" s="1399"/>
      <c r="F1915" s="1399"/>
      <c r="G1915" s="1400"/>
      <c r="H1915" s="1401" t="s">
        <v>67</v>
      </c>
      <c r="I1915" s="1402"/>
      <c r="J1915" s="1403"/>
      <c r="K1915" s="1404" t="s">
        <v>68</v>
      </c>
      <c r="L1915" s="1405"/>
    </row>
    <row r="1916" spans="3:12" outlineLevel="1">
      <c r="C1916" s="1428" t="s">
        <v>550</v>
      </c>
      <c r="D1916" s="1429"/>
      <c r="E1916" s="1429"/>
      <c r="F1916" s="1429"/>
      <c r="G1916" s="1430"/>
      <c r="H1916" s="1160" t="s">
        <v>69</v>
      </c>
      <c r="I1916" s="1409" t="s">
        <v>465</v>
      </c>
      <c r="J1916" s="1410"/>
      <c r="K1916" s="1161" t="s">
        <v>70</v>
      </c>
      <c r="L1916" s="85" t="s">
        <v>28</v>
      </c>
    </row>
    <row r="1917" spans="3:12" ht="9" customHeight="1" outlineLevel="1">
      <c r="C1917" s="48"/>
      <c r="D1917" s="48"/>
      <c r="E1917" s="49"/>
      <c r="F1917" s="49"/>
      <c r="G1917" s="49"/>
      <c r="H1917" s="49"/>
      <c r="I1917" s="49"/>
      <c r="J1917" s="49"/>
      <c r="K1917" s="208"/>
      <c r="L1917" s="208"/>
    </row>
    <row r="1918" spans="3:12" ht="15" customHeight="1" outlineLevel="1">
      <c r="C1918" s="1411" t="s">
        <v>71</v>
      </c>
      <c r="D1918" s="1412"/>
      <c r="E1918" s="1412"/>
      <c r="F1918" s="1412"/>
      <c r="G1918" s="1413"/>
      <c r="H1918" s="1163"/>
      <c r="I1918" s="1163"/>
      <c r="J1918" s="1163"/>
      <c r="K1918" s="103" t="s">
        <v>72</v>
      </c>
      <c r="L1918" s="104">
        <f>SUM(L1920:L1922)</f>
        <v>0</v>
      </c>
    </row>
    <row r="1919" spans="3:12" outlineLevel="1">
      <c r="C1919" s="167" t="s">
        <v>73</v>
      </c>
      <c r="D1919" s="52" t="s">
        <v>74</v>
      </c>
      <c r="E1919" s="52" t="s">
        <v>26</v>
      </c>
      <c r="F1919" s="761"/>
      <c r="G1919" s="53" t="s">
        <v>25</v>
      </c>
      <c r="H1919" s="53" t="s">
        <v>75</v>
      </c>
      <c r="I1919" s="53" t="s">
        <v>76</v>
      </c>
      <c r="J1919" s="54" t="s">
        <v>77</v>
      </c>
      <c r="K1919" s="105" t="s">
        <v>78</v>
      </c>
      <c r="L1919" s="106" t="s">
        <v>79</v>
      </c>
    </row>
    <row r="1920" spans="3:12" ht="38.25" outlineLevel="1">
      <c r="C1920" s="35" t="s">
        <v>409</v>
      </c>
      <c r="D1920" s="11">
        <v>87481</v>
      </c>
      <c r="E1920" s="23" t="s">
        <v>28</v>
      </c>
      <c r="F1920" s="457"/>
      <c r="G1920" s="187">
        <v>1</v>
      </c>
      <c r="H1920" s="26"/>
      <c r="I1920" s="26"/>
      <c r="J1920" s="27">
        <v>0</v>
      </c>
      <c r="K1920" s="107"/>
      <c r="L1920" s="39">
        <f>G1920*J1920</f>
        <v>0</v>
      </c>
    </row>
    <row r="1921" spans="3:12" ht="25.5" outlineLevel="1">
      <c r="C1921" s="179" t="s">
        <v>411</v>
      </c>
      <c r="D1921" s="11">
        <v>87879</v>
      </c>
      <c r="E1921" s="23" t="s">
        <v>28</v>
      </c>
      <c r="F1921" s="457"/>
      <c r="G1921" s="187">
        <v>2</v>
      </c>
      <c r="H1921" s="26"/>
      <c r="I1921" s="26"/>
      <c r="J1921" s="27">
        <v>0</v>
      </c>
      <c r="K1921" s="107"/>
      <c r="L1921" s="39">
        <f>G1921*J1921</f>
        <v>0</v>
      </c>
    </row>
    <row r="1922" spans="3:12" ht="25.5" outlineLevel="1">
      <c r="C1922" s="35" t="s">
        <v>410</v>
      </c>
      <c r="D1922" s="182">
        <v>87777</v>
      </c>
      <c r="E1922" s="23" t="s">
        <v>28</v>
      </c>
      <c r="F1922" s="457"/>
      <c r="G1922" s="187">
        <v>2</v>
      </c>
      <c r="H1922" s="37"/>
      <c r="I1922" s="37"/>
      <c r="J1922" s="27">
        <v>0</v>
      </c>
      <c r="K1922" s="39"/>
      <c r="L1922" s="39">
        <f>G1922*J1922</f>
        <v>0</v>
      </c>
    </row>
    <row r="1923" spans="3:12" ht="9" customHeight="1" outlineLevel="1">
      <c r="C1923" s="48"/>
      <c r="D1923" s="48"/>
      <c r="E1923" s="49"/>
      <c r="F1923" s="49"/>
      <c r="G1923" s="49"/>
      <c r="H1923" s="49"/>
      <c r="I1923" s="49"/>
      <c r="J1923" s="49"/>
      <c r="K1923" s="208"/>
      <c r="L1923" s="208"/>
    </row>
    <row r="1924" spans="3:12" ht="15" customHeight="1" outlineLevel="1">
      <c r="C1924" s="1411" t="s">
        <v>85</v>
      </c>
      <c r="D1924" s="1412"/>
      <c r="E1924" s="1412"/>
      <c r="F1924" s="1412"/>
      <c r="G1924" s="1413"/>
      <c r="H1924" s="1163"/>
      <c r="I1924" s="1163"/>
      <c r="J1924" s="1163"/>
      <c r="K1924" s="103" t="s">
        <v>86</v>
      </c>
      <c r="L1924" s="104">
        <f>SUM(L1926:L1927)</f>
        <v>0</v>
      </c>
    </row>
    <row r="1925" spans="3:12" outlineLevel="1">
      <c r="C1925" s="167" t="s">
        <v>73</v>
      </c>
      <c r="D1925" s="52" t="s">
        <v>74</v>
      </c>
      <c r="E1925" s="52" t="s">
        <v>26</v>
      </c>
      <c r="F1925" s="761"/>
      <c r="G1925" s="53" t="s">
        <v>25</v>
      </c>
      <c r="H1925" s="53" t="s">
        <v>75</v>
      </c>
      <c r="I1925" s="53" t="s">
        <v>76</v>
      </c>
      <c r="J1925" s="54" t="s">
        <v>77</v>
      </c>
      <c r="K1925" s="105" t="s">
        <v>78</v>
      </c>
      <c r="L1925" s="106" t="s">
        <v>79</v>
      </c>
    </row>
    <row r="1926" spans="3:12" outlineLevel="1">
      <c r="C1926" s="92"/>
      <c r="D1926" s="22"/>
      <c r="E1926" s="23"/>
      <c r="F1926" s="457"/>
      <c r="G1926" s="26"/>
      <c r="H1926" s="26"/>
      <c r="I1926" s="26"/>
      <c r="J1926" s="27"/>
      <c r="K1926" s="39"/>
      <c r="L1926" s="39">
        <f>G1926*J1926</f>
        <v>0</v>
      </c>
    </row>
    <row r="1927" spans="3:12" outlineLevel="1">
      <c r="C1927" s="57"/>
      <c r="D1927" s="57"/>
      <c r="E1927" s="23"/>
      <c r="F1927" s="457"/>
      <c r="G1927" s="58"/>
      <c r="H1927" s="24"/>
      <c r="I1927" s="24"/>
      <c r="J1927" s="27"/>
      <c r="K1927" s="39"/>
      <c r="L1927" s="39">
        <f>G1927*J1927</f>
        <v>0</v>
      </c>
    </row>
    <row r="1928" spans="3:12" ht="9" customHeight="1" outlineLevel="1">
      <c r="C1928" s="59"/>
      <c r="D1928" s="59"/>
      <c r="E1928" s="60"/>
      <c r="F1928" s="60"/>
      <c r="G1928" s="61"/>
      <c r="H1928" s="62"/>
      <c r="I1928" s="62"/>
      <c r="J1928" s="63"/>
      <c r="K1928" s="108"/>
      <c r="L1928" s="64"/>
    </row>
    <row r="1929" spans="3:12" ht="15" customHeight="1" outlineLevel="1">
      <c r="C1929" s="1411" t="s">
        <v>87</v>
      </c>
      <c r="D1929" s="1412"/>
      <c r="E1929" s="1412"/>
      <c r="F1929" s="1412"/>
      <c r="G1929" s="1413"/>
      <c r="H1929" s="65"/>
      <c r="I1929" s="65"/>
      <c r="J1929" s="1163"/>
      <c r="K1929" s="103" t="s">
        <v>88</v>
      </c>
      <c r="L1929" s="104">
        <f>SUM(L1931:L1932)</f>
        <v>0</v>
      </c>
    </row>
    <row r="1930" spans="3:12" outlineLevel="1">
      <c r="C1930" s="167" t="s">
        <v>73</v>
      </c>
      <c r="D1930" s="52" t="s">
        <v>74</v>
      </c>
      <c r="E1930" s="52" t="s">
        <v>26</v>
      </c>
      <c r="F1930" s="761"/>
      <c r="G1930" s="53" t="s">
        <v>25</v>
      </c>
      <c r="H1930" s="53" t="s">
        <v>75</v>
      </c>
      <c r="I1930" s="53" t="s">
        <v>76</v>
      </c>
      <c r="J1930" s="54" t="s">
        <v>77</v>
      </c>
      <c r="K1930" s="105" t="s">
        <v>78</v>
      </c>
      <c r="L1930" s="106" t="s">
        <v>79</v>
      </c>
    </row>
    <row r="1931" spans="3:12" outlineLevel="1">
      <c r="C1931" s="179"/>
      <c r="D1931" s="31"/>
      <c r="E1931" s="161"/>
      <c r="F1931" s="452"/>
      <c r="G1931" s="187"/>
      <c r="H1931" s="189"/>
      <c r="I1931" s="189"/>
      <c r="J1931" s="39"/>
      <c r="K1931" s="39"/>
      <c r="L1931" s="39">
        <f>G1931*J1931</f>
        <v>0</v>
      </c>
    </row>
    <row r="1932" spans="3:12" outlineLevel="1">
      <c r="C1932" s="180"/>
      <c r="D1932" s="31"/>
      <c r="E1932" s="161"/>
      <c r="F1932" s="452"/>
      <c r="G1932" s="187"/>
      <c r="H1932" s="189"/>
      <c r="I1932" s="189"/>
      <c r="J1932" s="39"/>
      <c r="K1932" s="39"/>
      <c r="L1932" s="39">
        <f>G1932*J1932</f>
        <v>0</v>
      </c>
    </row>
    <row r="1933" spans="3:12" ht="9" customHeight="1" outlineLevel="1">
      <c r="C1933" s="170"/>
      <c r="D1933" s="66"/>
      <c r="E1933" s="66"/>
      <c r="F1933" s="66"/>
      <c r="G1933" s="66"/>
      <c r="H1933" s="66"/>
      <c r="I1933" s="66"/>
      <c r="J1933" s="66"/>
      <c r="K1933" s="109"/>
      <c r="L1933" s="99"/>
    </row>
    <row r="1934" spans="3:12" ht="15" customHeight="1" outlineLevel="1">
      <c r="C1934" s="1411" t="s">
        <v>89</v>
      </c>
      <c r="D1934" s="1412"/>
      <c r="E1934" s="1412"/>
      <c r="F1934" s="1412"/>
      <c r="G1934" s="1413"/>
      <c r="H1934" s="1163"/>
      <c r="I1934" s="1163"/>
      <c r="J1934" s="1163"/>
      <c r="K1934" s="103" t="s">
        <v>90</v>
      </c>
      <c r="L1934" s="104">
        <f>SUM(L1936:L1937)</f>
        <v>0</v>
      </c>
    </row>
    <row r="1935" spans="3:12" outlineLevel="1">
      <c r="C1935" s="167" t="s">
        <v>73</v>
      </c>
      <c r="D1935" s="52" t="s">
        <v>74</v>
      </c>
      <c r="E1935" s="52" t="s">
        <v>26</v>
      </c>
      <c r="F1935" s="761"/>
      <c r="G1935" s="53" t="s">
        <v>25</v>
      </c>
      <c r="H1935" s="53" t="s">
        <v>75</v>
      </c>
      <c r="I1935" s="53" t="s">
        <v>76</v>
      </c>
      <c r="J1935" s="54" t="s">
        <v>77</v>
      </c>
      <c r="K1935" s="105" t="s">
        <v>78</v>
      </c>
      <c r="L1935" s="106" t="s">
        <v>79</v>
      </c>
    </row>
    <row r="1936" spans="3:12" outlineLevel="1">
      <c r="C1936" s="190"/>
      <c r="D1936" s="31"/>
      <c r="E1936" s="161"/>
      <c r="F1936" s="452"/>
      <c r="G1936" s="25"/>
      <c r="H1936" s="37"/>
      <c r="I1936" s="37"/>
      <c r="J1936" s="27"/>
      <c r="K1936" s="39"/>
      <c r="L1936" s="39">
        <f>G1936*J1936</f>
        <v>0</v>
      </c>
    </row>
    <row r="1937" spans="3:12" outlineLevel="1">
      <c r="C1937" s="190"/>
      <c r="D1937" s="31"/>
      <c r="E1937" s="161"/>
      <c r="F1937" s="452"/>
      <c r="G1937" s="25"/>
      <c r="H1937" s="37"/>
      <c r="I1937" s="37"/>
      <c r="J1937" s="27"/>
      <c r="K1937" s="39"/>
      <c r="L1937" s="39">
        <f>G1937*J1937</f>
        <v>0</v>
      </c>
    </row>
    <row r="1938" spans="3:12" ht="9" customHeight="1" outlineLevel="1">
      <c r="C1938" s="171"/>
      <c r="D1938" s="67"/>
      <c r="E1938" s="67"/>
      <c r="F1938" s="67"/>
      <c r="G1938" s="67"/>
      <c r="H1938" s="67"/>
      <c r="I1938" s="67"/>
      <c r="J1938" s="67"/>
      <c r="K1938" s="109"/>
      <c r="L1938" s="99"/>
    </row>
    <row r="1939" spans="3:12" outlineLevel="1">
      <c r="C1939" s="172" t="s">
        <v>91</v>
      </c>
      <c r="D1939" s="1414" t="s">
        <v>92</v>
      </c>
      <c r="E1939" s="1415"/>
      <c r="F1939" s="817"/>
      <c r="G1939" s="68">
        <v>1</v>
      </c>
      <c r="H1939" s="1166"/>
      <c r="I1939" s="1167"/>
      <c r="J1939" s="1167"/>
      <c r="K1939" s="103" t="s">
        <v>93</v>
      </c>
      <c r="L1939" s="77">
        <f>L1934+L1929+L1918+L1924</f>
        <v>0</v>
      </c>
    </row>
    <row r="1940" spans="3:12" outlineLevel="1">
      <c r="C1940" s="173"/>
      <c r="D1940" s="72" t="s">
        <v>94</v>
      </c>
      <c r="E1940" s="73"/>
      <c r="F1940" s="818"/>
      <c r="G1940" s="74"/>
      <c r="H1940" s="75"/>
      <c r="I1940" s="75"/>
      <c r="J1940" s="75"/>
      <c r="K1940" s="110" t="s">
        <v>95</v>
      </c>
      <c r="L1940" s="77">
        <f>L1939/G1939</f>
        <v>0</v>
      </c>
    </row>
    <row r="1941" spans="3:12" outlineLevel="1">
      <c r="C1941" s="173"/>
      <c r="D1941" s="1416"/>
      <c r="E1941" s="1417"/>
      <c r="F1941" s="1417"/>
      <c r="G1941" s="1418"/>
      <c r="H1941" s="75"/>
      <c r="I1941" s="75"/>
      <c r="J1941" s="75"/>
      <c r="K1941" s="110" t="s">
        <v>96</v>
      </c>
      <c r="L1941" s="111">
        <f>$I$3</f>
        <v>0.2101044698987744</v>
      </c>
    </row>
    <row r="1942" spans="3:12" outlineLevel="1">
      <c r="C1942" s="177"/>
      <c r="D1942" s="79"/>
      <c r="E1942" s="80"/>
      <c r="F1942" s="80"/>
      <c r="G1942" s="81"/>
      <c r="H1942" s="75"/>
      <c r="I1942" s="75"/>
      <c r="J1942" s="75"/>
      <c r="K1942" s="110" t="s">
        <v>97</v>
      </c>
      <c r="L1942" s="77">
        <f>L1940*L1941+L1940</f>
        <v>0</v>
      </c>
    </row>
    <row r="1943" spans="3:12" ht="9" customHeight="1">
      <c r="C1943" s="174"/>
      <c r="D1943" s="134"/>
      <c r="E1943" s="134"/>
      <c r="F1943" s="134"/>
      <c r="G1943" s="134"/>
      <c r="H1943" s="135"/>
      <c r="I1943" s="135"/>
      <c r="J1943" s="135"/>
      <c r="K1943" s="254"/>
      <c r="L1943" s="255"/>
    </row>
    <row r="1944" spans="3:12" ht="24" customHeight="1">
      <c r="C1944" s="132" t="str">
        <f>C1948</f>
        <v>SERVIÇO: GUARDA CORPO EM TUBO DE AÇO GALVANIZADO</v>
      </c>
      <c r="D1944" s="133" t="str">
        <f>I1948</f>
        <v>CAC-063</v>
      </c>
      <c r="E1944" s="138" t="str">
        <f>L1948</f>
        <v>M2</v>
      </c>
      <c r="F1944" s="815"/>
      <c r="G1944" s="32"/>
      <c r="H1944" s="139"/>
      <c r="I1944" s="139" t="s">
        <v>162</v>
      </c>
      <c r="J1944" s="140">
        <v>0</v>
      </c>
      <c r="K1944" s="1423" t="s">
        <v>2233</v>
      </c>
      <c r="L1944" s="1424"/>
    </row>
    <row r="1945" spans="3:12" ht="30" customHeight="1" outlineLevel="1">
      <c r="C1945" s="1395" t="s">
        <v>66</v>
      </c>
      <c r="D1945" s="1396"/>
      <c r="E1945" s="1396"/>
      <c r="F1945" s="1396"/>
      <c r="G1945" s="1396"/>
      <c r="H1945" s="1396"/>
      <c r="I1945" s="1396"/>
      <c r="J1945" s="1397"/>
      <c r="K1945" s="1393"/>
      <c r="L1945" s="1394"/>
    </row>
    <row r="1946" spans="3:12" ht="9" customHeight="1" outlineLevel="1">
      <c r="C1946" s="45"/>
      <c r="D1946" s="45"/>
      <c r="E1946" s="45"/>
      <c r="F1946" s="45"/>
      <c r="G1946" s="45"/>
      <c r="H1946" s="45"/>
      <c r="I1946" s="45"/>
      <c r="J1946" s="45"/>
      <c r="K1946" s="45"/>
      <c r="L1946" s="45"/>
    </row>
    <row r="1947" spans="3:12" outlineLevel="1">
      <c r="C1947" s="1398" t="s">
        <v>209</v>
      </c>
      <c r="D1947" s="1399"/>
      <c r="E1947" s="1399"/>
      <c r="F1947" s="1399"/>
      <c r="G1947" s="1400"/>
      <c r="H1947" s="1401" t="s">
        <v>67</v>
      </c>
      <c r="I1947" s="1402"/>
      <c r="J1947" s="1403"/>
      <c r="K1947" s="1404" t="s">
        <v>68</v>
      </c>
      <c r="L1947" s="1405"/>
    </row>
    <row r="1948" spans="3:12" outlineLevel="1">
      <c r="C1948" s="1428" t="s">
        <v>551</v>
      </c>
      <c r="D1948" s="1429"/>
      <c r="E1948" s="1429"/>
      <c r="F1948" s="1429"/>
      <c r="G1948" s="1430"/>
      <c r="H1948" s="1160" t="s">
        <v>69</v>
      </c>
      <c r="I1948" s="1409" t="s">
        <v>466</v>
      </c>
      <c r="J1948" s="1410"/>
      <c r="K1948" s="1161" t="s">
        <v>70</v>
      </c>
      <c r="L1948" s="85" t="s">
        <v>28</v>
      </c>
    </row>
    <row r="1949" spans="3:12" ht="9" customHeight="1" outlineLevel="1">
      <c r="C1949" s="48"/>
      <c r="D1949" s="48"/>
      <c r="E1949" s="49"/>
      <c r="F1949" s="49"/>
      <c r="G1949" s="49"/>
      <c r="H1949" s="49"/>
      <c r="I1949" s="49"/>
      <c r="J1949" s="49"/>
      <c r="K1949" s="208"/>
      <c r="L1949" s="208"/>
    </row>
    <row r="1950" spans="3:12" ht="15" customHeight="1" outlineLevel="1">
      <c r="C1950" s="1411" t="s">
        <v>71</v>
      </c>
      <c r="D1950" s="1412"/>
      <c r="E1950" s="1412"/>
      <c r="F1950" s="1412"/>
      <c r="G1950" s="1413"/>
      <c r="H1950" s="1163"/>
      <c r="I1950" s="1163"/>
      <c r="J1950" s="1163"/>
      <c r="K1950" s="103" t="s">
        <v>72</v>
      </c>
      <c r="L1950" s="104">
        <f>SUM(L1952:L1953)</f>
        <v>0</v>
      </c>
    </row>
    <row r="1951" spans="3:12" outlineLevel="1">
      <c r="C1951" s="167" t="s">
        <v>73</v>
      </c>
      <c r="D1951" s="52" t="s">
        <v>74</v>
      </c>
      <c r="E1951" s="52" t="s">
        <v>26</v>
      </c>
      <c r="F1951" s="761"/>
      <c r="G1951" s="53" t="s">
        <v>25</v>
      </c>
      <c r="H1951" s="53" t="s">
        <v>75</v>
      </c>
      <c r="I1951" s="53" t="s">
        <v>76</v>
      </c>
      <c r="J1951" s="54" t="s">
        <v>77</v>
      </c>
      <c r="K1951" s="105" t="s">
        <v>78</v>
      </c>
      <c r="L1951" s="106" t="s">
        <v>79</v>
      </c>
    </row>
    <row r="1952" spans="3:12" outlineLevel="1">
      <c r="C1952" s="35" t="s">
        <v>447</v>
      </c>
      <c r="D1952" s="11">
        <v>73631</v>
      </c>
      <c r="E1952" s="23" t="s">
        <v>28</v>
      </c>
      <c r="F1952" s="457"/>
      <c r="G1952" s="187">
        <v>1</v>
      </c>
      <c r="H1952" s="26"/>
      <c r="I1952" s="26"/>
      <c r="J1952" s="27">
        <v>0</v>
      </c>
      <c r="K1952" s="107"/>
      <c r="L1952" s="39">
        <f>G1952*J1952</f>
        <v>0</v>
      </c>
    </row>
    <row r="1953" spans="3:12" ht="14.25" customHeight="1" outlineLevel="1">
      <c r="C1953" s="179"/>
      <c r="D1953" s="11"/>
      <c r="E1953" s="23"/>
      <c r="F1953" s="457"/>
      <c r="G1953" s="187"/>
      <c r="H1953" s="26"/>
      <c r="I1953" s="26"/>
      <c r="J1953" s="27">
        <v>0</v>
      </c>
      <c r="K1953" s="107"/>
      <c r="L1953" s="39">
        <f>G1953*J1953</f>
        <v>0</v>
      </c>
    </row>
    <row r="1954" spans="3:12" ht="9" customHeight="1" outlineLevel="1">
      <c r="C1954" s="48"/>
      <c r="D1954" s="48"/>
      <c r="E1954" s="49"/>
      <c r="F1954" s="49"/>
      <c r="G1954" s="49"/>
      <c r="H1954" s="49"/>
      <c r="I1954" s="49"/>
      <c r="J1954" s="49"/>
      <c r="K1954" s="208"/>
      <c r="L1954" s="208"/>
    </row>
    <row r="1955" spans="3:12" ht="15" customHeight="1" outlineLevel="1">
      <c r="C1955" s="1411" t="s">
        <v>85</v>
      </c>
      <c r="D1955" s="1412"/>
      <c r="E1955" s="1412"/>
      <c r="F1955" s="1412"/>
      <c r="G1955" s="1413"/>
      <c r="H1955" s="1163"/>
      <c r="I1955" s="1163"/>
      <c r="J1955" s="1163"/>
      <c r="K1955" s="103" t="s">
        <v>86</v>
      </c>
      <c r="L1955" s="104">
        <f>SUM(L1957:L1958)</f>
        <v>0</v>
      </c>
    </row>
    <row r="1956" spans="3:12" outlineLevel="1">
      <c r="C1956" s="167" t="s">
        <v>73</v>
      </c>
      <c r="D1956" s="52" t="s">
        <v>74</v>
      </c>
      <c r="E1956" s="52" t="s">
        <v>26</v>
      </c>
      <c r="F1956" s="761"/>
      <c r="G1956" s="53" t="s">
        <v>25</v>
      </c>
      <c r="H1956" s="53" t="s">
        <v>75</v>
      </c>
      <c r="I1956" s="53" t="s">
        <v>76</v>
      </c>
      <c r="J1956" s="54" t="s">
        <v>77</v>
      </c>
      <c r="K1956" s="105" t="s">
        <v>78</v>
      </c>
      <c r="L1956" s="106" t="s">
        <v>79</v>
      </c>
    </row>
    <row r="1957" spans="3:12" outlineLevel="1">
      <c r="C1957" s="92"/>
      <c r="D1957" s="22"/>
      <c r="E1957" s="23"/>
      <c r="F1957" s="457"/>
      <c r="G1957" s="26"/>
      <c r="H1957" s="26"/>
      <c r="I1957" s="26"/>
      <c r="J1957" s="27"/>
      <c r="K1957" s="39"/>
      <c r="L1957" s="39">
        <f>G1957*J1957</f>
        <v>0</v>
      </c>
    </row>
    <row r="1958" spans="3:12" outlineLevel="1">
      <c r="C1958" s="57"/>
      <c r="D1958" s="57"/>
      <c r="E1958" s="23"/>
      <c r="F1958" s="457"/>
      <c r="G1958" s="58"/>
      <c r="H1958" s="24"/>
      <c r="I1958" s="24"/>
      <c r="J1958" s="27"/>
      <c r="K1958" s="39"/>
      <c r="L1958" s="39">
        <f>G1958*J1958</f>
        <v>0</v>
      </c>
    </row>
    <row r="1959" spans="3:12" ht="9" customHeight="1" outlineLevel="1">
      <c r="C1959" s="59"/>
      <c r="D1959" s="59"/>
      <c r="E1959" s="60"/>
      <c r="F1959" s="60"/>
      <c r="G1959" s="61"/>
      <c r="H1959" s="62"/>
      <c r="I1959" s="62"/>
      <c r="J1959" s="63"/>
      <c r="K1959" s="108"/>
      <c r="L1959" s="64"/>
    </row>
    <row r="1960" spans="3:12" ht="15" customHeight="1" outlineLevel="1">
      <c r="C1960" s="1411" t="s">
        <v>87</v>
      </c>
      <c r="D1960" s="1412"/>
      <c r="E1960" s="1412"/>
      <c r="F1960" s="1412"/>
      <c r="G1960" s="1413"/>
      <c r="H1960" s="65"/>
      <c r="I1960" s="65"/>
      <c r="J1960" s="1163"/>
      <c r="K1960" s="103" t="s">
        <v>88</v>
      </c>
      <c r="L1960" s="104">
        <f>SUM(L1962:L1963)</f>
        <v>0</v>
      </c>
    </row>
    <row r="1961" spans="3:12" outlineLevel="1">
      <c r="C1961" s="167" t="s">
        <v>73</v>
      </c>
      <c r="D1961" s="52" t="s">
        <v>74</v>
      </c>
      <c r="E1961" s="52" t="s">
        <v>26</v>
      </c>
      <c r="F1961" s="761"/>
      <c r="G1961" s="53" t="s">
        <v>25</v>
      </c>
      <c r="H1961" s="53" t="s">
        <v>75</v>
      </c>
      <c r="I1961" s="53" t="s">
        <v>76</v>
      </c>
      <c r="J1961" s="54" t="s">
        <v>77</v>
      </c>
      <c r="K1961" s="105" t="s">
        <v>78</v>
      </c>
      <c r="L1961" s="106" t="s">
        <v>79</v>
      </c>
    </row>
    <row r="1962" spans="3:12" outlineLevel="1">
      <c r="C1962" s="179"/>
      <c r="D1962" s="31"/>
      <c r="E1962" s="161"/>
      <c r="F1962" s="452"/>
      <c r="G1962" s="187"/>
      <c r="H1962" s="189"/>
      <c r="I1962" s="189"/>
      <c r="J1962" s="39"/>
      <c r="K1962" s="39"/>
      <c r="L1962" s="39">
        <f>G1962*J1962</f>
        <v>0</v>
      </c>
    </row>
    <row r="1963" spans="3:12" outlineLevel="1">
      <c r="C1963" s="180"/>
      <c r="D1963" s="31"/>
      <c r="E1963" s="161"/>
      <c r="F1963" s="452"/>
      <c r="G1963" s="187"/>
      <c r="H1963" s="189"/>
      <c r="I1963" s="189"/>
      <c r="J1963" s="39"/>
      <c r="K1963" s="39"/>
      <c r="L1963" s="39">
        <f>G1963*J1963</f>
        <v>0</v>
      </c>
    </row>
    <row r="1964" spans="3:12" ht="9" customHeight="1" outlineLevel="1">
      <c r="C1964" s="170"/>
      <c r="D1964" s="66"/>
      <c r="E1964" s="66"/>
      <c r="F1964" s="66"/>
      <c r="G1964" s="66"/>
      <c r="H1964" s="66"/>
      <c r="I1964" s="66"/>
      <c r="J1964" s="66"/>
      <c r="K1964" s="109"/>
      <c r="L1964" s="99"/>
    </row>
    <row r="1965" spans="3:12" ht="15" customHeight="1" outlineLevel="1">
      <c r="C1965" s="1411" t="s">
        <v>89</v>
      </c>
      <c r="D1965" s="1412"/>
      <c r="E1965" s="1412"/>
      <c r="F1965" s="1412"/>
      <c r="G1965" s="1413"/>
      <c r="H1965" s="1163"/>
      <c r="I1965" s="1163"/>
      <c r="J1965" s="1163"/>
      <c r="K1965" s="103" t="s">
        <v>90</v>
      </c>
      <c r="L1965" s="104">
        <f>SUM(L1967:L1968)</f>
        <v>0</v>
      </c>
    </row>
    <row r="1966" spans="3:12" outlineLevel="1">
      <c r="C1966" s="167" t="s">
        <v>73</v>
      </c>
      <c r="D1966" s="52" t="s">
        <v>74</v>
      </c>
      <c r="E1966" s="52" t="s">
        <v>26</v>
      </c>
      <c r="F1966" s="761"/>
      <c r="G1966" s="53" t="s">
        <v>25</v>
      </c>
      <c r="H1966" s="53" t="s">
        <v>75</v>
      </c>
      <c r="I1966" s="53" t="s">
        <v>76</v>
      </c>
      <c r="J1966" s="54" t="s">
        <v>77</v>
      </c>
      <c r="K1966" s="105" t="s">
        <v>78</v>
      </c>
      <c r="L1966" s="106" t="s">
        <v>79</v>
      </c>
    </row>
    <row r="1967" spans="3:12" outlineLevel="1">
      <c r="C1967" s="190"/>
      <c r="D1967" s="31"/>
      <c r="E1967" s="161"/>
      <c r="F1967" s="452"/>
      <c r="G1967" s="25"/>
      <c r="H1967" s="37"/>
      <c r="I1967" s="37"/>
      <c r="J1967" s="27"/>
      <c r="K1967" s="39"/>
      <c r="L1967" s="39">
        <f>G1967*J1967</f>
        <v>0</v>
      </c>
    </row>
    <row r="1968" spans="3:12" outlineLevel="1">
      <c r="C1968" s="190"/>
      <c r="D1968" s="31"/>
      <c r="E1968" s="161"/>
      <c r="F1968" s="452"/>
      <c r="G1968" s="25"/>
      <c r="H1968" s="37"/>
      <c r="I1968" s="37"/>
      <c r="J1968" s="27"/>
      <c r="K1968" s="39"/>
      <c r="L1968" s="39">
        <f>G1968*J1968</f>
        <v>0</v>
      </c>
    </row>
    <row r="1969" spans="3:12" ht="9" customHeight="1" outlineLevel="1">
      <c r="C1969" s="171"/>
      <c r="D1969" s="67"/>
      <c r="E1969" s="67"/>
      <c r="F1969" s="67"/>
      <c r="G1969" s="67"/>
      <c r="H1969" s="67"/>
      <c r="I1969" s="67"/>
      <c r="J1969" s="67"/>
      <c r="K1969" s="109"/>
      <c r="L1969" s="99"/>
    </row>
    <row r="1970" spans="3:12" outlineLevel="1">
      <c r="C1970" s="172" t="s">
        <v>91</v>
      </c>
      <c r="D1970" s="1414" t="s">
        <v>92</v>
      </c>
      <c r="E1970" s="1415"/>
      <c r="F1970" s="817"/>
      <c r="G1970" s="68">
        <v>1</v>
      </c>
      <c r="H1970" s="1166"/>
      <c r="I1970" s="1167"/>
      <c r="J1970" s="1167"/>
      <c r="K1970" s="103" t="s">
        <v>93</v>
      </c>
      <c r="L1970" s="77">
        <f>L1965+L1960+L1950+L1955</f>
        <v>0</v>
      </c>
    </row>
    <row r="1971" spans="3:12" outlineLevel="1">
      <c r="C1971" s="173"/>
      <c r="D1971" s="72" t="s">
        <v>94</v>
      </c>
      <c r="E1971" s="73"/>
      <c r="F1971" s="818"/>
      <c r="G1971" s="74"/>
      <c r="H1971" s="75"/>
      <c r="I1971" s="75"/>
      <c r="J1971" s="75"/>
      <c r="K1971" s="110" t="s">
        <v>95</v>
      </c>
      <c r="L1971" s="77">
        <f>L1970/G1970</f>
        <v>0</v>
      </c>
    </row>
    <row r="1972" spans="3:12" outlineLevel="1">
      <c r="C1972" s="173"/>
      <c r="D1972" s="1416"/>
      <c r="E1972" s="1417"/>
      <c r="F1972" s="1417"/>
      <c r="G1972" s="1418"/>
      <c r="H1972" s="75"/>
      <c r="I1972" s="75"/>
      <c r="J1972" s="75"/>
      <c r="K1972" s="110" t="s">
        <v>96</v>
      </c>
      <c r="L1972" s="111">
        <f>$I$3</f>
        <v>0.2101044698987744</v>
      </c>
    </row>
    <row r="1973" spans="3:12" outlineLevel="1">
      <c r="C1973" s="177"/>
      <c r="D1973" s="79"/>
      <c r="E1973" s="80"/>
      <c r="F1973" s="80"/>
      <c r="G1973" s="81"/>
      <c r="H1973" s="75"/>
      <c r="I1973" s="75"/>
      <c r="J1973" s="75"/>
      <c r="K1973" s="110" t="s">
        <v>97</v>
      </c>
      <c r="L1973" s="77">
        <f>L1971*L1972+L1971</f>
        <v>0</v>
      </c>
    </row>
    <row r="1974" spans="3:12" ht="9" customHeight="1">
      <c r="C1974" s="174"/>
      <c r="D1974" s="134"/>
      <c r="E1974" s="134"/>
      <c r="F1974" s="134"/>
      <c r="G1974" s="134"/>
      <c r="H1974" s="135"/>
      <c r="I1974" s="135"/>
      <c r="J1974" s="135"/>
      <c r="K1974" s="254"/>
      <c r="L1974" s="255"/>
    </row>
    <row r="1975" spans="3:12" ht="24" customHeight="1">
      <c r="C1975" s="132" t="str">
        <f>C1979</f>
        <v>SERVIÇO: PINTURA EXTERNA CASA ELÉTRICA</v>
      </c>
      <c r="D1975" s="133" t="str">
        <f>I1979</f>
        <v>CAC-064</v>
      </c>
      <c r="E1975" s="138" t="str">
        <f>L1979</f>
        <v>M2</v>
      </c>
      <c r="F1975" s="815"/>
      <c r="G1975" s="32"/>
      <c r="H1975" s="139"/>
      <c r="I1975" s="139" t="s">
        <v>162</v>
      </c>
      <c r="J1975" s="140">
        <v>0</v>
      </c>
      <c r="K1975" s="1423" t="s">
        <v>2233</v>
      </c>
      <c r="L1975" s="1424"/>
    </row>
    <row r="1976" spans="3:12" ht="30" customHeight="1" outlineLevel="1">
      <c r="C1976" s="1395" t="s">
        <v>66</v>
      </c>
      <c r="D1976" s="1396"/>
      <c r="E1976" s="1396"/>
      <c r="F1976" s="1396"/>
      <c r="G1976" s="1396"/>
      <c r="H1976" s="1396"/>
      <c r="I1976" s="1396"/>
      <c r="J1976" s="1397"/>
      <c r="K1976" s="1393"/>
      <c r="L1976" s="1394"/>
    </row>
    <row r="1977" spans="3:12" ht="9" customHeight="1" outlineLevel="1">
      <c r="C1977" s="45"/>
      <c r="D1977" s="45"/>
      <c r="E1977" s="45"/>
      <c r="F1977" s="45"/>
      <c r="G1977" s="45"/>
      <c r="H1977" s="45"/>
      <c r="I1977" s="45"/>
      <c r="J1977" s="45"/>
      <c r="K1977" s="45"/>
      <c r="L1977" s="45"/>
    </row>
    <row r="1978" spans="3:12" outlineLevel="1">
      <c r="C1978" s="1398" t="s">
        <v>209</v>
      </c>
      <c r="D1978" s="1399"/>
      <c r="E1978" s="1399"/>
      <c r="F1978" s="1399"/>
      <c r="G1978" s="1400"/>
      <c r="H1978" s="1401" t="s">
        <v>67</v>
      </c>
      <c r="I1978" s="1402"/>
      <c r="J1978" s="1403"/>
      <c r="K1978" s="1404" t="s">
        <v>68</v>
      </c>
      <c r="L1978" s="1405"/>
    </row>
    <row r="1979" spans="3:12" outlineLevel="1">
      <c r="C1979" s="1428" t="s">
        <v>552</v>
      </c>
      <c r="D1979" s="1429"/>
      <c r="E1979" s="1429"/>
      <c r="F1979" s="1429"/>
      <c r="G1979" s="1430"/>
      <c r="H1979" s="1160" t="s">
        <v>69</v>
      </c>
      <c r="I1979" s="1409" t="s">
        <v>467</v>
      </c>
      <c r="J1979" s="1410"/>
      <c r="K1979" s="1161" t="s">
        <v>70</v>
      </c>
      <c r="L1979" s="85" t="s">
        <v>28</v>
      </c>
    </row>
    <row r="1980" spans="3:12" ht="9" customHeight="1" outlineLevel="1">
      <c r="C1980" s="48"/>
      <c r="D1980" s="48"/>
      <c r="E1980" s="49"/>
      <c r="F1980" s="49"/>
      <c r="G1980" s="49"/>
      <c r="H1980" s="49"/>
      <c r="I1980" s="49"/>
      <c r="J1980" s="49"/>
      <c r="K1980" s="208"/>
      <c r="L1980" s="208"/>
    </row>
    <row r="1981" spans="3:12" ht="15" customHeight="1" outlineLevel="1">
      <c r="C1981" s="1411" t="s">
        <v>71</v>
      </c>
      <c r="D1981" s="1412"/>
      <c r="E1981" s="1412"/>
      <c r="F1981" s="1412"/>
      <c r="G1981" s="1413"/>
      <c r="H1981" s="1163"/>
      <c r="I1981" s="1163"/>
      <c r="J1981" s="1163"/>
      <c r="K1981" s="103" t="s">
        <v>72</v>
      </c>
      <c r="L1981" s="104">
        <f>SUM(L1983:L1985)</f>
        <v>0</v>
      </c>
    </row>
    <row r="1982" spans="3:12" outlineLevel="1">
      <c r="C1982" s="167" t="s">
        <v>73</v>
      </c>
      <c r="D1982" s="52" t="s">
        <v>74</v>
      </c>
      <c r="E1982" s="52" t="s">
        <v>26</v>
      </c>
      <c r="F1982" s="761"/>
      <c r="G1982" s="53" t="s">
        <v>25</v>
      </c>
      <c r="H1982" s="53" t="s">
        <v>75</v>
      </c>
      <c r="I1982" s="53" t="s">
        <v>76</v>
      </c>
      <c r="J1982" s="54" t="s">
        <v>77</v>
      </c>
      <c r="K1982" s="105" t="s">
        <v>78</v>
      </c>
      <c r="L1982" s="106" t="s">
        <v>79</v>
      </c>
    </row>
    <row r="1983" spans="3:12" outlineLevel="1">
      <c r="C1983" s="35" t="s">
        <v>415</v>
      </c>
      <c r="D1983" s="11">
        <v>88415</v>
      </c>
      <c r="E1983" s="23" t="s">
        <v>28</v>
      </c>
      <c r="F1983" s="457"/>
      <c r="G1983" s="187">
        <v>1</v>
      </c>
      <c r="H1983" s="26"/>
      <c r="I1983" s="26"/>
      <c r="J1983" s="27">
        <v>0</v>
      </c>
      <c r="K1983" s="107"/>
      <c r="L1983" s="39">
        <f>G1983*J1983</f>
        <v>0</v>
      </c>
    </row>
    <row r="1984" spans="3:12" outlineLevel="1">
      <c r="C1984" s="179" t="s">
        <v>416</v>
      </c>
      <c r="D1984" s="11">
        <v>88489</v>
      </c>
      <c r="E1984" s="23" t="s">
        <v>28</v>
      </c>
      <c r="F1984" s="457"/>
      <c r="G1984" s="187">
        <v>1</v>
      </c>
      <c r="H1984" s="26"/>
      <c r="I1984" s="26"/>
      <c r="J1984" s="27">
        <v>0</v>
      </c>
      <c r="K1984" s="107"/>
      <c r="L1984" s="39">
        <f>G1984*J1984</f>
        <v>0</v>
      </c>
    </row>
    <row r="1985" spans="3:12" outlineLevel="1">
      <c r="C1985" s="35"/>
      <c r="D1985" s="182"/>
      <c r="E1985" s="23"/>
      <c r="F1985" s="457"/>
      <c r="G1985" s="187"/>
      <c r="H1985" s="37"/>
      <c r="I1985" s="37"/>
      <c r="J1985" s="27">
        <v>0</v>
      </c>
      <c r="K1985" s="39"/>
      <c r="L1985" s="39">
        <f>G1985*J1985</f>
        <v>0</v>
      </c>
    </row>
    <row r="1986" spans="3:12" ht="9" customHeight="1" outlineLevel="1">
      <c r="C1986" s="48"/>
      <c r="D1986" s="48"/>
      <c r="E1986" s="49"/>
      <c r="F1986" s="49"/>
      <c r="G1986" s="49"/>
      <c r="H1986" s="49"/>
      <c r="I1986" s="49"/>
      <c r="J1986" s="49"/>
      <c r="K1986" s="208"/>
      <c r="L1986" s="208"/>
    </row>
    <row r="1987" spans="3:12" ht="15" customHeight="1" outlineLevel="1">
      <c r="C1987" s="1411" t="s">
        <v>85</v>
      </c>
      <c r="D1987" s="1412"/>
      <c r="E1987" s="1412"/>
      <c r="F1987" s="1412"/>
      <c r="G1987" s="1413"/>
      <c r="H1987" s="1163"/>
      <c r="I1987" s="1163"/>
      <c r="J1987" s="1163"/>
      <c r="K1987" s="103" t="s">
        <v>86</v>
      </c>
      <c r="L1987" s="104">
        <f>SUM(L1989:L1990)</f>
        <v>0</v>
      </c>
    </row>
    <row r="1988" spans="3:12" outlineLevel="1">
      <c r="C1988" s="167" t="s">
        <v>73</v>
      </c>
      <c r="D1988" s="52" t="s">
        <v>74</v>
      </c>
      <c r="E1988" s="52" t="s">
        <v>26</v>
      </c>
      <c r="F1988" s="761"/>
      <c r="G1988" s="53" t="s">
        <v>25</v>
      </c>
      <c r="H1988" s="53" t="s">
        <v>75</v>
      </c>
      <c r="I1988" s="53" t="s">
        <v>76</v>
      </c>
      <c r="J1988" s="54" t="s">
        <v>77</v>
      </c>
      <c r="K1988" s="105" t="s">
        <v>78</v>
      </c>
      <c r="L1988" s="106" t="s">
        <v>79</v>
      </c>
    </row>
    <row r="1989" spans="3:12" outlineLevel="1">
      <c r="C1989" s="92"/>
      <c r="D1989" s="22"/>
      <c r="E1989" s="23"/>
      <c r="F1989" s="457"/>
      <c r="G1989" s="26"/>
      <c r="H1989" s="26"/>
      <c r="I1989" s="26"/>
      <c r="J1989" s="27"/>
      <c r="K1989" s="39"/>
      <c r="L1989" s="39">
        <f>G1989*J1989</f>
        <v>0</v>
      </c>
    </row>
    <row r="1990" spans="3:12" outlineLevel="1">
      <c r="C1990" s="57"/>
      <c r="D1990" s="57"/>
      <c r="E1990" s="23"/>
      <c r="F1990" s="457"/>
      <c r="G1990" s="58"/>
      <c r="H1990" s="24"/>
      <c r="I1990" s="24"/>
      <c r="J1990" s="27"/>
      <c r="K1990" s="39"/>
      <c r="L1990" s="39">
        <f>G1990*J1990</f>
        <v>0</v>
      </c>
    </row>
    <row r="1991" spans="3:12" ht="9" customHeight="1" outlineLevel="1">
      <c r="C1991" s="59"/>
      <c r="D1991" s="59"/>
      <c r="E1991" s="60"/>
      <c r="F1991" s="60"/>
      <c r="G1991" s="61"/>
      <c r="H1991" s="62"/>
      <c r="I1991" s="62"/>
      <c r="J1991" s="63"/>
      <c r="K1991" s="108"/>
      <c r="L1991" s="64"/>
    </row>
    <row r="1992" spans="3:12" ht="15" customHeight="1" outlineLevel="1">
      <c r="C1992" s="1411" t="s">
        <v>87</v>
      </c>
      <c r="D1992" s="1412"/>
      <c r="E1992" s="1412"/>
      <c r="F1992" s="1412"/>
      <c r="G1992" s="1413"/>
      <c r="H1992" s="65"/>
      <c r="I1992" s="65"/>
      <c r="J1992" s="1163"/>
      <c r="K1992" s="103" t="s">
        <v>88</v>
      </c>
      <c r="L1992" s="104">
        <f>SUM(L1994:L1995)</f>
        <v>0</v>
      </c>
    </row>
    <row r="1993" spans="3:12" outlineLevel="1">
      <c r="C1993" s="167" t="s">
        <v>73</v>
      </c>
      <c r="D1993" s="52" t="s">
        <v>74</v>
      </c>
      <c r="E1993" s="52" t="s">
        <v>26</v>
      </c>
      <c r="F1993" s="761"/>
      <c r="G1993" s="53" t="s">
        <v>25</v>
      </c>
      <c r="H1993" s="53" t="s">
        <v>75</v>
      </c>
      <c r="I1993" s="53" t="s">
        <v>76</v>
      </c>
      <c r="J1993" s="54" t="s">
        <v>77</v>
      </c>
      <c r="K1993" s="105" t="s">
        <v>78</v>
      </c>
      <c r="L1993" s="106" t="s">
        <v>79</v>
      </c>
    </row>
    <row r="1994" spans="3:12" outlineLevel="1">
      <c r="C1994" s="179"/>
      <c r="D1994" s="31"/>
      <c r="E1994" s="161"/>
      <c r="F1994" s="452"/>
      <c r="G1994" s="187"/>
      <c r="H1994" s="189"/>
      <c r="I1994" s="189"/>
      <c r="J1994" s="39"/>
      <c r="K1994" s="39"/>
      <c r="L1994" s="39">
        <f>G1994*J1994</f>
        <v>0</v>
      </c>
    </row>
    <row r="1995" spans="3:12" outlineLevel="1">
      <c r="C1995" s="180"/>
      <c r="D1995" s="31"/>
      <c r="E1995" s="161"/>
      <c r="F1995" s="452"/>
      <c r="G1995" s="187"/>
      <c r="H1995" s="189"/>
      <c r="I1995" s="189"/>
      <c r="J1995" s="39"/>
      <c r="K1995" s="39"/>
      <c r="L1995" s="39">
        <f>G1995*J1995</f>
        <v>0</v>
      </c>
    </row>
    <row r="1996" spans="3:12" ht="9" customHeight="1" outlineLevel="1">
      <c r="C1996" s="170"/>
      <c r="D1996" s="66"/>
      <c r="E1996" s="66"/>
      <c r="F1996" s="66"/>
      <c r="G1996" s="66"/>
      <c r="H1996" s="66"/>
      <c r="I1996" s="66"/>
      <c r="J1996" s="66"/>
      <c r="K1996" s="109"/>
      <c r="L1996" s="99"/>
    </row>
    <row r="1997" spans="3:12" ht="15" customHeight="1" outlineLevel="1">
      <c r="C1997" s="1411" t="s">
        <v>89</v>
      </c>
      <c r="D1997" s="1412"/>
      <c r="E1997" s="1412"/>
      <c r="F1997" s="1412"/>
      <c r="G1997" s="1413"/>
      <c r="H1997" s="1163"/>
      <c r="I1997" s="1163"/>
      <c r="J1997" s="1163"/>
      <c r="K1997" s="103" t="s">
        <v>90</v>
      </c>
      <c r="L1997" s="104">
        <f>SUM(L1999:L2000)</f>
        <v>0</v>
      </c>
    </row>
    <row r="1998" spans="3:12" outlineLevel="1">
      <c r="C1998" s="167" t="s">
        <v>73</v>
      </c>
      <c r="D1998" s="52" t="s">
        <v>74</v>
      </c>
      <c r="E1998" s="52" t="s">
        <v>26</v>
      </c>
      <c r="F1998" s="761"/>
      <c r="G1998" s="53" t="s">
        <v>25</v>
      </c>
      <c r="H1998" s="53" t="s">
        <v>75</v>
      </c>
      <c r="I1998" s="53" t="s">
        <v>76</v>
      </c>
      <c r="J1998" s="54" t="s">
        <v>77</v>
      </c>
      <c r="K1998" s="105" t="s">
        <v>78</v>
      </c>
      <c r="L1998" s="106" t="s">
        <v>79</v>
      </c>
    </row>
    <row r="1999" spans="3:12" outlineLevel="1">
      <c r="C1999" s="190"/>
      <c r="D1999" s="31"/>
      <c r="E1999" s="161"/>
      <c r="F1999" s="452"/>
      <c r="G1999" s="25"/>
      <c r="H1999" s="37"/>
      <c r="I1999" s="37"/>
      <c r="J1999" s="27"/>
      <c r="K1999" s="39"/>
      <c r="L1999" s="39">
        <f>G1999*J1999</f>
        <v>0</v>
      </c>
    </row>
    <row r="2000" spans="3:12" outlineLevel="1">
      <c r="C2000" s="190"/>
      <c r="D2000" s="31"/>
      <c r="E2000" s="161"/>
      <c r="F2000" s="452"/>
      <c r="G2000" s="25"/>
      <c r="H2000" s="37"/>
      <c r="I2000" s="37"/>
      <c r="J2000" s="27"/>
      <c r="K2000" s="39"/>
      <c r="L2000" s="39">
        <f>G2000*J2000</f>
        <v>0</v>
      </c>
    </row>
    <row r="2001" spans="3:12" ht="9" customHeight="1" outlineLevel="1">
      <c r="C2001" s="171"/>
      <c r="D2001" s="67"/>
      <c r="E2001" s="67"/>
      <c r="F2001" s="67"/>
      <c r="G2001" s="67"/>
      <c r="H2001" s="67"/>
      <c r="I2001" s="67"/>
      <c r="J2001" s="67"/>
      <c r="K2001" s="109"/>
      <c r="L2001" s="99"/>
    </row>
    <row r="2002" spans="3:12" outlineLevel="1">
      <c r="C2002" s="172" t="s">
        <v>91</v>
      </c>
      <c r="D2002" s="1414" t="s">
        <v>92</v>
      </c>
      <c r="E2002" s="1415"/>
      <c r="F2002" s="817"/>
      <c r="G2002" s="68">
        <v>1</v>
      </c>
      <c r="H2002" s="1166"/>
      <c r="I2002" s="1167"/>
      <c r="J2002" s="1167"/>
      <c r="K2002" s="103" t="s">
        <v>93</v>
      </c>
      <c r="L2002" s="77">
        <f>L1997+L1992+L1981+L1987</f>
        <v>0</v>
      </c>
    </row>
    <row r="2003" spans="3:12" outlineLevel="1">
      <c r="C2003" s="173"/>
      <c r="D2003" s="72" t="s">
        <v>94</v>
      </c>
      <c r="E2003" s="73"/>
      <c r="F2003" s="818"/>
      <c r="G2003" s="74"/>
      <c r="H2003" s="75"/>
      <c r="I2003" s="75"/>
      <c r="J2003" s="75"/>
      <c r="K2003" s="110" t="s">
        <v>95</v>
      </c>
      <c r="L2003" s="77">
        <f>L2002/G2002</f>
        <v>0</v>
      </c>
    </row>
    <row r="2004" spans="3:12" outlineLevel="1">
      <c r="C2004" s="173"/>
      <c r="D2004" s="1416"/>
      <c r="E2004" s="1417"/>
      <c r="F2004" s="1417"/>
      <c r="G2004" s="1418"/>
      <c r="H2004" s="75"/>
      <c r="I2004" s="75"/>
      <c r="J2004" s="75"/>
      <c r="K2004" s="110" t="s">
        <v>96</v>
      </c>
      <c r="L2004" s="111">
        <f>$I$3</f>
        <v>0.2101044698987744</v>
      </c>
    </row>
    <row r="2005" spans="3:12" outlineLevel="1">
      <c r="C2005" s="177"/>
      <c r="D2005" s="79"/>
      <c r="E2005" s="80"/>
      <c r="F2005" s="80"/>
      <c r="G2005" s="81"/>
      <c r="H2005" s="75"/>
      <c r="I2005" s="75"/>
      <c r="J2005" s="75"/>
      <c r="K2005" s="110" t="s">
        <v>97</v>
      </c>
      <c r="L2005" s="77">
        <f>L2003*L2004+L2003</f>
        <v>0</v>
      </c>
    </row>
    <row r="2006" spans="3:12" ht="9" customHeight="1">
      <c r="C2006" s="174"/>
      <c r="D2006" s="134"/>
      <c r="E2006" s="134"/>
      <c r="F2006" s="134"/>
      <c r="G2006" s="134"/>
      <c r="H2006" s="135"/>
      <c r="I2006" s="135"/>
      <c r="J2006" s="135"/>
      <c r="K2006" s="254"/>
      <c r="L2006" s="255"/>
    </row>
    <row r="2007" spans="3:12" ht="24" customHeight="1">
      <c r="C2007" s="132" t="str">
        <f>C2011</f>
        <v>SERVIÇO: PINTURA INTERNA CASA ELÉTRICA</v>
      </c>
      <c r="D2007" s="133" t="str">
        <f>I2011</f>
        <v>CAC-065</v>
      </c>
      <c r="E2007" s="138" t="str">
        <f>L2011</f>
        <v>M2</v>
      </c>
      <c r="F2007" s="815"/>
      <c r="G2007" s="32"/>
      <c r="H2007" s="139"/>
      <c r="I2007" s="139" t="s">
        <v>162</v>
      </c>
      <c r="J2007" s="140">
        <v>0</v>
      </c>
      <c r="K2007" s="1423" t="s">
        <v>2233</v>
      </c>
      <c r="L2007" s="1424"/>
    </row>
    <row r="2008" spans="3:12" ht="30" customHeight="1" outlineLevel="1">
      <c r="C2008" s="1395" t="s">
        <v>66</v>
      </c>
      <c r="D2008" s="1396"/>
      <c r="E2008" s="1396"/>
      <c r="F2008" s="1396"/>
      <c r="G2008" s="1396"/>
      <c r="H2008" s="1396"/>
      <c r="I2008" s="1396"/>
      <c r="J2008" s="1397"/>
      <c r="K2008" s="1393"/>
      <c r="L2008" s="1394"/>
    </row>
    <row r="2009" spans="3:12" ht="9" customHeight="1" outlineLevel="1">
      <c r="C2009" s="45"/>
      <c r="D2009" s="45"/>
      <c r="E2009" s="45"/>
      <c r="F2009" s="45"/>
      <c r="G2009" s="45"/>
      <c r="H2009" s="45"/>
      <c r="I2009" s="45"/>
      <c r="J2009" s="45"/>
      <c r="K2009" s="45"/>
      <c r="L2009" s="45"/>
    </row>
    <row r="2010" spans="3:12" outlineLevel="1">
      <c r="C2010" s="1398" t="s">
        <v>209</v>
      </c>
      <c r="D2010" s="1399"/>
      <c r="E2010" s="1399"/>
      <c r="F2010" s="1399"/>
      <c r="G2010" s="1400"/>
      <c r="H2010" s="1401" t="s">
        <v>67</v>
      </c>
      <c r="I2010" s="1402"/>
      <c r="J2010" s="1403"/>
      <c r="K2010" s="1404" t="s">
        <v>68</v>
      </c>
      <c r="L2010" s="1405"/>
    </row>
    <row r="2011" spans="3:12" outlineLevel="1">
      <c r="C2011" s="1428" t="s">
        <v>553</v>
      </c>
      <c r="D2011" s="1429"/>
      <c r="E2011" s="1429"/>
      <c r="F2011" s="1429"/>
      <c r="G2011" s="1430"/>
      <c r="H2011" s="1160" t="s">
        <v>69</v>
      </c>
      <c r="I2011" s="1409" t="s">
        <v>468</v>
      </c>
      <c r="J2011" s="1410"/>
      <c r="K2011" s="1161" t="s">
        <v>70</v>
      </c>
      <c r="L2011" s="85" t="s">
        <v>28</v>
      </c>
    </row>
    <row r="2012" spans="3:12" ht="9" customHeight="1" outlineLevel="1">
      <c r="C2012" s="48"/>
      <c r="D2012" s="48"/>
      <c r="E2012" s="49"/>
      <c r="F2012" s="49"/>
      <c r="G2012" s="49"/>
      <c r="H2012" s="49"/>
      <c r="I2012" s="49"/>
      <c r="J2012" s="49"/>
      <c r="K2012" s="208"/>
      <c r="L2012" s="208"/>
    </row>
    <row r="2013" spans="3:12" ht="15" customHeight="1" outlineLevel="1">
      <c r="C2013" s="1411" t="s">
        <v>71</v>
      </c>
      <c r="D2013" s="1412"/>
      <c r="E2013" s="1412"/>
      <c r="F2013" s="1412"/>
      <c r="G2013" s="1413"/>
      <c r="H2013" s="1163"/>
      <c r="I2013" s="1163"/>
      <c r="J2013" s="1163"/>
      <c r="K2013" s="103" t="s">
        <v>72</v>
      </c>
      <c r="L2013" s="104">
        <f>SUM(L2015:L2017)</f>
        <v>0</v>
      </c>
    </row>
    <row r="2014" spans="3:12" outlineLevel="1">
      <c r="C2014" s="167" t="s">
        <v>73</v>
      </c>
      <c r="D2014" s="52" t="s">
        <v>74</v>
      </c>
      <c r="E2014" s="52" t="s">
        <v>26</v>
      </c>
      <c r="F2014" s="761"/>
      <c r="G2014" s="53" t="s">
        <v>25</v>
      </c>
      <c r="H2014" s="53" t="s">
        <v>75</v>
      </c>
      <c r="I2014" s="53" t="s">
        <v>76</v>
      </c>
      <c r="J2014" s="54" t="s">
        <v>77</v>
      </c>
      <c r="K2014" s="105" t="s">
        <v>78</v>
      </c>
      <c r="L2014" s="106" t="s">
        <v>79</v>
      </c>
    </row>
    <row r="2015" spans="3:12" outlineLevel="1">
      <c r="C2015" s="179" t="s">
        <v>413</v>
      </c>
      <c r="D2015" s="11">
        <v>88483</v>
      </c>
      <c r="E2015" s="23" t="s">
        <v>28</v>
      </c>
      <c r="F2015" s="457"/>
      <c r="G2015" s="187">
        <v>1</v>
      </c>
      <c r="H2015" s="26"/>
      <c r="I2015" s="26"/>
      <c r="J2015" s="27">
        <v>0</v>
      </c>
      <c r="K2015" s="107"/>
      <c r="L2015" s="39">
        <f>G2015*J2015</f>
        <v>0</v>
      </c>
    </row>
    <row r="2016" spans="3:12" outlineLevel="1">
      <c r="C2016" s="179" t="s">
        <v>414</v>
      </c>
      <c r="D2016" s="11">
        <v>88487</v>
      </c>
      <c r="E2016" s="23" t="s">
        <v>28</v>
      </c>
      <c r="F2016" s="457"/>
      <c r="G2016" s="187">
        <v>1</v>
      </c>
      <c r="H2016" s="26"/>
      <c r="I2016" s="26"/>
      <c r="J2016" s="27">
        <v>0</v>
      </c>
      <c r="K2016" s="107"/>
      <c r="L2016" s="39">
        <f>G2016*J2016</f>
        <v>0</v>
      </c>
    </row>
    <row r="2017" spans="3:12" outlineLevel="1">
      <c r="C2017" s="35"/>
      <c r="D2017" s="182"/>
      <c r="E2017" s="23"/>
      <c r="F2017" s="457"/>
      <c r="G2017" s="187"/>
      <c r="H2017" s="37"/>
      <c r="I2017" s="37"/>
      <c r="J2017" s="27">
        <v>0</v>
      </c>
      <c r="K2017" s="39"/>
      <c r="L2017" s="39">
        <f>G2017*J2017</f>
        <v>0</v>
      </c>
    </row>
    <row r="2018" spans="3:12" ht="9" customHeight="1" outlineLevel="1">
      <c r="C2018" s="48"/>
      <c r="D2018" s="48"/>
      <c r="E2018" s="49"/>
      <c r="F2018" s="49"/>
      <c r="G2018" s="49"/>
      <c r="H2018" s="49"/>
      <c r="I2018" s="49"/>
      <c r="J2018" s="49"/>
      <c r="K2018" s="208"/>
      <c r="L2018" s="208"/>
    </row>
    <row r="2019" spans="3:12" ht="15" customHeight="1" outlineLevel="1">
      <c r="C2019" s="1411" t="s">
        <v>85</v>
      </c>
      <c r="D2019" s="1412"/>
      <c r="E2019" s="1412"/>
      <c r="F2019" s="1412"/>
      <c r="G2019" s="1413"/>
      <c r="H2019" s="1163"/>
      <c r="I2019" s="1163"/>
      <c r="J2019" s="1163"/>
      <c r="K2019" s="103" t="s">
        <v>86</v>
      </c>
      <c r="L2019" s="104">
        <f>SUM(L2021:L2022)</f>
        <v>0</v>
      </c>
    </row>
    <row r="2020" spans="3:12" outlineLevel="1">
      <c r="C2020" s="167" t="s">
        <v>73</v>
      </c>
      <c r="D2020" s="52" t="s">
        <v>74</v>
      </c>
      <c r="E2020" s="52" t="s">
        <v>26</v>
      </c>
      <c r="F2020" s="761"/>
      <c r="G2020" s="53" t="s">
        <v>25</v>
      </c>
      <c r="H2020" s="53" t="s">
        <v>75</v>
      </c>
      <c r="I2020" s="53" t="s">
        <v>76</v>
      </c>
      <c r="J2020" s="54" t="s">
        <v>77</v>
      </c>
      <c r="K2020" s="105" t="s">
        <v>78</v>
      </c>
      <c r="L2020" s="106" t="s">
        <v>79</v>
      </c>
    </row>
    <row r="2021" spans="3:12" outlineLevel="1">
      <c r="C2021" s="92"/>
      <c r="D2021" s="22"/>
      <c r="E2021" s="23"/>
      <c r="F2021" s="457"/>
      <c r="G2021" s="26"/>
      <c r="H2021" s="26"/>
      <c r="I2021" s="26"/>
      <c r="J2021" s="27"/>
      <c r="K2021" s="39"/>
      <c r="L2021" s="39">
        <f>G2021*J2021</f>
        <v>0</v>
      </c>
    </row>
    <row r="2022" spans="3:12" outlineLevel="1">
      <c r="C2022" s="57"/>
      <c r="D2022" s="57"/>
      <c r="E2022" s="23"/>
      <c r="F2022" s="457"/>
      <c r="G2022" s="58"/>
      <c r="H2022" s="24"/>
      <c r="I2022" s="24"/>
      <c r="J2022" s="27"/>
      <c r="K2022" s="39"/>
      <c r="L2022" s="39">
        <f>G2022*J2022</f>
        <v>0</v>
      </c>
    </row>
    <row r="2023" spans="3:12" ht="9" customHeight="1" outlineLevel="1">
      <c r="C2023" s="59"/>
      <c r="D2023" s="59"/>
      <c r="E2023" s="60"/>
      <c r="F2023" s="60"/>
      <c r="G2023" s="61"/>
      <c r="H2023" s="62"/>
      <c r="I2023" s="62"/>
      <c r="J2023" s="63"/>
      <c r="K2023" s="108"/>
      <c r="L2023" s="64"/>
    </row>
    <row r="2024" spans="3:12" ht="15" customHeight="1" outlineLevel="1">
      <c r="C2024" s="1411" t="s">
        <v>87</v>
      </c>
      <c r="D2024" s="1412"/>
      <c r="E2024" s="1412"/>
      <c r="F2024" s="1412"/>
      <c r="G2024" s="1413"/>
      <c r="H2024" s="65"/>
      <c r="I2024" s="65"/>
      <c r="J2024" s="1163"/>
      <c r="K2024" s="103" t="s">
        <v>88</v>
      </c>
      <c r="L2024" s="104">
        <f>SUM(L2026:L2027)</f>
        <v>0</v>
      </c>
    </row>
    <row r="2025" spans="3:12" outlineLevel="1">
      <c r="C2025" s="167" t="s">
        <v>73</v>
      </c>
      <c r="D2025" s="52" t="s">
        <v>74</v>
      </c>
      <c r="E2025" s="52" t="s">
        <v>26</v>
      </c>
      <c r="F2025" s="761"/>
      <c r="G2025" s="53" t="s">
        <v>25</v>
      </c>
      <c r="H2025" s="53" t="s">
        <v>75</v>
      </c>
      <c r="I2025" s="53" t="s">
        <v>76</v>
      </c>
      <c r="J2025" s="54" t="s">
        <v>77</v>
      </c>
      <c r="K2025" s="105" t="s">
        <v>78</v>
      </c>
      <c r="L2025" s="106" t="s">
        <v>79</v>
      </c>
    </row>
    <row r="2026" spans="3:12" outlineLevel="1">
      <c r="C2026" s="179"/>
      <c r="D2026" s="31"/>
      <c r="E2026" s="161"/>
      <c r="F2026" s="452"/>
      <c r="G2026" s="187"/>
      <c r="H2026" s="189"/>
      <c r="I2026" s="189"/>
      <c r="J2026" s="39"/>
      <c r="K2026" s="39"/>
      <c r="L2026" s="39">
        <f>G2026*J2026</f>
        <v>0</v>
      </c>
    </row>
    <row r="2027" spans="3:12" outlineLevel="1">
      <c r="C2027" s="180"/>
      <c r="D2027" s="31"/>
      <c r="E2027" s="161"/>
      <c r="F2027" s="452"/>
      <c r="G2027" s="187"/>
      <c r="H2027" s="189"/>
      <c r="I2027" s="189"/>
      <c r="J2027" s="39"/>
      <c r="K2027" s="39"/>
      <c r="L2027" s="39">
        <f>G2027*J2027</f>
        <v>0</v>
      </c>
    </row>
    <row r="2028" spans="3:12" ht="9" customHeight="1" outlineLevel="1">
      <c r="C2028" s="170"/>
      <c r="D2028" s="66"/>
      <c r="E2028" s="66"/>
      <c r="F2028" s="66"/>
      <c r="G2028" s="66"/>
      <c r="H2028" s="66"/>
      <c r="I2028" s="66"/>
      <c r="J2028" s="66"/>
      <c r="K2028" s="109"/>
      <c r="L2028" s="99"/>
    </row>
    <row r="2029" spans="3:12" ht="15" customHeight="1" outlineLevel="1">
      <c r="C2029" s="1411" t="s">
        <v>89</v>
      </c>
      <c r="D2029" s="1412"/>
      <c r="E2029" s="1412"/>
      <c r="F2029" s="1412"/>
      <c r="G2029" s="1413"/>
      <c r="H2029" s="1163"/>
      <c r="I2029" s="1163"/>
      <c r="J2029" s="1163"/>
      <c r="K2029" s="103" t="s">
        <v>90</v>
      </c>
      <c r="L2029" s="104">
        <f>SUM(L2031:L2032)</f>
        <v>0</v>
      </c>
    </row>
    <row r="2030" spans="3:12" outlineLevel="1">
      <c r="C2030" s="167" t="s">
        <v>73</v>
      </c>
      <c r="D2030" s="52" t="s">
        <v>74</v>
      </c>
      <c r="E2030" s="52" t="s">
        <v>26</v>
      </c>
      <c r="F2030" s="761"/>
      <c r="G2030" s="53" t="s">
        <v>25</v>
      </c>
      <c r="H2030" s="53" t="s">
        <v>75</v>
      </c>
      <c r="I2030" s="53" t="s">
        <v>76</v>
      </c>
      <c r="J2030" s="54" t="s">
        <v>77</v>
      </c>
      <c r="K2030" s="105" t="s">
        <v>78</v>
      </c>
      <c r="L2030" s="106" t="s">
        <v>79</v>
      </c>
    </row>
    <row r="2031" spans="3:12" outlineLevel="1">
      <c r="C2031" s="190"/>
      <c r="D2031" s="31"/>
      <c r="E2031" s="161"/>
      <c r="F2031" s="452"/>
      <c r="G2031" s="25"/>
      <c r="H2031" s="37"/>
      <c r="I2031" s="37"/>
      <c r="J2031" s="27"/>
      <c r="K2031" s="39"/>
      <c r="L2031" s="39">
        <f>G2031*J2031</f>
        <v>0</v>
      </c>
    </row>
    <row r="2032" spans="3:12" outlineLevel="1">
      <c r="C2032" s="190"/>
      <c r="D2032" s="31"/>
      <c r="E2032" s="161"/>
      <c r="F2032" s="452"/>
      <c r="G2032" s="25"/>
      <c r="H2032" s="37"/>
      <c r="I2032" s="37"/>
      <c r="J2032" s="27"/>
      <c r="K2032" s="39"/>
      <c r="L2032" s="39">
        <f>G2032*J2032</f>
        <v>0</v>
      </c>
    </row>
    <row r="2033" spans="3:12" ht="9" customHeight="1" outlineLevel="1">
      <c r="C2033" s="171"/>
      <c r="D2033" s="67"/>
      <c r="E2033" s="67"/>
      <c r="F2033" s="67"/>
      <c r="G2033" s="67"/>
      <c r="H2033" s="67"/>
      <c r="I2033" s="67"/>
      <c r="J2033" s="67"/>
      <c r="K2033" s="109"/>
      <c r="L2033" s="99"/>
    </row>
    <row r="2034" spans="3:12" outlineLevel="1">
      <c r="C2034" s="172" t="s">
        <v>91</v>
      </c>
      <c r="D2034" s="1414" t="s">
        <v>92</v>
      </c>
      <c r="E2034" s="1415"/>
      <c r="F2034" s="817"/>
      <c r="G2034" s="68">
        <v>1</v>
      </c>
      <c r="H2034" s="1166"/>
      <c r="I2034" s="1167"/>
      <c r="J2034" s="1167"/>
      <c r="K2034" s="103" t="s">
        <v>93</v>
      </c>
      <c r="L2034" s="77">
        <f>L2029+L2024+L2013+L2019</f>
        <v>0</v>
      </c>
    </row>
    <row r="2035" spans="3:12" outlineLevel="1">
      <c r="C2035" s="173"/>
      <c r="D2035" s="72" t="s">
        <v>94</v>
      </c>
      <c r="E2035" s="73"/>
      <c r="F2035" s="818"/>
      <c r="G2035" s="74"/>
      <c r="H2035" s="75"/>
      <c r="I2035" s="75"/>
      <c r="J2035" s="75"/>
      <c r="K2035" s="110" t="s">
        <v>95</v>
      </c>
      <c r="L2035" s="77">
        <f>L2034/G2034</f>
        <v>0</v>
      </c>
    </row>
    <row r="2036" spans="3:12" outlineLevel="1">
      <c r="C2036" s="173"/>
      <c r="D2036" s="1416"/>
      <c r="E2036" s="1417"/>
      <c r="F2036" s="1417"/>
      <c r="G2036" s="1418"/>
      <c r="H2036" s="75"/>
      <c r="I2036" s="75"/>
      <c r="J2036" s="75"/>
      <c r="K2036" s="110" t="s">
        <v>96</v>
      </c>
      <c r="L2036" s="111">
        <f>$I$3</f>
        <v>0.2101044698987744</v>
      </c>
    </row>
    <row r="2037" spans="3:12" outlineLevel="1">
      <c r="C2037" s="177"/>
      <c r="D2037" s="79"/>
      <c r="E2037" s="80"/>
      <c r="F2037" s="80"/>
      <c r="G2037" s="81"/>
      <c r="H2037" s="75"/>
      <c r="I2037" s="75"/>
      <c r="J2037" s="75"/>
      <c r="K2037" s="110" t="s">
        <v>97</v>
      </c>
      <c r="L2037" s="77">
        <f>L2035*L2036+L2035</f>
        <v>0</v>
      </c>
    </row>
    <row r="2038" spans="3:12" ht="9" customHeight="1">
      <c r="C2038" s="174"/>
      <c r="D2038" s="134"/>
      <c r="E2038" s="134"/>
      <c r="F2038" s="134"/>
      <c r="G2038" s="134"/>
      <c r="H2038" s="135"/>
      <c r="I2038" s="135"/>
      <c r="J2038" s="135"/>
      <c r="K2038" s="254"/>
      <c r="L2038" s="255"/>
    </row>
    <row r="2039" spans="3:12" ht="24" customHeight="1">
      <c r="C2039" s="132" t="str">
        <f>C2043</f>
        <v>SERVIÇO: PINTURA SUPERFÍCIES METÁLICAS</v>
      </c>
      <c r="D2039" s="133" t="str">
        <f>I2043</f>
        <v>CAC-066</v>
      </c>
      <c r="E2039" s="138" t="str">
        <f>L2043</f>
        <v>M2</v>
      </c>
      <c r="F2039" s="815"/>
      <c r="G2039" s="32"/>
      <c r="H2039" s="139"/>
      <c r="I2039" s="139" t="s">
        <v>162</v>
      </c>
      <c r="J2039" s="140">
        <v>0</v>
      </c>
      <c r="K2039" s="1423" t="s">
        <v>2233</v>
      </c>
      <c r="L2039" s="1424"/>
    </row>
    <row r="2040" spans="3:12" ht="30" customHeight="1" outlineLevel="1">
      <c r="C2040" s="1395" t="s">
        <v>66</v>
      </c>
      <c r="D2040" s="1396"/>
      <c r="E2040" s="1396"/>
      <c r="F2040" s="1396"/>
      <c r="G2040" s="1396"/>
      <c r="H2040" s="1396"/>
      <c r="I2040" s="1396"/>
      <c r="J2040" s="1397"/>
      <c r="K2040" s="1393"/>
      <c r="L2040" s="1394"/>
    </row>
    <row r="2041" spans="3:12" ht="9" customHeight="1" outlineLevel="1">
      <c r="C2041" s="45"/>
      <c r="D2041" s="45"/>
      <c r="E2041" s="45"/>
      <c r="F2041" s="45"/>
      <c r="G2041" s="45"/>
      <c r="H2041" s="45"/>
      <c r="I2041" s="45"/>
      <c r="J2041" s="45"/>
      <c r="K2041" s="45"/>
      <c r="L2041" s="45"/>
    </row>
    <row r="2042" spans="3:12" outlineLevel="1">
      <c r="C2042" s="1398" t="s">
        <v>209</v>
      </c>
      <c r="D2042" s="1399"/>
      <c r="E2042" s="1399"/>
      <c r="F2042" s="1399"/>
      <c r="G2042" s="1400"/>
      <c r="H2042" s="1401" t="s">
        <v>67</v>
      </c>
      <c r="I2042" s="1402"/>
      <c r="J2042" s="1403"/>
      <c r="K2042" s="1404" t="s">
        <v>68</v>
      </c>
      <c r="L2042" s="1405"/>
    </row>
    <row r="2043" spans="3:12" outlineLevel="1">
      <c r="C2043" s="1428" t="s">
        <v>554</v>
      </c>
      <c r="D2043" s="1429"/>
      <c r="E2043" s="1429"/>
      <c r="F2043" s="1429"/>
      <c r="G2043" s="1430"/>
      <c r="H2043" s="1160" t="s">
        <v>69</v>
      </c>
      <c r="I2043" s="1409" t="s">
        <v>469</v>
      </c>
      <c r="J2043" s="1410"/>
      <c r="K2043" s="1161" t="s">
        <v>70</v>
      </c>
      <c r="L2043" s="85" t="s">
        <v>28</v>
      </c>
    </row>
    <row r="2044" spans="3:12" ht="9" customHeight="1" outlineLevel="1">
      <c r="C2044" s="48"/>
      <c r="D2044" s="48"/>
      <c r="E2044" s="49"/>
      <c r="F2044" s="49"/>
      <c r="G2044" s="49"/>
      <c r="H2044" s="49"/>
      <c r="I2044" s="49"/>
      <c r="J2044" s="49"/>
      <c r="K2044" s="208"/>
      <c r="L2044" s="208"/>
    </row>
    <row r="2045" spans="3:12" ht="15" customHeight="1" outlineLevel="1">
      <c r="C2045" s="1411" t="s">
        <v>71</v>
      </c>
      <c r="D2045" s="1412"/>
      <c r="E2045" s="1412"/>
      <c r="F2045" s="1412"/>
      <c r="G2045" s="1413"/>
      <c r="H2045" s="1163"/>
      <c r="I2045" s="1163"/>
      <c r="J2045" s="1163"/>
      <c r="K2045" s="103" t="s">
        <v>72</v>
      </c>
      <c r="L2045" s="104">
        <f>SUM(L2047:L2049)</f>
        <v>0</v>
      </c>
    </row>
    <row r="2046" spans="3:12" outlineLevel="1">
      <c r="C2046" s="167" t="s">
        <v>73</v>
      </c>
      <c r="D2046" s="52" t="s">
        <v>74</v>
      </c>
      <c r="E2046" s="52" t="s">
        <v>26</v>
      </c>
      <c r="F2046" s="761"/>
      <c r="G2046" s="53" t="s">
        <v>25</v>
      </c>
      <c r="H2046" s="53" t="s">
        <v>75</v>
      </c>
      <c r="I2046" s="53" t="s">
        <v>76</v>
      </c>
      <c r="J2046" s="54" t="s">
        <v>77</v>
      </c>
      <c r="K2046" s="105" t="s">
        <v>78</v>
      </c>
      <c r="L2046" s="106" t="s">
        <v>79</v>
      </c>
    </row>
    <row r="2047" spans="3:12" outlineLevel="1">
      <c r="C2047" s="35" t="s">
        <v>421</v>
      </c>
      <c r="D2047" s="11" t="s">
        <v>422</v>
      </c>
      <c r="E2047" s="23" t="s">
        <v>28</v>
      </c>
      <c r="F2047" s="457"/>
      <c r="G2047" s="187">
        <v>1</v>
      </c>
      <c r="H2047" s="26"/>
      <c r="I2047" s="26"/>
      <c r="J2047" s="27">
        <v>0</v>
      </c>
      <c r="K2047" s="107"/>
      <c r="L2047" s="39">
        <f>G2047*J2047</f>
        <v>0</v>
      </c>
    </row>
    <row r="2048" spans="3:12" outlineLevel="1">
      <c r="C2048" s="35" t="s">
        <v>423</v>
      </c>
      <c r="D2048" s="11" t="s">
        <v>424</v>
      </c>
      <c r="E2048" s="23" t="s">
        <v>28</v>
      </c>
      <c r="F2048" s="457"/>
      <c r="G2048" s="187">
        <v>1</v>
      </c>
      <c r="H2048" s="26"/>
      <c r="I2048" s="26"/>
      <c r="J2048" s="27">
        <v>0</v>
      </c>
      <c r="K2048" s="107"/>
      <c r="L2048" s="39">
        <f>G2048*J2048</f>
        <v>0</v>
      </c>
    </row>
    <row r="2049" spans="3:12" outlineLevel="1">
      <c r="C2049" s="35"/>
      <c r="D2049" s="182"/>
      <c r="E2049" s="23"/>
      <c r="F2049" s="457"/>
      <c r="G2049" s="187"/>
      <c r="H2049" s="37"/>
      <c r="I2049" s="37"/>
      <c r="J2049" s="27">
        <v>0</v>
      </c>
      <c r="K2049" s="39"/>
      <c r="L2049" s="39">
        <f>G2049*J2049</f>
        <v>0</v>
      </c>
    </row>
    <row r="2050" spans="3:12" ht="9" customHeight="1" outlineLevel="1">
      <c r="C2050" s="48"/>
      <c r="D2050" s="48"/>
      <c r="E2050" s="49"/>
      <c r="F2050" s="49"/>
      <c r="G2050" s="49"/>
      <c r="H2050" s="49"/>
      <c r="I2050" s="49"/>
      <c r="J2050" s="49"/>
      <c r="K2050" s="208"/>
      <c r="L2050" s="208"/>
    </row>
    <row r="2051" spans="3:12" ht="15" customHeight="1" outlineLevel="1">
      <c r="C2051" s="1411" t="s">
        <v>85</v>
      </c>
      <c r="D2051" s="1412"/>
      <c r="E2051" s="1412"/>
      <c r="F2051" s="1412"/>
      <c r="G2051" s="1413"/>
      <c r="H2051" s="1163"/>
      <c r="I2051" s="1163"/>
      <c r="J2051" s="1163"/>
      <c r="K2051" s="103" t="s">
        <v>86</v>
      </c>
      <c r="L2051" s="104">
        <f>SUM(L2053:L2054)</f>
        <v>0</v>
      </c>
    </row>
    <row r="2052" spans="3:12" outlineLevel="1">
      <c r="C2052" s="167" t="s">
        <v>73</v>
      </c>
      <c r="D2052" s="52" t="s">
        <v>74</v>
      </c>
      <c r="E2052" s="52" t="s">
        <v>26</v>
      </c>
      <c r="F2052" s="761"/>
      <c r="G2052" s="53" t="s">
        <v>25</v>
      </c>
      <c r="H2052" s="53" t="s">
        <v>75</v>
      </c>
      <c r="I2052" s="53" t="s">
        <v>76</v>
      </c>
      <c r="J2052" s="54" t="s">
        <v>77</v>
      </c>
      <c r="K2052" s="105" t="s">
        <v>78</v>
      </c>
      <c r="L2052" s="106" t="s">
        <v>79</v>
      </c>
    </row>
    <row r="2053" spans="3:12" outlineLevel="1">
      <c r="C2053" s="92"/>
      <c r="D2053" s="22"/>
      <c r="E2053" s="23"/>
      <c r="F2053" s="457"/>
      <c r="G2053" s="26"/>
      <c r="H2053" s="26"/>
      <c r="I2053" s="26"/>
      <c r="J2053" s="27"/>
      <c r="K2053" s="39"/>
      <c r="L2053" s="39">
        <f>G2053*J2053</f>
        <v>0</v>
      </c>
    </row>
    <row r="2054" spans="3:12" outlineLevel="1">
      <c r="C2054" s="57"/>
      <c r="D2054" s="57"/>
      <c r="E2054" s="23"/>
      <c r="F2054" s="457"/>
      <c r="G2054" s="58"/>
      <c r="H2054" s="24"/>
      <c r="I2054" s="24"/>
      <c r="J2054" s="27"/>
      <c r="K2054" s="39"/>
      <c r="L2054" s="39">
        <f>G2054*J2054</f>
        <v>0</v>
      </c>
    </row>
    <row r="2055" spans="3:12" ht="9" customHeight="1" outlineLevel="1">
      <c r="C2055" s="59"/>
      <c r="D2055" s="59"/>
      <c r="E2055" s="60"/>
      <c r="F2055" s="60"/>
      <c r="G2055" s="61"/>
      <c r="H2055" s="62"/>
      <c r="I2055" s="62"/>
      <c r="J2055" s="63"/>
      <c r="K2055" s="108"/>
      <c r="L2055" s="64"/>
    </row>
    <row r="2056" spans="3:12" ht="15" customHeight="1" outlineLevel="1">
      <c r="C2056" s="1411" t="s">
        <v>87</v>
      </c>
      <c r="D2056" s="1412"/>
      <c r="E2056" s="1412"/>
      <c r="F2056" s="1412"/>
      <c r="G2056" s="1413"/>
      <c r="H2056" s="65"/>
      <c r="I2056" s="65"/>
      <c r="J2056" s="1163"/>
      <c r="K2056" s="103" t="s">
        <v>88</v>
      </c>
      <c r="L2056" s="104">
        <f>SUM(L2058:L2059)</f>
        <v>0</v>
      </c>
    </row>
    <row r="2057" spans="3:12" outlineLevel="1">
      <c r="C2057" s="167" t="s">
        <v>73</v>
      </c>
      <c r="D2057" s="52" t="s">
        <v>74</v>
      </c>
      <c r="E2057" s="52" t="s">
        <v>26</v>
      </c>
      <c r="F2057" s="761"/>
      <c r="G2057" s="53" t="s">
        <v>25</v>
      </c>
      <c r="H2057" s="53" t="s">
        <v>75</v>
      </c>
      <c r="I2057" s="53" t="s">
        <v>76</v>
      </c>
      <c r="J2057" s="54" t="s">
        <v>77</v>
      </c>
      <c r="K2057" s="105" t="s">
        <v>78</v>
      </c>
      <c r="L2057" s="106" t="s">
        <v>79</v>
      </c>
    </row>
    <row r="2058" spans="3:12" outlineLevel="1">
      <c r="C2058" s="179"/>
      <c r="D2058" s="31"/>
      <c r="E2058" s="161"/>
      <c r="F2058" s="452"/>
      <c r="G2058" s="187"/>
      <c r="H2058" s="189"/>
      <c r="I2058" s="189"/>
      <c r="J2058" s="39"/>
      <c r="K2058" s="39"/>
      <c r="L2058" s="39">
        <f>G2058*J2058</f>
        <v>0</v>
      </c>
    </row>
    <row r="2059" spans="3:12" outlineLevel="1">
      <c r="C2059" s="180"/>
      <c r="D2059" s="31"/>
      <c r="E2059" s="161"/>
      <c r="F2059" s="452"/>
      <c r="G2059" s="187"/>
      <c r="H2059" s="189"/>
      <c r="I2059" s="189"/>
      <c r="J2059" s="39"/>
      <c r="K2059" s="39"/>
      <c r="L2059" s="39">
        <f>G2059*J2059</f>
        <v>0</v>
      </c>
    </row>
    <row r="2060" spans="3:12" ht="9" customHeight="1" outlineLevel="1">
      <c r="C2060" s="170"/>
      <c r="D2060" s="66"/>
      <c r="E2060" s="66"/>
      <c r="F2060" s="66"/>
      <c r="G2060" s="66"/>
      <c r="H2060" s="66"/>
      <c r="I2060" s="66"/>
      <c r="J2060" s="66"/>
      <c r="K2060" s="109"/>
      <c r="L2060" s="99"/>
    </row>
    <row r="2061" spans="3:12" ht="15" customHeight="1" outlineLevel="1">
      <c r="C2061" s="1411" t="s">
        <v>89</v>
      </c>
      <c r="D2061" s="1412"/>
      <c r="E2061" s="1412"/>
      <c r="F2061" s="1412"/>
      <c r="G2061" s="1413"/>
      <c r="H2061" s="1163"/>
      <c r="I2061" s="1163"/>
      <c r="J2061" s="1163"/>
      <c r="K2061" s="103" t="s">
        <v>90</v>
      </c>
      <c r="L2061" s="104">
        <f>SUM(L2063:L2064)</f>
        <v>0</v>
      </c>
    </row>
    <row r="2062" spans="3:12" outlineLevel="1">
      <c r="C2062" s="167" t="s">
        <v>73</v>
      </c>
      <c r="D2062" s="52" t="s">
        <v>74</v>
      </c>
      <c r="E2062" s="52" t="s">
        <v>26</v>
      </c>
      <c r="F2062" s="761"/>
      <c r="G2062" s="53" t="s">
        <v>25</v>
      </c>
      <c r="H2062" s="53" t="s">
        <v>75</v>
      </c>
      <c r="I2062" s="53" t="s">
        <v>76</v>
      </c>
      <c r="J2062" s="54" t="s">
        <v>77</v>
      </c>
      <c r="K2062" s="105" t="s">
        <v>78</v>
      </c>
      <c r="L2062" s="106" t="s">
        <v>79</v>
      </c>
    </row>
    <row r="2063" spans="3:12" outlineLevel="1">
      <c r="C2063" s="190"/>
      <c r="D2063" s="31"/>
      <c r="E2063" s="161"/>
      <c r="F2063" s="452"/>
      <c r="G2063" s="25"/>
      <c r="H2063" s="37"/>
      <c r="I2063" s="37"/>
      <c r="J2063" s="27"/>
      <c r="K2063" s="39"/>
      <c r="L2063" s="39">
        <f>G2063*J2063</f>
        <v>0</v>
      </c>
    </row>
    <row r="2064" spans="3:12" outlineLevel="1">
      <c r="C2064" s="190"/>
      <c r="D2064" s="31"/>
      <c r="E2064" s="161"/>
      <c r="F2064" s="452"/>
      <c r="G2064" s="25"/>
      <c r="H2064" s="37"/>
      <c r="I2064" s="37"/>
      <c r="J2064" s="27"/>
      <c r="K2064" s="39"/>
      <c r="L2064" s="39">
        <f>G2064*J2064</f>
        <v>0</v>
      </c>
    </row>
    <row r="2065" spans="3:12" ht="9" customHeight="1" outlineLevel="1">
      <c r="C2065" s="171"/>
      <c r="D2065" s="67"/>
      <c r="E2065" s="67"/>
      <c r="F2065" s="67"/>
      <c r="G2065" s="67"/>
      <c r="H2065" s="67"/>
      <c r="I2065" s="67"/>
      <c r="J2065" s="67"/>
      <c r="K2065" s="109"/>
      <c r="L2065" s="99"/>
    </row>
    <row r="2066" spans="3:12" outlineLevel="1">
      <c r="C2066" s="172" t="s">
        <v>91</v>
      </c>
      <c r="D2066" s="1414" t="s">
        <v>92</v>
      </c>
      <c r="E2066" s="1415"/>
      <c r="F2066" s="817"/>
      <c r="G2066" s="68">
        <v>1</v>
      </c>
      <c r="H2066" s="1166"/>
      <c r="I2066" s="1167"/>
      <c r="J2066" s="1167"/>
      <c r="K2066" s="103" t="s">
        <v>93</v>
      </c>
      <c r="L2066" s="77">
        <f>L2061+L2056+L2045+L2051</f>
        <v>0</v>
      </c>
    </row>
    <row r="2067" spans="3:12" outlineLevel="1">
      <c r="C2067" s="173"/>
      <c r="D2067" s="72" t="s">
        <v>94</v>
      </c>
      <c r="E2067" s="73"/>
      <c r="F2067" s="818"/>
      <c r="G2067" s="74"/>
      <c r="H2067" s="75"/>
      <c r="I2067" s="75"/>
      <c r="J2067" s="75"/>
      <c r="K2067" s="110" t="s">
        <v>95</v>
      </c>
      <c r="L2067" s="77">
        <f>L2066/G2066</f>
        <v>0</v>
      </c>
    </row>
    <row r="2068" spans="3:12" outlineLevel="1">
      <c r="C2068" s="173"/>
      <c r="D2068" s="1416"/>
      <c r="E2068" s="1417"/>
      <c r="F2068" s="1417"/>
      <c r="G2068" s="1418"/>
      <c r="H2068" s="75"/>
      <c r="I2068" s="75"/>
      <c r="J2068" s="75"/>
      <c r="K2068" s="110" t="s">
        <v>96</v>
      </c>
      <c r="L2068" s="111">
        <f>$I$3</f>
        <v>0.2101044698987744</v>
      </c>
    </row>
    <row r="2069" spans="3:12" outlineLevel="1">
      <c r="C2069" s="177"/>
      <c r="D2069" s="79"/>
      <c r="E2069" s="80"/>
      <c r="F2069" s="80"/>
      <c r="G2069" s="81"/>
      <c r="H2069" s="75"/>
      <c r="I2069" s="75"/>
      <c r="J2069" s="75"/>
      <c r="K2069" s="110" t="s">
        <v>97</v>
      </c>
      <c r="L2069" s="77">
        <f>L2067*L2068+L2067</f>
        <v>0</v>
      </c>
    </row>
    <row r="2070" spans="3:12" ht="9" customHeight="1">
      <c r="C2070" s="174"/>
      <c r="D2070" s="134"/>
      <c r="E2070" s="134"/>
      <c r="F2070" s="134"/>
      <c r="G2070" s="134"/>
      <c r="H2070" s="135"/>
      <c r="I2070" s="135"/>
      <c r="J2070" s="135"/>
      <c r="K2070" s="254"/>
      <c r="L2070" s="255"/>
    </row>
    <row r="2071" spans="3:12" ht="24" customHeight="1">
      <c r="C2071" s="132" t="str">
        <f>C2075</f>
        <v>SERVIÇO: EXECUÇÃO DO PASSEIO</v>
      </c>
      <c r="D2071" s="133" t="str">
        <f>I2075</f>
        <v>CAC-067</v>
      </c>
      <c r="E2071" s="138" t="str">
        <f>L2075</f>
        <v>M2</v>
      </c>
      <c r="F2071" s="815"/>
      <c r="G2071" s="32"/>
      <c r="H2071" s="139"/>
      <c r="I2071" s="139" t="s">
        <v>162</v>
      </c>
      <c r="J2071" s="140">
        <v>0</v>
      </c>
      <c r="K2071" s="1423" t="s">
        <v>2233</v>
      </c>
      <c r="L2071" s="1424"/>
    </row>
    <row r="2072" spans="3:12" ht="30" customHeight="1" outlineLevel="1">
      <c r="C2072" s="1395" t="s">
        <v>66</v>
      </c>
      <c r="D2072" s="1396"/>
      <c r="E2072" s="1396"/>
      <c r="F2072" s="1396"/>
      <c r="G2072" s="1396"/>
      <c r="H2072" s="1396"/>
      <c r="I2072" s="1396"/>
      <c r="J2072" s="1397"/>
      <c r="K2072" s="1393"/>
      <c r="L2072" s="1394"/>
    </row>
    <row r="2073" spans="3:12" ht="9" customHeight="1" outlineLevel="1">
      <c r="C2073" s="45"/>
      <c r="D2073" s="45"/>
      <c r="E2073" s="45"/>
      <c r="F2073" s="45"/>
      <c r="G2073" s="45"/>
      <c r="H2073" s="45"/>
      <c r="I2073" s="45"/>
      <c r="J2073" s="45"/>
      <c r="K2073" s="45"/>
      <c r="L2073" s="45"/>
    </row>
    <row r="2074" spans="3:12" outlineLevel="1">
      <c r="C2074" s="1398" t="s">
        <v>209</v>
      </c>
      <c r="D2074" s="1399"/>
      <c r="E2074" s="1399"/>
      <c r="F2074" s="1399"/>
      <c r="G2074" s="1400"/>
      <c r="H2074" s="1401" t="s">
        <v>67</v>
      </c>
      <c r="I2074" s="1402"/>
      <c r="J2074" s="1403"/>
      <c r="K2074" s="1404" t="s">
        <v>68</v>
      </c>
      <c r="L2074" s="1405"/>
    </row>
    <row r="2075" spans="3:12" outlineLevel="1">
      <c r="C2075" s="1428" t="s">
        <v>555</v>
      </c>
      <c r="D2075" s="1429"/>
      <c r="E2075" s="1429"/>
      <c r="F2075" s="1429"/>
      <c r="G2075" s="1430"/>
      <c r="H2075" s="1160" t="s">
        <v>69</v>
      </c>
      <c r="I2075" s="1409" t="s">
        <v>470</v>
      </c>
      <c r="J2075" s="1410"/>
      <c r="K2075" s="1161" t="s">
        <v>70</v>
      </c>
      <c r="L2075" s="85" t="s">
        <v>28</v>
      </c>
    </row>
    <row r="2076" spans="3:12" ht="9" customHeight="1" outlineLevel="1">
      <c r="C2076" s="48"/>
      <c r="D2076" s="48"/>
      <c r="E2076" s="49"/>
      <c r="F2076" s="49"/>
      <c r="G2076" s="49"/>
      <c r="H2076" s="49"/>
      <c r="I2076" s="49"/>
      <c r="J2076" s="49"/>
      <c r="K2076" s="208"/>
      <c r="L2076" s="208"/>
    </row>
    <row r="2077" spans="3:12" ht="15" customHeight="1" outlineLevel="1">
      <c r="C2077" s="1411" t="s">
        <v>71</v>
      </c>
      <c r="D2077" s="1412"/>
      <c r="E2077" s="1412"/>
      <c r="F2077" s="1412"/>
      <c r="G2077" s="1413"/>
      <c r="H2077" s="1163"/>
      <c r="I2077" s="1163"/>
      <c r="J2077" s="1163"/>
      <c r="K2077" s="103" t="s">
        <v>72</v>
      </c>
      <c r="L2077" s="104">
        <f>SUM(L2079:L2080)</f>
        <v>0</v>
      </c>
    </row>
    <row r="2078" spans="3:12" outlineLevel="1">
      <c r="C2078" s="167" t="s">
        <v>73</v>
      </c>
      <c r="D2078" s="52" t="s">
        <v>74</v>
      </c>
      <c r="E2078" s="52" t="s">
        <v>26</v>
      </c>
      <c r="F2078" s="761"/>
      <c r="G2078" s="53" t="s">
        <v>25</v>
      </c>
      <c r="H2078" s="53" t="s">
        <v>75</v>
      </c>
      <c r="I2078" s="53" t="s">
        <v>76</v>
      </c>
      <c r="J2078" s="54" t="s">
        <v>77</v>
      </c>
      <c r="K2078" s="105" t="s">
        <v>78</v>
      </c>
      <c r="L2078" s="106" t="s">
        <v>79</v>
      </c>
    </row>
    <row r="2079" spans="3:12" ht="25.5" outlineLevel="1">
      <c r="C2079" s="179" t="s">
        <v>426</v>
      </c>
      <c r="D2079" s="11">
        <v>94993</v>
      </c>
      <c r="E2079" s="23" t="s">
        <v>28</v>
      </c>
      <c r="F2079" s="457"/>
      <c r="G2079" s="187">
        <v>1</v>
      </c>
      <c r="H2079" s="26"/>
      <c r="I2079" s="26"/>
      <c r="J2079" s="27">
        <v>0</v>
      </c>
      <c r="K2079" s="107"/>
      <c r="L2079" s="39">
        <f>G2079*J2079</f>
        <v>0</v>
      </c>
    </row>
    <row r="2080" spans="3:12" outlineLevel="1">
      <c r="C2080" s="35"/>
      <c r="D2080" s="11"/>
      <c r="E2080" s="23"/>
      <c r="F2080" s="457"/>
      <c r="G2080" s="187"/>
      <c r="H2080" s="26"/>
      <c r="I2080" s="26"/>
      <c r="J2080" s="27">
        <v>0</v>
      </c>
      <c r="K2080" s="107"/>
      <c r="L2080" s="39">
        <f>G2080*J2080</f>
        <v>0</v>
      </c>
    </row>
    <row r="2081" spans="3:12" ht="9" customHeight="1" outlineLevel="1">
      <c r="C2081" s="48"/>
      <c r="D2081" s="48"/>
      <c r="E2081" s="49"/>
      <c r="F2081" s="49"/>
      <c r="G2081" s="49"/>
      <c r="H2081" s="49"/>
      <c r="I2081" s="49"/>
      <c r="J2081" s="49"/>
      <c r="K2081" s="208"/>
      <c r="L2081" s="208"/>
    </row>
    <row r="2082" spans="3:12" ht="15" customHeight="1" outlineLevel="1">
      <c r="C2082" s="1411" t="s">
        <v>85</v>
      </c>
      <c r="D2082" s="1412"/>
      <c r="E2082" s="1412"/>
      <c r="F2082" s="1412"/>
      <c r="G2082" s="1413"/>
      <c r="H2082" s="1163"/>
      <c r="I2082" s="1163"/>
      <c r="J2082" s="1163"/>
      <c r="K2082" s="103" t="s">
        <v>86</v>
      </c>
      <c r="L2082" s="104">
        <f>SUM(L2084:L2085)</f>
        <v>0</v>
      </c>
    </row>
    <row r="2083" spans="3:12" outlineLevel="1">
      <c r="C2083" s="167" t="s">
        <v>73</v>
      </c>
      <c r="D2083" s="52" t="s">
        <v>74</v>
      </c>
      <c r="E2083" s="52" t="s">
        <v>26</v>
      </c>
      <c r="F2083" s="761"/>
      <c r="G2083" s="53" t="s">
        <v>25</v>
      </c>
      <c r="H2083" s="53" t="s">
        <v>75</v>
      </c>
      <c r="I2083" s="53" t="s">
        <v>76</v>
      </c>
      <c r="J2083" s="54" t="s">
        <v>77</v>
      </c>
      <c r="K2083" s="105" t="s">
        <v>78</v>
      </c>
      <c r="L2083" s="106" t="s">
        <v>79</v>
      </c>
    </row>
    <row r="2084" spans="3:12" outlineLevel="1">
      <c r="C2084" s="92"/>
      <c r="D2084" s="22"/>
      <c r="E2084" s="23"/>
      <c r="F2084" s="457"/>
      <c r="G2084" s="26"/>
      <c r="H2084" s="26"/>
      <c r="I2084" s="26"/>
      <c r="J2084" s="27"/>
      <c r="K2084" s="39"/>
      <c r="L2084" s="39">
        <f>G2084*J2084</f>
        <v>0</v>
      </c>
    </row>
    <row r="2085" spans="3:12" outlineLevel="1">
      <c r="C2085" s="57"/>
      <c r="D2085" s="57"/>
      <c r="E2085" s="23"/>
      <c r="F2085" s="457"/>
      <c r="G2085" s="58"/>
      <c r="H2085" s="24"/>
      <c r="I2085" s="24"/>
      <c r="J2085" s="27"/>
      <c r="K2085" s="39"/>
      <c r="L2085" s="39">
        <f>G2085*J2085</f>
        <v>0</v>
      </c>
    </row>
    <row r="2086" spans="3:12" ht="9" customHeight="1" outlineLevel="1">
      <c r="C2086" s="59"/>
      <c r="D2086" s="59"/>
      <c r="E2086" s="60"/>
      <c r="F2086" s="60"/>
      <c r="G2086" s="61"/>
      <c r="H2086" s="62"/>
      <c r="I2086" s="62"/>
      <c r="J2086" s="63"/>
      <c r="K2086" s="108"/>
      <c r="L2086" s="64"/>
    </row>
    <row r="2087" spans="3:12" ht="15" customHeight="1" outlineLevel="1">
      <c r="C2087" s="1411" t="s">
        <v>87</v>
      </c>
      <c r="D2087" s="1412"/>
      <c r="E2087" s="1412"/>
      <c r="F2087" s="1412"/>
      <c r="G2087" s="1413"/>
      <c r="H2087" s="65"/>
      <c r="I2087" s="65"/>
      <c r="J2087" s="1163"/>
      <c r="K2087" s="103" t="s">
        <v>88</v>
      </c>
      <c r="L2087" s="104">
        <f>SUM(L2089:L2090)</f>
        <v>0</v>
      </c>
    </row>
    <row r="2088" spans="3:12" outlineLevel="1">
      <c r="C2088" s="167" t="s">
        <v>73</v>
      </c>
      <c r="D2088" s="52" t="s">
        <v>74</v>
      </c>
      <c r="E2088" s="52" t="s">
        <v>26</v>
      </c>
      <c r="F2088" s="761"/>
      <c r="G2088" s="53" t="s">
        <v>25</v>
      </c>
      <c r="H2088" s="53" t="s">
        <v>75</v>
      </c>
      <c r="I2088" s="53" t="s">
        <v>76</v>
      </c>
      <c r="J2088" s="54" t="s">
        <v>77</v>
      </c>
      <c r="K2088" s="105" t="s">
        <v>78</v>
      </c>
      <c r="L2088" s="106" t="s">
        <v>79</v>
      </c>
    </row>
    <row r="2089" spans="3:12" outlineLevel="1">
      <c r="C2089" s="179"/>
      <c r="D2089" s="31"/>
      <c r="E2089" s="161"/>
      <c r="F2089" s="452"/>
      <c r="G2089" s="187"/>
      <c r="H2089" s="189"/>
      <c r="I2089" s="189"/>
      <c r="J2089" s="39"/>
      <c r="K2089" s="39"/>
      <c r="L2089" s="39">
        <f>G2089*J2089</f>
        <v>0</v>
      </c>
    </row>
    <row r="2090" spans="3:12" outlineLevel="1">
      <c r="C2090" s="180"/>
      <c r="D2090" s="31"/>
      <c r="E2090" s="161"/>
      <c r="F2090" s="452"/>
      <c r="G2090" s="187"/>
      <c r="H2090" s="189"/>
      <c r="I2090" s="189"/>
      <c r="J2090" s="39"/>
      <c r="K2090" s="39"/>
      <c r="L2090" s="39">
        <f>G2090*J2090</f>
        <v>0</v>
      </c>
    </row>
    <row r="2091" spans="3:12" ht="9" customHeight="1" outlineLevel="1">
      <c r="C2091" s="170"/>
      <c r="D2091" s="66"/>
      <c r="E2091" s="66"/>
      <c r="F2091" s="66"/>
      <c r="G2091" s="66"/>
      <c r="H2091" s="66"/>
      <c r="I2091" s="66"/>
      <c r="J2091" s="66"/>
      <c r="K2091" s="109"/>
      <c r="L2091" s="99"/>
    </row>
    <row r="2092" spans="3:12" ht="15" customHeight="1" outlineLevel="1">
      <c r="C2092" s="1411" t="s">
        <v>89</v>
      </c>
      <c r="D2092" s="1412"/>
      <c r="E2092" s="1412"/>
      <c r="F2092" s="1412"/>
      <c r="G2092" s="1413"/>
      <c r="H2092" s="1163"/>
      <c r="I2092" s="1163"/>
      <c r="J2092" s="1163"/>
      <c r="K2092" s="103" t="s">
        <v>90</v>
      </c>
      <c r="L2092" s="104">
        <f>SUM(L2094:L2095)</f>
        <v>0</v>
      </c>
    </row>
    <row r="2093" spans="3:12" outlineLevel="1">
      <c r="C2093" s="167" t="s">
        <v>73</v>
      </c>
      <c r="D2093" s="52" t="s">
        <v>74</v>
      </c>
      <c r="E2093" s="52" t="s">
        <v>26</v>
      </c>
      <c r="F2093" s="761"/>
      <c r="G2093" s="53" t="s">
        <v>25</v>
      </c>
      <c r="H2093" s="53" t="s">
        <v>75</v>
      </c>
      <c r="I2093" s="53" t="s">
        <v>76</v>
      </c>
      <c r="J2093" s="54" t="s">
        <v>77</v>
      </c>
      <c r="K2093" s="105" t="s">
        <v>78</v>
      </c>
      <c r="L2093" s="106" t="s">
        <v>79</v>
      </c>
    </row>
    <row r="2094" spans="3:12" outlineLevel="1">
      <c r="C2094" s="190"/>
      <c r="D2094" s="31"/>
      <c r="E2094" s="161"/>
      <c r="F2094" s="452"/>
      <c r="G2094" s="25"/>
      <c r="H2094" s="37"/>
      <c r="I2094" s="37"/>
      <c r="J2094" s="27"/>
      <c r="K2094" s="39"/>
      <c r="L2094" s="39">
        <f>G2094*J2094</f>
        <v>0</v>
      </c>
    </row>
    <row r="2095" spans="3:12" outlineLevel="1">
      <c r="C2095" s="190"/>
      <c r="D2095" s="31"/>
      <c r="E2095" s="161"/>
      <c r="F2095" s="452"/>
      <c r="G2095" s="25"/>
      <c r="H2095" s="37"/>
      <c r="I2095" s="37"/>
      <c r="J2095" s="27"/>
      <c r="K2095" s="39"/>
      <c r="L2095" s="39">
        <f>G2095*J2095</f>
        <v>0</v>
      </c>
    </row>
    <row r="2096" spans="3:12" ht="9" customHeight="1" outlineLevel="1">
      <c r="C2096" s="171"/>
      <c r="D2096" s="67"/>
      <c r="E2096" s="67"/>
      <c r="F2096" s="67"/>
      <c r="G2096" s="67"/>
      <c r="H2096" s="67"/>
      <c r="I2096" s="67"/>
      <c r="J2096" s="67"/>
      <c r="K2096" s="109"/>
      <c r="L2096" s="99"/>
    </row>
    <row r="2097" spans="3:12" outlineLevel="1">
      <c r="C2097" s="172" t="s">
        <v>91</v>
      </c>
      <c r="D2097" s="1414" t="s">
        <v>92</v>
      </c>
      <c r="E2097" s="1415"/>
      <c r="F2097" s="817"/>
      <c r="G2097" s="68">
        <v>1</v>
      </c>
      <c r="H2097" s="1166"/>
      <c r="I2097" s="1167"/>
      <c r="J2097" s="1167"/>
      <c r="K2097" s="103" t="s">
        <v>93</v>
      </c>
      <c r="L2097" s="77">
        <f>L2092+L2087+L2077+L2082</f>
        <v>0</v>
      </c>
    </row>
    <row r="2098" spans="3:12" outlineLevel="1">
      <c r="C2098" s="173"/>
      <c r="D2098" s="72" t="s">
        <v>94</v>
      </c>
      <c r="E2098" s="73"/>
      <c r="F2098" s="818"/>
      <c r="G2098" s="74"/>
      <c r="H2098" s="75"/>
      <c r="I2098" s="75"/>
      <c r="J2098" s="75"/>
      <c r="K2098" s="110" t="s">
        <v>95</v>
      </c>
      <c r="L2098" s="77">
        <f>L2097/G2097</f>
        <v>0</v>
      </c>
    </row>
    <row r="2099" spans="3:12" outlineLevel="1">
      <c r="C2099" s="173"/>
      <c r="D2099" s="1416"/>
      <c r="E2099" s="1417"/>
      <c r="F2099" s="1417"/>
      <c r="G2099" s="1418"/>
      <c r="H2099" s="75"/>
      <c r="I2099" s="75"/>
      <c r="J2099" s="75"/>
      <c r="K2099" s="110" t="s">
        <v>96</v>
      </c>
      <c r="L2099" s="111">
        <f>$I$3</f>
        <v>0.2101044698987744</v>
      </c>
    </row>
    <row r="2100" spans="3:12" outlineLevel="1">
      <c r="C2100" s="177"/>
      <c r="D2100" s="79"/>
      <c r="E2100" s="80"/>
      <c r="F2100" s="80"/>
      <c r="G2100" s="81"/>
      <c r="H2100" s="75"/>
      <c r="I2100" s="75"/>
      <c r="J2100" s="75"/>
      <c r="K2100" s="110" t="s">
        <v>97</v>
      </c>
      <c r="L2100" s="77">
        <f>L2098*L2099+L2098</f>
        <v>0</v>
      </c>
    </row>
    <row r="2101" spans="3:12" ht="9" customHeight="1">
      <c r="C2101" s="174"/>
      <c r="D2101" s="134"/>
      <c r="E2101" s="134"/>
      <c r="F2101" s="134"/>
      <c r="G2101" s="134"/>
      <c r="H2101" s="135"/>
      <c r="I2101" s="135"/>
      <c r="J2101" s="135"/>
      <c r="K2101" s="254"/>
      <c r="L2101" s="255"/>
    </row>
    <row r="2102" spans="3:12" ht="24" customHeight="1">
      <c r="C2102" s="132" t="str">
        <f>C2106</f>
        <v>SERVIÇO: EXECUÇÃO DA COBERTURA E TAPAMENTO LATERAL</v>
      </c>
      <c r="D2102" s="133" t="str">
        <f>I2106</f>
        <v>CAC-068</v>
      </c>
      <c r="E2102" s="138" t="str">
        <f>L2106</f>
        <v>M2</v>
      </c>
      <c r="F2102" s="815"/>
      <c r="G2102" s="32"/>
      <c r="H2102" s="139"/>
      <c r="I2102" s="139" t="s">
        <v>162</v>
      </c>
      <c r="J2102" s="140">
        <v>0</v>
      </c>
      <c r="K2102" s="1423" t="s">
        <v>2233</v>
      </c>
      <c r="L2102" s="1424"/>
    </row>
    <row r="2103" spans="3:12" ht="30" customHeight="1" outlineLevel="1">
      <c r="C2103" s="1395" t="s">
        <v>66</v>
      </c>
      <c r="D2103" s="1396"/>
      <c r="E2103" s="1396"/>
      <c r="F2103" s="1396"/>
      <c r="G2103" s="1396"/>
      <c r="H2103" s="1396"/>
      <c r="I2103" s="1396"/>
      <c r="J2103" s="1397"/>
      <c r="K2103" s="1393"/>
      <c r="L2103" s="1394"/>
    </row>
    <row r="2104" spans="3:12" ht="9" customHeight="1" outlineLevel="1">
      <c r="C2104" s="45"/>
      <c r="D2104" s="45"/>
      <c r="E2104" s="45"/>
      <c r="F2104" s="45"/>
      <c r="G2104" s="45"/>
      <c r="H2104" s="45"/>
      <c r="I2104" s="45"/>
      <c r="J2104" s="45"/>
      <c r="K2104" s="45"/>
      <c r="L2104" s="45"/>
    </row>
    <row r="2105" spans="3:12" outlineLevel="1">
      <c r="C2105" s="1398" t="s">
        <v>209</v>
      </c>
      <c r="D2105" s="1399"/>
      <c r="E2105" s="1399"/>
      <c r="F2105" s="1399"/>
      <c r="G2105" s="1400"/>
      <c r="H2105" s="1401" t="s">
        <v>67</v>
      </c>
      <c r="I2105" s="1402"/>
      <c r="J2105" s="1403"/>
      <c r="K2105" s="1404" t="s">
        <v>68</v>
      </c>
      <c r="L2105" s="1405"/>
    </row>
    <row r="2106" spans="3:12" outlineLevel="1">
      <c r="C2106" s="1428" t="s">
        <v>556</v>
      </c>
      <c r="D2106" s="1429"/>
      <c r="E2106" s="1429"/>
      <c r="F2106" s="1429"/>
      <c r="G2106" s="1430"/>
      <c r="H2106" s="1160" t="s">
        <v>69</v>
      </c>
      <c r="I2106" s="1409" t="s">
        <v>471</v>
      </c>
      <c r="J2106" s="1410"/>
      <c r="K2106" s="1161" t="s">
        <v>70</v>
      </c>
      <c r="L2106" s="85" t="s">
        <v>28</v>
      </c>
    </row>
    <row r="2107" spans="3:12" ht="9" customHeight="1" outlineLevel="1">
      <c r="C2107" s="48"/>
      <c r="D2107" s="48"/>
      <c r="E2107" s="49"/>
      <c r="F2107" s="49"/>
      <c r="G2107" s="49"/>
      <c r="H2107" s="49"/>
      <c r="I2107" s="49"/>
      <c r="J2107" s="49"/>
      <c r="K2107" s="208"/>
      <c r="L2107" s="208"/>
    </row>
    <row r="2108" spans="3:12" ht="15" customHeight="1" outlineLevel="1">
      <c r="C2108" s="1411" t="s">
        <v>71</v>
      </c>
      <c r="D2108" s="1412"/>
      <c r="E2108" s="1412"/>
      <c r="F2108" s="1412"/>
      <c r="G2108" s="1413"/>
      <c r="H2108" s="1163"/>
      <c r="I2108" s="1163"/>
      <c r="J2108" s="1163"/>
      <c r="K2108" s="103" t="s">
        <v>72</v>
      </c>
      <c r="L2108" s="104">
        <f>SUM(L2110:L2111)</f>
        <v>0</v>
      </c>
    </row>
    <row r="2109" spans="3:12" outlineLevel="1">
      <c r="C2109" s="167" t="s">
        <v>73</v>
      </c>
      <c r="D2109" s="52" t="s">
        <v>74</v>
      </c>
      <c r="E2109" s="52" t="s">
        <v>26</v>
      </c>
      <c r="F2109" s="761"/>
      <c r="G2109" s="53" t="s">
        <v>25</v>
      </c>
      <c r="H2109" s="53" t="s">
        <v>75</v>
      </c>
      <c r="I2109" s="53" t="s">
        <v>76</v>
      </c>
      <c r="J2109" s="54" t="s">
        <v>77</v>
      </c>
      <c r="K2109" s="105" t="s">
        <v>78</v>
      </c>
      <c r="L2109" s="106" t="s">
        <v>79</v>
      </c>
    </row>
    <row r="2110" spans="3:12" outlineLevel="1">
      <c r="C2110" s="179" t="s">
        <v>425</v>
      </c>
      <c r="D2110" s="11">
        <v>94213</v>
      </c>
      <c r="E2110" s="23" t="s">
        <v>28</v>
      </c>
      <c r="F2110" s="457"/>
      <c r="G2110" s="187">
        <v>1</v>
      </c>
      <c r="H2110" s="26"/>
      <c r="I2110" s="26"/>
      <c r="J2110" s="27">
        <v>0</v>
      </c>
      <c r="K2110" s="107"/>
      <c r="L2110" s="39">
        <f>G2110*J2110</f>
        <v>0</v>
      </c>
    </row>
    <row r="2111" spans="3:12" outlineLevel="1">
      <c r="C2111" s="35"/>
      <c r="D2111" s="11"/>
      <c r="E2111" s="23"/>
      <c r="F2111" s="457"/>
      <c r="G2111" s="187"/>
      <c r="H2111" s="26"/>
      <c r="I2111" s="26"/>
      <c r="J2111" s="27">
        <v>0</v>
      </c>
      <c r="K2111" s="107"/>
      <c r="L2111" s="39">
        <f>G2111*J2111</f>
        <v>0</v>
      </c>
    </row>
    <row r="2112" spans="3:12" ht="9" customHeight="1" outlineLevel="1">
      <c r="C2112" s="48"/>
      <c r="D2112" s="48"/>
      <c r="E2112" s="49"/>
      <c r="F2112" s="49"/>
      <c r="G2112" s="49"/>
      <c r="H2112" s="49"/>
      <c r="I2112" s="49"/>
      <c r="J2112" s="49"/>
      <c r="K2112" s="208"/>
      <c r="L2112" s="208"/>
    </row>
    <row r="2113" spans="3:12" ht="15" customHeight="1" outlineLevel="1">
      <c r="C2113" s="1411" t="s">
        <v>85</v>
      </c>
      <c r="D2113" s="1412"/>
      <c r="E2113" s="1412"/>
      <c r="F2113" s="1412"/>
      <c r="G2113" s="1413"/>
      <c r="H2113" s="1163"/>
      <c r="I2113" s="1163"/>
      <c r="J2113" s="1163"/>
      <c r="K2113" s="103" t="s">
        <v>86</v>
      </c>
      <c r="L2113" s="104">
        <f>SUM(L2115:L2116)</f>
        <v>0</v>
      </c>
    </row>
    <row r="2114" spans="3:12" outlineLevel="1">
      <c r="C2114" s="167" t="s">
        <v>73</v>
      </c>
      <c r="D2114" s="52" t="s">
        <v>74</v>
      </c>
      <c r="E2114" s="52" t="s">
        <v>26</v>
      </c>
      <c r="F2114" s="761"/>
      <c r="G2114" s="53" t="s">
        <v>25</v>
      </c>
      <c r="H2114" s="53" t="s">
        <v>75</v>
      </c>
      <c r="I2114" s="53" t="s">
        <v>76</v>
      </c>
      <c r="J2114" s="54" t="s">
        <v>77</v>
      </c>
      <c r="K2114" s="105" t="s">
        <v>78</v>
      </c>
      <c r="L2114" s="106" t="s">
        <v>79</v>
      </c>
    </row>
    <row r="2115" spans="3:12" outlineLevel="1">
      <c r="C2115" s="92"/>
      <c r="D2115" s="22"/>
      <c r="E2115" s="23"/>
      <c r="F2115" s="457"/>
      <c r="G2115" s="26"/>
      <c r="H2115" s="26"/>
      <c r="I2115" s="26"/>
      <c r="J2115" s="27"/>
      <c r="K2115" s="39"/>
      <c r="L2115" s="39">
        <f>G2115*J2115</f>
        <v>0</v>
      </c>
    </row>
    <row r="2116" spans="3:12" outlineLevel="1">
      <c r="C2116" s="57"/>
      <c r="D2116" s="57"/>
      <c r="E2116" s="23"/>
      <c r="F2116" s="457"/>
      <c r="G2116" s="58"/>
      <c r="H2116" s="24"/>
      <c r="I2116" s="24"/>
      <c r="J2116" s="27"/>
      <c r="K2116" s="39"/>
      <c r="L2116" s="39">
        <f>G2116*J2116</f>
        <v>0</v>
      </c>
    </row>
    <row r="2117" spans="3:12" ht="9" customHeight="1" outlineLevel="1">
      <c r="C2117" s="59"/>
      <c r="D2117" s="59"/>
      <c r="E2117" s="60"/>
      <c r="F2117" s="60"/>
      <c r="G2117" s="61"/>
      <c r="H2117" s="62"/>
      <c r="I2117" s="62"/>
      <c r="J2117" s="63"/>
      <c r="K2117" s="108"/>
      <c r="L2117" s="64"/>
    </row>
    <row r="2118" spans="3:12" ht="15" customHeight="1" outlineLevel="1">
      <c r="C2118" s="1411" t="s">
        <v>87</v>
      </c>
      <c r="D2118" s="1412"/>
      <c r="E2118" s="1412"/>
      <c r="F2118" s="1412"/>
      <c r="G2118" s="1413"/>
      <c r="H2118" s="65"/>
      <c r="I2118" s="65"/>
      <c r="J2118" s="1163"/>
      <c r="K2118" s="103" t="s">
        <v>88</v>
      </c>
      <c r="L2118" s="104">
        <f>SUM(L2120:L2121)</f>
        <v>0</v>
      </c>
    </row>
    <row r="2119" spans="3:12" outlineLevel="1">
      <c r="C2119" s="167" t="s">
        <v>73</v>
      </c>
      <c r="D2119" s="52" t="s">
        <v>74</v>
      </c>
      <c r="E2119" s="52" t="s">
        <v>26</v>
      </c>
      <c r="F2119" s="761"/>
      <c r="G2119" s="53" t="s">
        <v>25</v>
      </c>
      <c r="H2119" s="53" t="s">
        <v>75</v>
      </c>
      <c r="I2119" s="53" t="s">
        <v>76</v>
      </c>
      <c r="J2119" s="54" t="s">
        <v>77</v>
      </c>
      <c r="K2119" s="105" t="s">
        <v>78</v>
      </c>
      <c r="L2119" s="106" t="s">
        <v>79</v>
      </c>
    </row>
    <row r="2120" spans="3:12" outlineLevel="1">
      <c r="C2120" s="179"/>
      <c r="D2120" s="31"/>
      <c r="E2120" s="161"/>
      <c r="F2120" s="452"/>
      <c r="G2120" s="187"/>
      <c r="H2120" s="189"/>
      <c r="I2120" s="189"/>
      <c r="J2120" s="39"/>
      <c r="K2120" s="39"/>
      <c r="L2120" s="39">
        <f>G2120*J2120</f>
        <v>0</v>
      </c>
    </row>
    <row r="2121" spans="3:12" outlineLevel="1">
      <c r="C2121" s="180"/>
      <c r="D2121" s="31"/>
      <c r="E2121" s="161"/>
      <c r="F2121" s="452"/>
      <c r="G2121" s="187"/>
      <c r="H2121" s="189"/>
      <c r="I2121" s="189"/>
      <c r="J2121" s="39"/>
      <c r="K2121" s="39"/>
      <c r="L2121" s="39">
        <f>G2121*J2121</f>
        <v>0</v>
      </c>
    </row>
    <row r="2122" spans="3:12" ht="9" customHeight="1" outlineLevel="1">
      <c r="C2122" s="170"/>
      <c r="D2122" s="66"/>
      <c r="E2122" s="66"/>
      <c r="F2122" s="66"/>
      <c r="G2122" s="66"/>
      <c r="H2122" s="66"/>
      <c r="I2122" s="66"/>
      <c r="J2122" s="66"/>
      <c r="K2122" s="109"/>
      <c r="L2122" s="99"/>
    </row>
    <row r="2123" spans="3:12" ht="15" customHeight="1" outlineLevel="1">
      <c r="C2123" s="1411" t="s">
        <v>89</v>
      </c>
      <c r="D2123" s="1412"/>
      <c r="E2123" s="1412"/>
      <c r="F2123" s="1412"/>
      <c r="G2123" s="1413"/>
      <c r="H2123" s="1163"/>
      <c r="I2123" s="1163"/>
      <c r="J2123" s="1163"/>
      <c r="K2123" s="103" t="s">
        <v>90</v>
      </c>
      <c r="L2123" s="104">
        <f>SUM(L2125:L2126)</f>
        <v>0</v>
      </c>
    </row>
    <row r="2124" spans="3:12" outlineLevel="1">
      <c r="C2124" s="167" t="s">
        <v>73</v>
      </c>
      <c r="D2124" s="52" t="s">
        <v>74</v>
      </c>
      <c r="E2124" s="52" t="s">
        <v>26</v>
      </c>
      <c r="F2124" s="761"/>
      <c r="G2124" s="53" t="s">
        <v>25</v>
      </c>
      <c r="H2124" s="53" t="s">
        <v>75</v>
      </c>
      <c r="I2124" s="53" t="s">
        <v>76</v>
      </c>
      <c r="J2124" s="54" t="s">
        <v>77</v>
      </c>
      <c r="K2124" s="105" t="s">
        <v>78</v>
      </c>
      <c r="L2124" s="106" t="s">
        <v>79</v>
      </c>
    </row>
    <row r="2125" spans="3:12" outlineLevel="1">
      <c r="C2125" s="190"/>
      <c r="D2125" s="31"/>
      <c r="E2125" s="161"/>
      <c r="F2125" s="452"/>
      <c r="G2125" s="25"/>
      <c r="H2125" s="37"/>
      <c r="I2125" s="37"/>
      <c r="J2125" s="27"/>
      <c r="K2125" s="39"/>
      <c r="L2125" s="39">
        <f>G2125*J2125</f>
        <v>0</v>
      </c>
    </row>
    <row r="2126" spans="3:12" outlineLevel="1">
      <c r="C2126" s="190"/>
      <c r="D2126" s="31"/>
      <c r="E2126" s="161"/>
      <c r="F2126" s="452"/>
      <c r="G2126" s="25"/>
      <c r="H2126" s="37"/>
      <c r="I2126" s="37"/>
      <c r="J2126" s="27"/>
      <c r="K2126" s="39"/>
      <c r="L2126" s="39">
        <f>G2126*J2126</f>
        <v>0</v>
      </c>
    </row>
    <row r="2127" spans="3:12" ht="9" customHeight="1" outlineLevel="1">
      <c r="C2127" s="171"/>
      <c r="D2127" s="67"/>
      <c r="E2127" s="67"/>
      <c r="F2127" s="67"/>
      <c r="G2127" s="67"/>
      <c r="H2127" s="67"/>
      <c r="I2127" s="67"/>
      <c r="J2127" s="67"/>
      <c r="K2127" s="109"/>
      <c r="L2127" s="99"/>
    </row>
    <row r="2128" spans="3:12" outlineLevel="1">
      <c r="C2128" s="172" t="s">
        <v>91</v>
      </c>
      <c r="D2128" s="1414" t="s">
        <v>92</v>
      </c>
      <c r="E2128" s="1415"/>
      <c r="F2128" s="817"/>
      <c r="G2128" s="68">
        <v>1</v>
      </c>
      <c r="H2128" s="1166"/>
      <c r="I2128" s="1167"/>
      <c r="J2128" s="1167"/>
      <c r="K2128" s="103" t="s">
        <v>93</v>
      </c>
      <c r="L2128" s="77">
        <f>L2123+L2118+L2108+L2113</f>
        <v>0</v>
      </c>
    </row>
    <row r="2129" spans="3:12" outlineLevel="1">
      <c r="C2129" s="173"/>
      <c r="D2129" s="72" t="s">
        <v>94</v>
      </c>
      <c r="E2129" s="73"/>
      <c r="F2129" s="818"/>
      <c r="G2129" s="74"/>
      <c r="H2129" s="75"/>
      <c r="I2129" s="75"/>
      <c r="J2129" s="75"/>
      <c r="K2129" s="110" t="s">
        <v>95</v>
      </c>
      <c r="L2129" s="77">
        <f>L2128/G2128</f>
        <v>0</v>
      </c>
    </row>
    <row r="2130" spans="3:12" outlineLevel="1">
      <c r="C2130" s="173"/>
      <c r="D2130" s="1416"/>
      <c r="E2130" s="1417"/>
      <c r="F2130" s="1417"/>
      <c r="G2130" s="1418"/>
      <c r="H2130" s="75"/>
      <c r="I2130" s="75"/>
      <c r="J2130" s="75"/>
      <c r="K2130" s="110" t="s">
        <v>96</v>
      </c>
      <c r="L2130" s="111">
        <f>$I$3</f>
        <v>0.2101044698987744</v>
      </c>
    </row>
    <row r="2131" spans="3:12" outlineLevel="1">
      <c r="C2131" s="177"/>
      <c r="D2131" s="79"/>
      <c r="E2131" s="80"/>
      <c r="F2131" s="80"/>
      <c r="G2131" s="81"/>
      <c r="H2131" s="75"/>
      <c r="I2131" s="75"/>
      <c r="J2131" s="75"/>
      <c r="K2131" s="110" t="s">
        <v>97</v>
      </c>
      <c r="L2131" s="77">
        <f>L2129*L2130+L2129</f>
        <v>0</v>
      </c>
    </row>
    <row r="2132" spans="3:12" ht="9" customHeight="1">
      <c r="C2132" s="174"/>
      <c r="D2132" s="134"/>
      <c r="E2132" s="134"/>
      <c r="F2132" s="134"/>
      <c r="G2132" s="134"/>
      <c r="H2132" s="135"/>
      <c r="I2132" s="135"/>
      <c r="J2132" s="135"/>
      <c r="K2132" s="254"/>
      <c r="L2132" s="255"/>
    </row>
    <row r="2133" spans="3:12" ht="24" customHeight="1">
      <c r="C2133" s="132" t="str">
        <f>C2137</f>
        <v>SERVIÇO: EXECUÇÃO DE CALHA DE COBERTURA</v>
      </c>
      <c r="D2133" s="133" t="str">
        <f>I2137</f>
        <v>CAC-069</v>
      </c>
      <c r="E2133" s="138" t="str">
        <f>L2137</f>
        <v>M2</v>
      </c>
      <c r="F2133" s="815"/>
      <c r="G2133" s="32"/>
      <c r="H2133" s="139"/>
      <c r="I2133" s="139" t="s">
        <v>162</v>
      </c>
      <c r="J2133" s="140">
        <v>0</v>
      </c>
      <c r="K2133" s="1423" t="s">
        <v>2233</v>
      </c>
      <c r="L2133" s="1424"/>
    </row>
    <row r="2134" spans="3:12" ht="30" customHeight="1" outlineLevel="1">
      <c r="C2134" s="1395" t="s">
        <v>66</v>
      </c>
      <c r="D2134" s="1396"/>
      <c r="E2134" s="1396"/>
      <c r="F2134" s="1396"/>
      <c r="G2134" s="1396"/>
      <c r="H2134" s="1396"/>
      <c r="I2134" s="1396"/>
      <c r="J2134" s="1397"/>
      <c r="K2134" s="1393"/>
      <c r="L2134" s="1394"/>
    </row>
    <row r="2135" spans="3:12" ht="9" customHeight="1" outlineLevel="1">
      <c r="C2135" s="45"/>
      <c r="D2135" s="45"/>
      <c r="E2135" s="45"/>
      <c r="F2135" s="45"/>
      <c r="G2135" s="45"/>
      <c r="H2135" s="45"/>
      <c r="I2135" s="45"/>
      <c r="J2135" s="45"/>
      <c r="K2135" s="45"/>
      <c r="L2135" s="45"/>
    </row>
    <row r="2136" spans="3:12" outlineLevel="1">
      <c r="C2136" s="1398" t="s">
        <v>209</v>
      </c>
      <c r="D2136" s="1399"/>
      <c r="E2136" s="1399"/>
      <c r="F2136" s="1399"/>
      <c r="G2136" s="1400"/>
      <c r="H2136" s="1401" t="s">
        <v>67</v>
      </c>
      <c r="I2136" s="1402"/>
      <c r="J2136" s="1403"/>
      <c r="K2136" s="1404" t="s">
        <v>68</v>
      </c>
      <c r="L2136" s="1405"/>
    </row>
    <row r="2137" spans="3:12" outlineLevel="1">
      <c r="C2137" s="1428" t="s">
        <v>557</v>
      </c>
      <c r="D2137" s="1429"/>
      <c r="E2137" s="1429"/>
      <c r="F2137" s="1429"/>
      <c r="G2137" s="1430"/>
      <c r="H2137" s="1160" t="s">
        <v>69</v>
      </c>
      <c r="I2137" s="1409" t="s">
        <v>472</v>
      </c>
      <c r="J2137" s="1410"/>
      <c r="K2137" s="1161" t="s">
        <v>70</v>
      </c>
      <c r="L2137" s="85" t="s">
        <v>28</v>
      </c>
    </row>
    <row r="2138" spans="3:12" ht="9" customHeight="1" outlineLevel="1">
      <c r="C2138" s="48"/>
      <c r="D2138" s="48"/>
      <c r="E2138" s="49"/>
      <c r="F2138" s="49"/>
      <c r="G2138" s="49"/>
      <c r="H2138" s="49"/>
      <c r="I2138" s="49"/>
      <c r="J2138" s="49"/>
      <c r="K2138" s="208"/>
      <c r="L2138" s="208"/>
    </row>
    <row r="2139" spans="3:12" ht="15" customHeight="1" outlineLevel="1">
      <c r="C2139" s="1411" t="s">
        <v>71</v>
      </c>
      <c r="D2139" s="1412"/>
      <c r="E2139" s="1412"/>
      <c r="F2139" s="1412"/>
      <c r="G2139" s="1413"/>
      <c r="H2139" s="1163"/>
      <c r="I2139" s="1163"/>
      <c r="J2139" s="1163"/>
      <c r="K2139" s="103" t="s">
        <v>72</v>
      </c>
      <c r="L2139" s="104">
        <f>SUM(L2141:L2142)</f>
        <v>0</v>
      </c>
    </row>
    <row r="2140" spans="3:12" outlineLevel="1">
      <c r="C2140" s="167" t="s">
        <v>73</v>
      </c>
      <c r="D2140" s="52" t="s">
        <v>74</v>
      </c>
      <c r="E2140" s="52" t="s">
        <v>26</v>
      </c>
      <c r="F2140" s="761"/>
      <c r="G2140" s="53" t="s">
        <v>25</v>
      </c>
      <c r="H2140" s="53" t="s">
        <v>75</v>
      </c>
      <c r="I2140" s="53" t="s">
        <v>76</v>
      </c>
      <c r="J2140" s="54" t="s">
        <v>77</v>
      </c>
      <c r="K2140" s="105" t="s">
        <v>78</v>
      </c>
      <c r="L2140" s="106" t="s">
        <v>79</v>
      </c>
    </row>
    <row r="2141" spans="3:12" ht="25.5" outlineLevel="1">
      <c r="C2141" s="35" t="s">
        <v>427</v>
      </c>
      <c r="D2141" s="11">
        <v>94229</v>
      </c>
      <c r="E2141" s="23" t="s">
        <v>32</v>
      </c>
      <c r="F2141" s="457"/>
      <c r="G2141" s="187">
        <v>1</v>
      </c>
      <c r="H2141" s="26"/>
      <c r="I2141" s="26"/>
      <c r="J2141" s="27">
        <v>0</v>
      </c>
      <c r="K2141" s="107"/>
      <c r="L2141" s="39">
        <f>G2141*J2141</f>
        <v>0</v>
      </c>
    </row>
    <row r="2142" spans="3:12" ht="9" customHeight="1" outlineLevel="1">
      <c r="C2142" s="179"/>
      <c r="D2142" s="11"/>
      <c r="E2142" s="23"/>
      <c r="F2142" s="457"/>
      <c r="G2142" s="187"/>
      <c r="H2142" s="26"/>
      <c r="I2142" s="26"/>
      <c r="J2142" s="27"/>
      <c r="K2142" s="107"/>
      <c r="L2142" s="43"/>
    </row>
    <row r="2143" spans="3:12" ht="9" customHeight="1" outlineLevel="1">
      <c r="C2143" s="48"/>
      <c r="D2143" s="48"/>
      <c r="E2143" s="49"/>
      <c r="F2143" s="49"/>
      <c r="G2143" s="49"/>
      <c r="H2143" s="49"/>
      <c r="I2143" s="49"/>
      <c r="J2143" s="49"/>
      <c r="K2143" s="208"/>
      <c r="L2143" s="208"/>
    </row>
    <row r="2144" spans="3:12" ht="15" customHeight="1" outlineLevel="1">
      <c r="C2144" s="1411" t="s">
        <v>85</v>
      </c>
      <c r="D2144" s="1412"/>
      <c r="E2144" s="1412"/>
      <c r="F2144" s="1412"/>
      <c r="G2144" s="1413"/>
      <c r="H2144" s="1163"/>
      <c r="I2144" s="1163"/>
      <c r="J2144" s="1163"/>
      <c r="K2144" s="103" t="s">
        <v>86</v>
      </c>
      <c r="L2144" s="104">
        <f>SUM(L2146:L2147)</f>
        <v>0</v>
      </c>
    </row>
    <row r="2145" spans="3:12" outlineLevel="1">
      <c r="C2145" s="167" t="s">
        <v>73</v>
      </c>
      <c r="D2145" s="52" t="s">
        <v>74</v>
      </c>
      <c r="E2145" s="52" t="s">
        <v>26</v>
      </c>
      <c r="F2145" s="761"/>
      <c r="G2145" s="53" t="s">
        <v>25</v>
      </c>
      <c r="H2145" s="53" t="s">
        <v>75</v>
      </c>
      <c r="I2145" s="53" t="s">
        <v>76</v>
      </c>
      <c r="J2145" s="54" t="s">
        <v>77</v>
      </c>
      <c r="K2145" s="105" t="s">
        <v>78</v>
      </c>
      <c r="L2145" s="106" t="s">
        <v>79</v>
      </c>
    </row>
    <row r="2146" spans="3:12" outlineLevel="1">
      <c r="C2146" s="92"/>
      <c r="D2146" s="22"/>
      <c r="E2146" s="23"/>
      <c r="F2146" s="457"/>
      <c r="G2146" s="26"/>
      <c r="H2146" s="26"/>
      <c r="I2146" s="26"/>
      <c r="J2146" s="27"/>
      <c r="K2146" s="39"/>
      <c r="L2146" s="39">
        <f>G2146*J2146</f>
        <v>0</v>
      </c>
    </row>
    <row r="2147" spans="3:12" outlineLevel="1">
      <c r="C2147" s="57"/>
      <c r="D2147" s="57"/>
      <c r="E2147" s="23"/>
      <c r="F2147" s="457"/>
      <c r="G2147" s="58"/>
      <c r="H2147" s="24"/>
      <c r="I2147" s="24"/>
      <c r="J2147" s="27"/>
      <c r="K2147" s="39"/>
      <c r="L2147" s="39">
        <f>G2147*J2147</f>
        <v>0</v>
      </c>
    </row>
    <row r="2148" spans="3:12" ht="9" customHeight="1" outlineLevel="1">
      <c r="C2148" s="59"/>
      <c r="D2148" s="59"/>
      <c r="E2148" s="60"/>
      <c r="F2148" s="60"/>
      <c r="G2148" s="61"/>
      <c r="H2148" s="62"/>
      <c r="I2148" s="62"/>
      <c r="J2148" s="63"/>
      <c r="K2148" s="108"/>
      <c r="L2148" s="64"/>
    </row>
    <row r="2149" spans="3:12" ht="15" customHeight="1" outlineLevel="1">
      <c r="C2149" s="1411" t="s">
        <v>87</v>
      </c>
      <c r="D2149" s="1412"/>
      <c r="E2149" s="1412"/>
      <c r="F2149" s="1412"/>
      <c r="G2149" s="1413"/>
      <c r="H2149" s="65"/>
      <c r="I2149" s="65"/>
      <c r="J2149" s="1163"/>
      <c r="K2149" s="103" t="s">
        <v>88</v>
      </c>
      <c r="L2149" s="104">
        <f>SUM(L2151:L2152)</f>
        <v>0</v>
      </c>
    </row>
    <row r="2150" spans="3:12" outlineLevel="1">
      <c r="C2150" s="167" t="s">
        <v>73</v>
      </c>
      <c r="D2150" s="52" t="s">
        <v>74</v>
      </c>
      <c r="E2150" s="52" t="s">
        <v>26</v>
      </c>
      <c r="F2150" s="761"/>
      <c r="G2150" s="53" t="s">
        <v>25</v>
      </c>
      <c r="H2150" s="53" t="s">
        <v>75</v>
      </c>
      <c r="I2150" s="53" t="s">
        <v>76</v>
      </c>
      <c r="J2150" s="54" t="s">
        <v>77</v>
      </c>
      <c r="K2150" s="105" t="s">
        <v>78</v>
      </c>
      <c r="L2150" s="106" t="s">
        <v>79</v>
      </c>
    </row>
    <row r="2151" spans="3:12" outlineLevel="1">
      <c r="C2151" s="179"/>
      <c r="D2151" s="31"/>
      <c r="E2151" s="161"/>
      <c r="F2151" s="452"/>
      <c r="G2151" s="187"/>
      <c r="H2151" s="189"/>
      <c r="I2151" s="189"/>
      <c r="J2151" s="39"/>
      <c r="K2151" s="39"/>
      <c r="L2151" s="39">
        <f>G2151*J2151</f>
        <v>0</v>
      </c>
    </row>
    <row r="2152" spans="3:12" outlineLevel="1">
      <c r="C2152" s="180"/>
      <c r="D2152" s="31"/>
      <c r="E2152" s="161"/>
      <c r="F2152" s="452"/>
      <c r="G2152" s="187"/>
      <c r="H2152" s="189"/>
      <c r="I2152" s="189"/>
      <c r="J2152" s="39"/>
      <c r="K2152" s="39"/>
      <c r="L2152" s="39">
        <f>G2152*J2152</f>
        <v>0</v>
      </c>
    </row>
    <row r="2153" spans="3:12" ht="9" customHeight="1" outlineLevel="1">
      <c r="C2153" s="170"/>
      <c r="D2153" s="66"/>
      <c r="E2153" s="66"/>
      <c r="F2153" s="66"/>
      <c r="G2153" s="66"/>
      <c r="H2153" s="66"/>
      <c r="I2153" s="66"/>
      <c r="J2153" s="66"/>
      <c r="K2153" s="109"/>
      <c r="L2153" s="99"/>
    </row>
    <row r="2154" spans="3:12" ht="15" customHeight="1" outlineLevel="1">
      <c r="C2154" s="1411" t="s">
        <v>89</v>
      </c>
      <c r="D2154" s="1412"/>
      <c r="E2154" s="1412"/>
      <c r="F2154" s="1412"/>
      <c r="G2154" s="1413"/>
      <c r="H2154" s="1163"/>
      <c r="I2154" s="1163"/>
      <c r="J2154" s="1163"/>
      <c r="K2154" s="103" t="s">
        <v>90</v>
      </c>
      <c r="L2154" s="104">
        <f>SUM(L2156:L2157)</f>
        <v>0</v>
      </c>
    </row>
    <row r="2155" spans="3:12" outlineLevel="1">
      <c r="C2155" s="167" t="s">
        <v>73</v>
      </c>
      <c r="D2155" s="52" t="s">
        <v>74</v>
      </c>
      <c r="E2155" s="52" t="s">
        <v>26</v>
      </c>
      <c r="F2155" s="761"/>
      <c r="G2155" s="53" t="s">
        <v>25</v>
      </c>
      <c r="H2155" s="53" t="s">
        <v>75</v>
      </c>
      <c r="I2155" s="53" t="s">
        <v>76</v>
      </c>
      <c r="J2155" s="54" t="s">
        <v>77</v>
      </c>
      <c r="K2155" s="105" t="s">
        <v>78</v>
      </c>
      <c r="L2155" s="106" t="s">
        <v>79</v>
      </c>
    </row>
    <row r="2156" spans="3:12" outlineLevel="1">
      <c r="C2156" s="190"/>
      <c r="D2156" s="31"/>
      <c r="E2156" s="161"/>
      <c r="F2156" s="452"/>
      <c r="G2156" s="25"/>
      <c r="H2156" s="37"/>
      <c r="I2156" s="37"/>
      <c r="J2156" s="27"/>
      <c r="K2156" s="39"/>
      <c r="L2156" s="39">
        <f>G2156*J2156</f>
        <v>0</v>
      </c>
    </row>
    <row r="2157" spans="3:12" outlineLevel="1">
      <c r="C2157" s="190"/>
      <c r="D2157" s="31"/>
      <c r="E2157" s="161"/>
      <c r="F2157" s="452"/>
      <c r="G2157" s="25"/>
      <c r="H2157" s="37"/>
      <c r="I2157" s="37"/>
      <c r="J2157" s="27"/>
      <c r="K2157" s="39"/>
      <c r="L2157" s="39">
        <f>G2157*J2157</f>
        <v>0</v>
      </c>
    </row>
    <row r="2158" spans="3:12" ht="9" customHeight="1" outlineLevel="1">
      <c r="C2158" s="171"/>
      <c r="D2158" s="67"/>
      <c r="E2158" s="67"/>
      <c r="F2158" s="67"/>
      <c r="G2158" s="67"/>
      <c r="H2158" s="67"/>
      <c r="I2158" s="67"/>
      <c r="J2158" s="67"/>
      <c r="K2158" s="109"/>
      <c r="L2158" s="99"/>
    </row>
    <row r="2159" spans="3:12" outlineLevel="1">
      <c r="C2159" s="172" t="s">
        <v>91</v>
      </c>
      <c r="D2159" s="1414" t="s">
        <v>92</v>
      </c>
      <c r="E2159" s="1415"/>
      <c r="F2159" s="817"/>
      <c r="G2159" s="68">
        <v>1</v>
      </c>
      <c r="H2159" s="1166"/>
      <c r="I2159" s="1167"/>
      <c r="J2159" s="1167"/>
      <c r="K2159" s="103" t="s">
        <v>93</v>
      </c>
      <c r="L2159" s="77">
        <f>L2154+L2149+L2139+L2144</f>
        <v>0</v>
      </c>
    </row>
    <row r="2160" spans="3:12" outlineLevel="1">
      <c r="C2160" s="173"/>
      <c r="D2160" s="72" t="s">
        <v>94</v>
      </c>
      <c r="E2160" s="73"/>
      <c r="F2160" s="818"/>
      <c r="G2160" s="74"/>
      <c r="H2160" s="75"/>
      <c r="I2160" s="75"/>
      <c r="J2160" s="75"/>
      <c r="K2160" s="110" t="s">
        <v>95</v>
      </c>
      <c r="L2160" s="77">
        <f>L2159/G2159</f>
        <v>0</v>
      </c>
    </row>
    <row r="2161" spans="3:12" outlineLevel="1">
      <c r="C2161" s="173"/>
      <c r="D2161" s="1416"/>
      <c r="E2161" s="1417"/>
      <c r="F2161" s="1417"/>
      <c r="G2161" s="1418"/>
      <c r="H2161" s="75"/>
      <c r="I2161" s="75"/>
      <c r="J2161" s="75"/>
      <c r="K2161" s="110" t="s">
        <v>96</v>
      </c>
      <c r="L2161" s="111">
        <f>$I$3</f>
        <v>0.2101044698987744</v>
      </c>
    </row>
    <row r="2162" spans="3:12" outlineLevel="1">
      <c r="C2162" s="177"/>
      <c r="D2162" s="79"/>
      <c r="E2162" s="80"/>
      <c r="F2162" s="80"/>
      <c r="G2162" s="81"/>
      <c r="H2162" s="75"/>
      <c r="I2162" s="75"/>
      <c r="J2162" s="75"/>
      <c r="K2162" s="110" t="s">
        <v>97</v>
      </c>
      <c r="L2162" s="77">
        <f>L2160*L2161+L2160</f>
        <v>0</v>
      </c>
    </row>
    <row r="2163" spans="3:12" ht="9" customHeight="1">
      <c r="C2163" s="174"/>
      <c r="D2163" s="134"/>
      <c r="E2163" s="134"/>
      <c r="F2163" s="134"/>
      <c r="G2163" s="134"/>
      <c r="H2163" s="135"/>
      <c r="I2163" s="135"/>
      <c r="J2163" s="135"/>
      <c r="K2163" s="254"/>
      <c r="L2163" s="255"/>
    </row>
    <row r="2164" spans="3:12" ht="24" customHeight="1">
      <c r="C2164" s="132" t="str">
        <f>C2168</f>
        <v>SERVIÇO: CORTE E DOBRA DE AÇO CA-50</v>
      </c>
      <c r="D2164" s="133" t="str">
        <f>I2168</f>
        <v>CAC-070</v>
      </c>
      <c r="E2164" s="138" t="str">
        <f>L2168</f>
        <v>KG</v>
      </c>
      <c r="F2164" s="815"/>
      <c r="G2164" s="32"/>
      <c r="H2164" s="139"/>
      <c r="I2164" s="139" t="s">
        <v>162</v>
      </c>
      <c r="J2164" s="140">
        <v>0</v>
      </c>
      <c r="K2164" s="1423" t="s">
        <v>2233</v>
      </c>
      <c r="L2164" s="1424"/>
    </row>
    <row r="2165" spans="3:12" ht="30" customHeight="1" outlineLevel="1">
      <c r="C2165" s="1395" t="s">
        <v>66</v>
      </c>
      <c r="D2165" s="1396"/>
      <c r="E2165" s="1396"/>
      <c r="F2165" s="1396"/>
      <c r="G2165" s="1396"/>
      <c r="H2165" s="1396"/>
      <c r="I2165" s="1396"/>
      <c r="J2165" s="1397"/>
      <c r="K2165" s="1393"/>
      <c r="L2165" s="1394"/>
    </row>
    <row r="2166" spans="3:12" ht="9" customHeight="1" outlineLevel="1">
      <c r="C2166" s="45"/>
      <c r="D2166" s="45"/>
      <c r="E2166" s="45"/>
      <c r="F2166" s="45"/>
      <c r="G2166" s="45"/>
      <c r="H2166" s="45"/>
      <c r="I2166" s="45"/>
      <c r="J2166" s="45"/>
      <c r="K2166" s="45"/>
      <c r="L2166" s="45"/>
    </row>
    <row r="2167" spans="3:12" outlineLevel="1">
      <c r="C2167" s="1398" t="s">
        <v>209</v>
      </c>
      <c r="D2167" s="1399"/>
      <c r="E2167" s="1399"/>
      <c r="F2167" s="1399"/>
      <c r="G2167" s="1400"/>
      <c r="H2167" s="1401" t="s">
        <v>67</v>
      </c>
      <c r="I2167" s="1402"/>
      <c r="J2167" s="1403"/>
      <c r="K2167" s="1404" t="s">
        <v>68</v>
      </c>
      <c r="L2167" s="1405"/>
    </row>
    <row r="2168" spans="3:12" outlineLevel="1">
      <c r="C2168" s="1428" t="s">
        <v>558</v>
      </c>
      <c r="D2168" s="1429"/>
      <c r="E2168" s="1429"/>
      <c r="F2168" s="1429"/>
      <c r="G2168" s="1430"/>
      <c r="H2168" s="1160" t="s">
        <v>69</v>
      </c>
      <c r="I2168" s="1409" t="s">
        <v>473</v>
      </c>
      <c r="J2168" s="1410"/>
      <c r="K2168" s="1161" t="s">
        <v>70</v>
      </c>
      <c r="L2168" s="85" t="s">
        <v>27</v>
      </c>
    </row>
    <row r="2169" spans="3:12" ht="9" customHeight="1" outlineLevel="1">
      <c r="C2169" s="48"/>
      <c r="D2169" s="48"/>
      <c r="E2169" s="49"/>
      <c r="F2169" s="49"/>
      <c r="G2169" s="49"/>
      <c r="H2169" s="49"/>
      <c r="I2169" s="49"/>
      <c r="J2169" s="49"/>
      <c r="K2169" s="208"/>
      <c r="L2169" s="208"/>
    </row>
    <row r="2170" spans="3:12" ht="15" customHeight="1" outlineLevel="1">
      <c r="C2170" s="1411" t="s">
        <v>71</v>
      </c>
      <c r="D2170" s="1412"/>
      <c r="E2170" s="1412"/>
      <c r="F2170" s="1412"/>
      <c r="G2170" s="1413"/>
      <c r="H2170" s="1163"/>
      <c r="I2170" s="1163"/>
      <c r="J2170" s="1163"/>
      <c r="K2170" s="103" t="s">
        <v>72</v>
      </c>
      <c r="L2170" s="104">
        <f>SUM(L2172:L2173)</f>
        <v>0</v>
      </c>
    </row>
    <row r="2171" spans="3:12" outlineLevel="1">
      <c r="C2171" s="167" t="s">
        <v>73</v>
      </c>
      <c r="D2171" s="52" t="s">
        <v>74</v>
      </c>
      <c r="E2171" s="52" t="s">
        <v>26</v>
      </c>
      <c r="F2171" s="761"/>
      <c r="G2171" s="53" t="s">
        <v>25</v>
      </c>
      <c r="H2171" s="53" t="s">
        <v>75</v>
      </c>
      <c r="I2171" s="53" t="s">
        <v>76</v>
      </c>
      <c r="J2171" s="54" t="s">
        <v>77</v>
      </c>
      <c r="K2171" s="105" t="s">
        <v>78</v>
      </c>
      <c r="L2171" s="106" t="s">
        <v>79</v>
      </c>
    </row>
    <row r="2172" spans="3:12" ht="25.5" outlineLevel="1">
      <c r="C2172" s="35" t="s">
        <v>412</v>
      </c>
      <c r="D2172" s="11">
        <v>92794</v>
      </c>
      <c r="E2172" s="23" t="s">
        <v>27</v>
      </c>
      <c r="F2172" s="457"/>
      <c r="G2172" s="187">
        <v>1</v>
      </c>
      <c r="H2172" s="26"/>
      <c r="I2172" s="26"/>
      <c r="J2172" s="27">
        <v>0</v>
      </c>
      <c r="K2172" s="107"/>
      <c r="L2172" s="39">
        <f>G2172*J2172</f>
        <v>0</v>
      </c>
    </row>
    <row r="2173" spans="3:12" outlineLevel="1">
      <c r="C2173" s="179"/>
      <c r="D2173" s="11"/>
      <c r="E2173" s="23"/>
      <c r="F2173" s="457"/>
      <c r="G2173" s="187"/>
      <c r="H2173" s="26"/>
      <c r="I2173" s="26"/>
      <c r="J2173" s="27">
        <v>0</v>
      </c>
      <c r="K2173" s="107"/>
      <c r="L2173" s="39">
        <f>G2173*J2173</f>
        <v>0</v>
      </c>
    </row>
    <row r="2174" spans="3:12" ht="9" customHeight="1" outlineLevel="1">
      <c r="C2174" s="48"/>
      <c r="D2174" s="48"/>
      <c r="E2174" s="49"/>
      <c r="F2174" s="49"/>
      <c r="G2174" s="49"/>
      <c r="H2174" s="49"/>
      <c r="I2174" s="49"/>
      <c r="J2174" s="49"/>
      <c r="K2174" s="208"/>
      <c r="L2174" s="208"/>
    </row>
    <row r="2175" spans="3:12" ht="15" customHeight="1" outlineLevel="1">
      <c r="C2175" s="1411" t="s">
        <v>85</v>
      </c>
      <c r="D2175" s="1412"/>
      <c r="E2175" s="1412"/>
      <c r="F2175" s="1412"/>
      <c r="G2175" s="1413"/>
      <c r="H2175" s="1163"/>
      <c r="I2175" s="1163"/>
      <c r="J2175" s="1163"/>
      <c r="K2175" s="103" t="s">
        <v>86</v>
      </c>
      <c r="L2175" s="104">
        <f>SUM(L2177:L2178)</f>
        <v>0</v>
      </c>
    </row>
    <row r="2176" spans="3:12" outlineLevel="1">
      <c r="C2176" s="167" t="s">
        <v>73</v>
      </c>
      <c r="D2176" s="52" t="s">
        <v>74</v>
      </c>
      <c r="E2176" s="52" t="s">
        <v>26</v>
      </c>
      <c r="F2176" s="761"/>
      <c r="G2176" s="53" t="s">
        <v>25</v>
      </c>
      <c r="H2176" s="53" t="s">
        <v>75</v>
      </c>
      <c r="I2176" s="53" t="s">
        <v>76</v>
      </c>
      <c r="J2176" s="54" t="s">
        <v>77</v>
      </c>
      <c r="K2176" s="105" t="s">
        <v>78</v>
      </c>
      <c r="L2176" s="106" t="s">
        <v>79</v>
      </c>
    </row>
    <row r="2177" spans="3:12" outlineLevel="1">
      <c r="C2177" s="92"/>
      <c r="D2177" s="22"/>
      <c r="E2177" s="23"/>
      <c r="F2177" s="457"/>
      <c r="G2177" s="26"/>
      <c r="H2177" s="26"/>
      <c r="I2177" s="26"/>
      <c r="J2177" s="27"/>
      <c r="K2177" s="39"/>
      <c r="L2177" s="39">
        <f>G2177*J2177</f>
        <v>0</v>
      </c>
    </row>
    <row r="2178" spans="3:12" outlineLevel="1">
      <c r="C2178" s="57"/>
      <c r="D2178" s="57"/>
      <c r="E2178" s="23"/>
      <c r="F2178" s="457"/>
      <c r="G2178" s="58"/>
      <c r="H2178" s="24"/>
      <c r="I2178" s="24"/>
      <c r="J2178" s="27"/>
      <c r="K2178" s="39"/>
      <c r="L2178" s="39">
        <f>G2178*J2178</f>
        <v>0</v>
      </c>
    </row>
    <row r="2179" spans="3:12" ht="9" customHeight="1" outlineLevel="1">
      <c r="C2179" s="59"/>
      <c r="D2179" s="59"/>
      <c r="E2179" s="60"/>
      <c r="F2179" s="60"/>
      <c r="G2179" s="61"/>
      <c r="H2179" s="62"/>
      <c r="I2179" s="62"/>
      <c r="J2179" s="63"/>
      <c r="K2179" s="108"/>
      <c r="L2179" s="64"/>
    </row>
    <row r="2180" spans="3:12" ht="15" customHeight="1" outlineLevel="1">
      <c r="C2180" s="1411" t="s">
        <v>87</v>
      </c>
      <c r="D2180" s="1412"/>
      <c r="E2180" s="1412"/>
      <c r="F2180" s="1412"/>
      <c r="G2180" s="1413"/>
      <c r="H2180" s="65"/>
      <c r="I2180" s="65"/>
      <c r="J2180" s="1163"/>
      <c r="K2180" s="103" t="s">
        <v>88</v>
      </c>
      <c r="L2180" s="104">
        <f>SUM(L2182:L2183)</f>
        <v>0</v>
      </c>
    </row>
    <row r="2181" spans="3:12" outlineLevel="1">
      <c r="C2181" s="167" t="s">
        <v>73</v>
      </c>
      <c r="D2181" s="52" t="s">
        <v>74</v>
      </c>
      <c r="E2181" s="52" t="s">
        <v>26</v>
      </c>
      <c r="F2181" s="761"/>
      <c r="G2181" s="53" t="s">
        <v>25</v>
      </c>
      <c r="H2181" s="53" t="s">
        <v>75</v>
      </c>
      <c r="I2181" s="53" t="s">
        <v>76</v>
      </c>
      <c r="J2181" s="54" t="s">
        <v>77</v>
      </c>
      <c r="K2181" s="105" t="s">
        <v>78</v>
      </c>
      <c r="L2181" s="106" t="s">
        <v>79</v>
      </c>
    </row>
    <row r="2182" spans="3:12" outlineLevel="1">
      <c r="C2182" s="179"/>
      <c r="D2182" s="31"/>
      <c r="E2182" s="161"/>
      <c r="F2182" s="452"/>
      <c r="G2182" s="187"/>
      <c r="H2182" s="189"/>
      <c r="I2182" s="189"/>
      <c r="J2182" s="39"/>
      <c r="K2182" s="39"/>
      <c r="L2182" s="39">
        <f>G2182*J2182</f>
        <v>0</v>
      </c>
    </row>
    <row r="2183" spans="3:12" outlineLevel="1">
      <c r="C2183" s="180"/>
      <c r="D2183" s="31"/>
      <c r="E2183" s="161"/>
      <c r="F2183" s="452"/>
      <c r="G2183" s="187"/>
      <c r="H2183" s="189"/>
      <c r="I2183" s="189"/>
      <c r="J2183" s="39"/>
      <c r="K2183" s="39"/>
      <c r="L2183" s="39">
        <f>G2183*J2183</f>
        <v>0</v>
      </c>
    </row>
    <row r="2184" spans="3:12" ht="9" customHeight="1" outlineLevel="1">
      <c r="C2184" s="170"/>
      <c r="D2184" s="66"/>
      <c r="E2184" s="66"/>
      <c r="F2184" s="66"/>
      <c r="G2184" s="66"/>
      <c r="H2184" s="66"/>
      <c r="I2184" s="66"/>
      <c r="J2184" s="66"/>
      <c r="K2184" s="109"/>
      <c r="L2184" s="99"/>
    </row>
    <row r="2185" spans="3:12" ht="15" customHeight="1" outlineLevel="1">
      <c r="C2185" s="1411" t="s">
        <v>89</v>
      </c>
      <c r="D2185" s="1412"/>
      <c r="E2185" s="1412"/>
      <c r="F2185" s="1412"/>
      <c r="G2185" s="1413"/>
      <c r="H2185" s="1163"/>
      <c r="I2185" s="1163"/>
      <c r="J2185" s="1163"/>
      <c r="K2185" s="103" t="s">
        <v>90</v>
      </c>
      <c r="L2185" s="104">
        <f>SUM(L2187:L2188)</f>
        <v>0</v>
      </c>
    </row>
    <row r="2186" spans="3:12" outlineLevel="1">
      <c r="C2186" s="167" t="s">
        <v>73</v>
      </c>
      <c r="D2186" s="52" t="s">
        <v>74</v>
      </c>
      <c r="E2186" s="52" t="s">
        <v>26</v>
      </c>
      <c r="F2186" s="761"/>
      <c r="G2186" s="53" t="s">
        <v>25</v>
      </c>
      <c r="H2186" s="53" t="s">
        <v>75</v>
      </c>
      <c r="I2186" s="53" t="s">
        <v>76</v>
      </c>
      <c r="J2186" s="54" t="s">
        <v>77</v>
      </c>
      <c r="K2186" s="105" t="s">
        <v>78</v>
      </c>
      <c r="L2186" s="106" t="s">
        <v>79</v>
      </c>
    </row>
    <row r="2187" spans="3:12" outlineLevel="1">
      <c r="C2187" s="190"/>
      <c r="D2187" s="31"/>
      <c r="E2187" s="161"/>
      <c r="F2187" s="452"/>
      <c r="G2187" s="25"/>
      <c r="H2187" s="37"/>
      <c r="I2187" s="37"/>
      <c r="J2187" s="27"/>
      <c r="K2187" s="39"/>
      <c r="L2187" s="39">
        <f>G2187*J2187</f>
        <v>0</v>
      </c>
    </row>
    <row r="2188" spans="3:12" outlineLevel="1">
      <c r="C2188" s="190"/>
      <c r="D2188" s="31"/>
      <c r="E2188" s="161"/>
      <c r="F2188" s="452"/>
      <c r="G2188" s="25"/>
      <c r="H2188" s="37"/>
      <c r="I2188" s="37"/>
      <c r="J2188" s="27"/>
      <c r="K2188" s="39"/>
      <c r="L2188" s="39">
        <f>G2188*J2188</f>
        <v>0</v>
      </c>
    </row>
    <row r="2189" spans="3:12" ht="9" customHeight="1" outlineLevel="1">
      <c r="C2189" s="171"/>
      <c r="D2189" s="67"/>
      <c r="E2189" s="67"/>
      <c r="F2189" s="67"/>
      <c r="G2189" s="67"/>
      <c r="H2189" s="67"/>
      <c r="I2189" s="67"/>
      <c r="J2189" s="67"/>
      <c r="K2189" s="109"/>
      <c r="L2189" s="99"/>
    </row>
    <row r="2190" spans="3:12" outlineLevel="1">
      <c r="C2190" s="172" t="s">
        <v>91</v>
      </c>
      <c r="D2190" s="1414" t="s">
        <v>92</v>
      </c>
      <c r="E2190" s="1415"/>
      <c r="F2190" s="817"/>
      <c r="G2190" s="68">
        <v>1</v>
      </c>
      <c r="H2190" s="1166"/>
      <c r="I2190" s="1167"/>
      <c r="J2190" s="1167"/>
      <c r="K2190" s="103" t="s">
        <v>93</v>
      </c>
      <c r="L2190" s="77">
        <f>L2185+L2180+L2170+L2175</f>
        <v>0</v>
      </c>
    </row>
    <row r="2191" spans="3:12" outlineLevel="1">
      <c r="C2191" s="173"/>
      <c r="D2191" s="72" t="s">
        <v>94</v>
      </c>
      <c r="E2191" s="73"/>
      <c r="F2191" s="818"/>
      <c r="G2191" s="74"/>
      <c r="H2191" s="75"/>
      <c r="I2191" s="75"/>
      <c r="J2191" s="75"/>
      <c r="K2191" s="110" t="s">
        <v>95</v>
      </c>
      <c r="L2191" s="77">
        <f>L2190/G2190</f>
        <v>0</v>
      </c>
    </row>
    <row r="2192" spans="3:12" outlineLevel="1">
      <c r="C2192" s="173"/>
      <c r="D2192" s="1416"/>
      <c r="E2192" s="1417"/>
      <c r="F2192" s="1417"/>
      <c r="G2192" s="1418"/>
      <c r="H2192" s="75"/>
      <c r="I2192" s="75"/>
      <c r="J2192" s="75"/>
      <c r="K2192" s="110" t="s">
        <v>96</v>
      </c>
      <c r="L2192" s="111">
        <f>$I$3</f>
        <v>0.2101044698987744</v>
      </c>
    </row>
    <row r="2193" spans="3:12" outlineLevel="1">
      <c r="C2193" s="177"/>
      <c r="D2193" s="79"/>
      <c r="E2193" s="80"/>
      <c r="F2193" s="80"/>
      <c r="G2193" s="81"/>
      <c r="H2193" s="75"/>
      <c r="I2193" s="75"/>
      <c r="J2193" s="75"/>
      <c r="K2193" s="110" t="s">
        <v>97</v>
      </c>
      <c r="L2193" s="77">
        <f>L2191*L2192+L2191</f>
        <v>0</v>
      </c>
    </row>
    <row r="2194" spans="3:12" ht="9" customHeight="1">
      <c r="C2194" s="174"/>
      <c r="D2194" s="134"/>
      <c r="E2194" s="134"/>
      <c r="F2194" s="134"/>
      <c r="G2194" s="134"/>
      <c r="H2194" s="135"/>
      <c r="I2194" s="135"/>
      <c r="J2194" s="135"/>
      <c r="K2194" s="254"/>
      <c r="L2194" s="255"/>
    </row>
    <row r="2195" spans="3:12" ht="24" customHeight="1">
      <c r="C2195" s="132" t="str">
        <f>C2199</f>
        <v>SERVIÇO: FORMA PARA PILARES</v>
      </c>
      <c r="D2195" s="133" t="str">
        <f>I2199</f>
        <v>CAC-071</v>
      </c>
      <c r="E2195" s="138" t="str">
        <f>L2199</f>
        <v>M2</v>
      </c>
      <c r="F2195" s="815"/>
      <c r="G2195" s="32"/>
      <c r="H2195" s="139"/>
      <c r="I2195" s="139" t="s">
        <v>162</v>
      </c>
      <c r="J2195" s="140">
        <v>0</v>
      </c>
      <c r="K2195" s="1423" t="s">
        <v>2233</v>
      </c>
      <c r="L2195" s="1424"/>
    </row>
    <row r="2196" spans="3:12" ht="30" customHeight="1" outlineLevel="1">
      <c r="C2196" s="1395" t="s">
        <v>66</v>
      </c>
      <c r="D2196" s="1396"/>
      <c r="E2196" s="1396"/>
      <c r="F2196" s="1396"/>
      <c r="G2196" s="1396"/>
      <c r="H2196" s="1396"/>
      <c r="I2196" s="1396"/>
      <c r="J2196" s="1397"/>
      <c r="K2196" s="1393"/>
      <c r="L2196" s="1394"/>
    </row>
    <row r="2197" spans="3:12" ht="9" customHeight="1" outlineLevel="1">
      <c r="C2197" s="45"/>
      <c r="D2197" s="45"/>
      <c r="E2197" s="45"/>
      <c r="F2197" s="45"/>
      <c r="G2197" s="45"/>
      <c r="H2197" s="45"/>
      <c r="I2197" s="45"/>
      <c r="J2197" s="45"/>
      <c r="K2197" s="45"/>
      <c r="L2197" s="45"/>
    </row>
    <row r="2198" spans="3:12" outlineLevel="1">
      <c r="C2198" s="1398" t="s">
        <v>209</v>
      </c>
      <c r="D2198" s="1399"/>
      <c r="E2198" s="1399"/>
      <c r="F2198" s="1399"/>
      <c r="G2198" s="1400"/>
      <c r="H2198" s="1401" t="s">
        <v>67</v>
      </c>
      <c r="I2198" s="1402"/>
      <c r="J2198" s="1403"/>
      <c r="K2198" s="1404" t="s">
        <v>68</v>
      </c>
      <c r="L2198" s="1405"/>
    </row>
    <row r="2199" spans="3:12" outlineLevel="1">
      <c r="C2199" s="1428" t="s">
        <v>559</v>
      </c>
      <c r="D2199" s="1429"/>
      <c r="E2199" s="1429"/>
      <c r="F2199" s="1429"/>
      <c r="G2199" s="1430"/>
      <c r="H2199" s="1160" t="s">
        <v>69</v>
      </c>
      <c r="I2199" s="1409" t="s">
        <v>474</v>
      </c>
      <c r="J2199" s="1410"/>
      <c r="K2199" s="1161" t="s">
        <v>70</v>
      </c>
      <c r="L2199" s="85" t="s">
        <v>28</v>
      </c>
    </row>
    <row r="2200" spans="3:12" ht="9" customHeight="1" outlineLevel="1">
      <c r="C2200" s="48"/>
      <c r="D2200" s="48"/>
      <c r="E2200" s="49"/>
      <c r="F2200" s="49"/>
      <c r="G2200" s="49"/>
      <c r="H2200" s="49"/>
      <c r="I2200" s="49"/>
      <c r="J2200" s="49"/>
      <c r="K2200" s="208"/>
      <c r="L2200" s="208"/>
    </row>
    <row r="2201" spans="3:12" ht="15" customHeight="1" outlineLevel="1">
      <c r="C2201" s="1411" t="s">
        <v>71</v>
      </c>
      <c r="D2201" s="1412"/>
      <c r="E2201" s="1412"/>
      <c r="F2201" s="1412"/>
      <c r="G2201" s="1413"/>
      <c r="H2201" s="1163"/>
      <c r="I2201" s="1163"/>
      <c r="J2201" s="1163"/>
      <c r="K2201" s="103" t="s">
        <v>72</v>
      </c>
      <c r="L2201" s="104">
        <f>SUM(L2203:L2204)</f>
        <v>0</v>
      </c>
    </row>
    <row r="2202" spans="3:12" outlineLevel="1">
      <c r="C2202" s="167" t="s">
        <v>73</v>
      </c>
      <c r="D2202" s="52" t="s">
        <v>74</v>
      </c>
      <c r="E2202" s="52" t="s">
        <v>26</v>
      </c>
      <c r="F2202" s="761"/>
      <c r="G2202" s="53" t="s">
        <v>25</v>
      </c>
      <c r="H2202" s="53" t="s">
        <v>75</v>
      </c>
      <c r="I2202" s="53" t="s">
        <v>76</v>
      </c>
      <c r="J2202" s="54" t="s">
        <v>77</v>
      </c>
      <c r="K2202" s="105" t="s">
        <v>78</v>
      </c>
      <c r="L2202" s="106" t="s">
        <v>79</v>
      </c>
    </row>
    <row r="2203" spans="3:12" ht="25.5" outlineLevel="1">
      <c r="C2203" s="179" t="s">
        <v>402</v>
      </c>
      <c r="D2203" s="22">
        <v>92263</v>
      </c>
      <c r="E2203" s="23" t="s">
        <v>28</v>
      </c>
      <c r="F2203" s="457"/>
      <c r="G2203" s="191">
        <v>1</v>
      </c>
      <c r="H2203" s="26"/>
      <c r="I2203" s="26"/>
      <c r="J2203" s="27">
        <v>0</v>
      </c>
      <c r="K2203" s="107"/>
      <c r="L2203" s="39">
        <f>G2203*J2203</f>
        <v>0</v>
      </c>
    </row>
    <row r="2204" spans="3:12" ht="39" outlineLevel="1">
      <c r="C2204" s="180" t="s">
        <v>406</v>
      </c>
      <c r="D2204" s="22">
        <v>92415</v>
      </c>
      <c r="E2204" s="23" t="s">
        <v>28</v>
      </c>
      <c r="F2204" s="457"/>
      <c r="G2204" s="191">
        <v>1</v>
      </c>
      <c r="H2204" s="37"/>
      <c r="I2204" s="37"/>
      <c r="J2204" s="27">
        <v>0</v>
      </c>
      <c r="K2204" s="39"/>
      <c r="L2204" s="39">
        <f>G2204*J2204</f>
        <v>0</v>
      </c>
    </row>
    <row r="2205" spans="3:12" ht="9" customHeight="1" outlineLevel="1">
      <c r="C2205" s="48"/>
      <c r="D2205" s="48"/>
      <c r="E2205" s="49"/>
      <c r="F2205" s="49"/>
      <c r="G2205" s="49"/>
      <c r="H2205" s="49"/>
      <c r="I2205" s="49"/>
      <c r="J2205" s="49"/>
      <c r="K2205" s="208"/>
      <c r="L2205" s="208"/>
    </row>
    <row r="2206" spans="3:12" ht="15" customHeight="1" outlineLevel="1">
      <c r="C2206" s="1411" t="s">
        <v>85</v>
      </c>
      <c r="D2206" s="1412"/>
      <c r="E2206" s="1412"/>
      <c r="F2206" s="1412"/>
      <c r="G2206" s="1413"/>
      <c r="H2206" s="1163"/>
      <c r="I2206" s="1163"/>
      <c r="J2206" s="1163"/>
      <c r="K2206" s="103" t="s">
        <v>86</v>
      </c>
      <c r="L2206" s="104">
        <f>SUM(L2208:L2209)</f>
        <v>0</v>
      </c>
    </row>
    <row r="2207" spans="3:12" outlineLevel="1">
      <c r="C2207" s="167" t="s">
        <v>73</v>
      </c>
      <c r="D2207" s="52" t="s">
        <v>74</v>
      </c>
      <c r="E2207" s="52" t="s">
        <v>26</v>
      </c>
      <c r="F2207" s="761"/>
      <c r="G2207" s="53" t="s">
        <v>25</v>
      </c>
      <c r="H2207" s="53" t="s">
        <v>75</v>
      </c>
      <c r="I2207" s="53" t="s">
        <v>76</v>
      </c>
      <c r="J2207" s="54" t="s">
        <v>77</v>
      </c>
      <c r="K2207" s="105" t="s">
        <v>78</v>
      </c>
      <c r="L2207" s="106" t="s">
        <v>79</v>
      </c>
    </row>
    <row r="2208" spans="3:12" outlineLevel="1">
      <c r="C2208" s="92"/>
      <c r="D2208" s="22"/>
      <c r="E2208" s="23"/>
      <c r="F2208" s="457"/>
      <c r="G2208" s="26"/>
      <c r="H2208" s="26"/>
      <c r="I2208" s="26"/>
      <c r="J2208" s="27"/>
      <c r="K2208" s="39"/>
      <c r="L2208" s="39">
        <f>G2208*J2208</f>
        <v>0</v>
      </c>
    </row>
    <row r="2209" spans="3:12" outlineLevel="1">
      <c r="C2209" s="57"/>
      <c r="D2209" s="57"/>
      <c r="E2209" s="23"/>
      <c r="F2209" s="457"/>
      <c r="G2209" s="58"/>
      <c r="H2209" s="24"/>
      <c r="I2209" s="24"/>
      <c r="J2209" s="27"/>
      <c r="K2209" s="39"/>
      <c r="L2209" s="39">
        <f>G2209*J2209</f>
        <v>0</v>
      </c>
    </row>
    <row r="2210" spans="3:12" ht="9" customHeight="1" outlineLevel="1">
      <c r="C2210" s="59"/>
      <c r="D2210" s="59"/>
      <c r="E2210" s="60"/>
      <c r="F2210" s="60"/>
      <c r="G2210" s="61"/>
      <c r="H2210" s="62"/>
      <c r="I2210" s="62"/>
      <c r="J2210" s="63"/>
      <c r="K2210" s="108"/>
      <c r="L2210" s="64"/>
    </row>
    <row r="2211" spans="3:12" ht="15" customHeight="1" outlineLevel="1">
      <c r="C2211" s="1411" t="s">
        <v>87</v>
      </c>
      <c r="D2211" s="1412"/>
      <c r="E2211" s="1412"/>
      <c r="F2211" s="1412"/>
      <c r="G2211" s="1413"/>
      <c r="H2211" s="65"/>
      <c r="I2211" s="65"/>
      <c r="J2211" s="1163"/>
      <c r="K2211" s="103" t="s">
        <v>88</v>
      </c>
      <c r="L2211" s="104">
        <f>SUM(L2213:L2214)</f>
        <v>0</v>
      </c>
    </row>
    <row r="2212" spans="3:12" outlineLevel="1">
      <c r="C2212" s="167" t="s">
        <v>73</v>
      </c>
      <c r="D2212" s="52" t="s">
        <v>74</v>
      </c>
      <c r="E2212" s="52" t="s">
        <v>26</v>
      </c>
      <c r="F2212" s="761"/>
      <c r="G2212" s="53" t="s">
        <v>25</v>
      </c>
      <c r="H2212" s="53" t="s">
        <v>75</v>
      </c>
      <c r="I2212" s="53" t="s">
        <v>76</v>
      </c>
      <c r="J2212" s="54" t="s">
        <v>77</v>
      </c>
      <c r="K2212" s="105" t="s">
        <v>78</v>
      </c>
      <c r="L2212" s="106" t="s">
        <v>79</v>
      </c>
    </row>
    <row r="2213" spans="3:12" outlineLevel="1">
      <c r="C2213" s="179"/>
      <c r="D2213" s="31"/>
      <c r="E2213" s="161"/>
      <c r="F2213" s="452"/>
      <c r="G2213" s="187"/>
      <c r="H2213" s="189"/>
      <c r="I2213" s="189"/>
      <c r="J2213" s="39"/>
      <c r="K2213" s="39"/>
      <c r="L2213" s="39">
        <f>G2213*J2213</f>
        <v>0</v>
      </c>
    </row>
    <row r="2214" spans="3:12" outlineLevel="1">
      <c r="C2214" s="180"/>
      <c r="D2214" s="31"/>
      <c r="E2214" s="161"/>
      <c r="F2214" s="452"/>
      <c r="G2214" s="187"/>
      <c r="H2214" s="189"/>
      <c r="I2214" s="189"/>
      <c r="J2214" s="39"/>
      <c r="K2214" s="39"/>
      <c r="L2214" s="39">
        <f>G2214*J2214</f>
        <v>0</v>
      </c>
    </row>
    <row r="2215" spans="3:12" ht="9" customHeight="1" outlineLevel="1">
      <c r="C2215" s="170"/>
      <c r="D2215" s="66"/>
      <c r="E2215" s="66"/>
      <c r="F2215" s="66"/>
      <c r="G2215" s="66"/>
      <c r="H2215" s="66"/>
      <c r="I2215" s="66"/>
      <c r="J2215" s="66"/>
      <c r="K2215" s="109"/>
      <c r="L2215" s="99"/>
    </row>
    <row r="2216" spans="3:12" ht="15" customHeight="1" outlineLevel="1">
      <c r="C2216" s="1411" t="s">
        <v>89</v>
      </c>
      <c r="D2216" s="1412"/>
      <c r="E2216" s="1412"/>
      <c r="F2216" s="1412"/>
      <c r="G2216" s="1413"/>
      <c r="H2216" s="1163"/>
      <c r="I2216" s="1163"/>
      <c r="J2216" s="1163"/>
      <c r="K2216" s="103" t="s">
        <v>90</v>
      </c>
      <c r="L2216" s="104">
        <f>SUM(L2218:L2219)</f>
        <v>0</v>
      </c>
    </row>
    <row r="2217" spans="3:12" outlineLevel="1">
      <c r="C2217" s="167" t="s">
        <v>73</v>
      </c>
      <c r="D2217" s="52" t="s">
        <v>74</v>
      </c>
      <c r="E2217" s="52" t="s">
        <v>26</v>
      </c>
      <c r="F2217" s="761"/>
      <c r="G2217" s="53" t="s">
        <v>25</v>
      </c>
      <c r="H2217" s="53" t="s">
        <v>75</v>
      </c>
      <c r="I2217" s="53" t="s">
        <v>76</v>
      </c>
      <c r="J2217" s="54" t="s">
        <v>77</v>
      </c>
      <c r="K2217" s="105" t="s">
        <v>78</v>
      </c>
      <c r="L2217" s="106" t="s">
        <v>79</v>
      </c>
    </row>
    <row r="2218" spans="3:12" outlineLevel="1">
      <c r="C2218" s="190"/>
      <c r="D2218" s="31"/>
      <c r="E2218" s="161"/>
      <c r="F2218" s="452"/>
      <c r="G2218" s="25"/>
      <c r="H2218" s="37"/>
      <c r="I2218" s="37"/>
      <c r="J2218" s="27"/>
      <c r="K2218" s="39"/>
      <c r="L2218" s="39">
        <f>G2218*J2218</f>
        <v>0</v>
      </c>
    </row>
    <row r="2219" spans="3:12" outlineLevel="1">
      <c r="C2219" s="190"/>
      <c r="D2219" s="31"/>
      <c r="E2219" s="161"/>
      <c r="F2219" s="452"/>
      <c r="G2219" s="25"/>
      <c r="H2219" s="37"/>
      <c r="I2219" s="37"/>
      <c r="J2219" s="27"/>
      <c r="K2219" s="39"/>
      <c r="L2219" s="39">
        <f>G2219*J2219</f>
        <v>0</v>
      </c>
    </row>
    <row r="2220" spans="3:12" ht="9" customHeight="1" outlineLevel="1">
      <c r="C2220" s="171"/>
      <c r="D2220" s="67"/>
      <c r="E2220" s="67"/>
      <c r="F2220" s="67"/>
      <c r="G2220" s="67"/>
      <c r="H2220" s="67"/>
      <c r="I2220" s="67"/>
      <c r="J2220" s="67"/>
      <c r="K2220" s="109"/>
      <c r="L2220" s="99"/>
    </row>
    <row r="2221" spans="3:12" outlineLevel="1">
      <c r="C2221" s="172" t="s">
        <v>91</v>
      </c>
      <c r="D2221" s="1414" t="s">
        <v>92</v>
      </c>
      <c r="E2221" s="1415"/>
      <c r="F2221" s="817"/>
      <c r="G2221" s="68">
        <v>1</v>
      </c>
      <c r="H2221" s="1166"/>
      <c r="I2221" s="1167"/>
      <c r="J2221" s="1167"/>
      <c r="K2221" s="103" t="s">
        <v>93</v>
      </c>
      <c r="L2221" s="77">
        <f>L2216+L2211+L2201+L2206</f>
        <v>0</v>
      </c>
    </row>
    <row r="2222" spans="3:12" outlineLevel="1">
      <c r="C2222" s="173"/>
      <c r="D2222" s="72" t="s">
        <v>94</v>
      </c>
      <c r="E2222" s="73"/>
      <c r="F2222" s="818"/>
      <c r="G2222" s="74"/>
      <c r="H2222" s="75"/>
      <c r="I2222" s="75"/>
      <c r="J2222" s="75"/>
      <c r="K2222" s="110" t="s">
        <v>95</v>
      </c>
      <c r="L2222" s="77">
        <f>L2221/G2221</f>
        <v>0</v>
      </c>
    </row>
    <row r="2223" spans="3:12" outlineLevel="1">
      <c r="C2223" s="173"/>
      <c r="D2223" s="1416"/>
      <c r="E2223" s="1417"/>
      <c r="F2223" s="1417"/>
      <c r="G2223" s="1418"/>
      <c r="H2223" s="75"/>
      <c r="I2223" s="75"/>
      <c r="J2223" s="75"/>
      <c r="K2223" s="110" t="s">
        <v>96</v>
      </c>
      <c r="L2223" s="111">
        <f>$I$3</f>
        <v>0.2101044698987744</v>
      </c>
    </row>
    <row r="2224" spans="3:12" outlineLevel="1">
      <c r="C2224" s="177"/>
      <c r="D2224" s="79"/>
      <c r="E2224" s="80"/>
      <c r="F2224" s="80"/>
      <c r="G2224" s="81"/>
      <c r="H2224" s="75"/>
      <c r="I2224" s="75"/>
      <c r="J2224" s="75"/>
      <c r="K2224" s="110" t="s">
        <v>97</v>
      </c>
      <c r="L2224" s="77">
        <f>L2222*L2223+L2222</f>
        <v>0</v>
      </c>
    </row>
    <row r="2225" spans="3:12" ht="9" customHeight="1">
      <c r="C2225" s="174"/>
      <c r="D2225" s="134"/>
      <c r="E2225" s="134"/>
      <c r="F2225" s="134"/>
      <c r="G2225" s="134"/>
      <c r="H2225" s="135"/>
      <c r="I2225" s="135"/>
      <c r="J2225" s="135"/>
      <c r="K2225" s="254"/>
      <c r="L2225" s="255"/>
    </row>
    <row r="2226" spans="3:12" ht="24" customHeight="1">
      <c r="C2226" s="132" t="str">
        <f>C2230</f>
        <v>SERVIÇO: ESCAVAÇÃO, CARGA E ESPALHAMENTO DE MATERIAL DE 1A CATEGORIA</v>
      </c>
      <c r="D2226" s="133" t="str">
        <f>I2230</f>
        <v>CAC-072</v>
      </c>
      <c r="E2226" s="138" t="str">
        <f>L2230</f>
        <v>M2</v>
      </c>
      <c r="F2226" s="815"/>
      <c r="G2226" s="32"/>
      <c r="H2226" s="139"/>
      <c r="I2226" s="139" t="s">
        <v>162</v>
      </c>
      <c r="J2226" s="140">
        <v>0</v>
      </c>
      <c r="K2226" s="1423" t="s">
        <v>2233</v>
      </c>
      <c r="L2226" s="1424"/>
    </row>
    <row r="2227" spans="3:12" ht="30" customHeight="1" outlineLevel="1">
      <c r="C2227" s="1395" t="s">
        <v>66</v>
      </c>
      <c r="D2227" s="1396"/>
      <c r="E2227" s="1396"/>
      <c r="F2227" s="1396"/>
      <c r="G2227" s="1396"/>
      <c r="H2227" s="1396"/>
      <c r="I2227" s="1396"/>
      <c r="J2227" s="1397"/>
      <c r="K2227" s="1393"/>
      <c r="L2227" s="1394"/>
    </row>
    <row r="2228" spans="3:12" ht="9" customHeight="1" outlineLevel="1">
      <c r="C2228" s="45"/>
      <c r="D2228" s="45"/>
      <c r="E2228" s="45"/>
      <c r="F2228" s="45"/>
      <c r="G2228" s="45"/>
      <c r="H2228" s="45"/>
      <c r="I2228" s="45"/>
      <c r="J2228" s="45"/>
      <c r="K2228" s="45"/>
      <c r="L2228" s="45"/>
    </row>
    <row r="2229" spans="3:12" outlineLevel="1">
      <c r="C2229" s="1398" t="s">
        <v>209</v>
      </c>
      <c r="D2229" s="1399"/>
      <c r="E2229" s="1399"/>
      <c r="F2229" s="1399"/>
      <c r="G2229" s="1400"/>
      <c r="H2229" s="1401" t="s">
        <v>67</v>
      </c>
      <c r="I2229" s="1402"/>
      <c r="J2229" s="1403"/>
      <c r="K2229" s="1404" t="s">
        <v>68</v>
      </c>
      <c r="L2229" s="1405"/>
    </row>
    <row r="2230" spans="3:12" outlineLevel="1">
      <c r="C2230" s="1428" t="s">
        <v>560</v>
      </c>
      <c r="D2230" s="1429"/>
      <c r="E2230" s="1429"/>
      <c r="F2230" s="1429"/>
      <c r="G2230" s="1430"/>
      <c r="H2230" s="1160" t="s">
        <v>69</v>
      </c>
      <c r="I2230" s="1409" t="s">
        <v>475</v>
      </c>
      <c r="J2230" s="1410"/>
      <c r="K2230" s="1161" t="s">
        <v>70</v>
      </c>
      <c r="L2230" s="85" t="s">
        <v>28</v>
      </c>
    </row>
    <row r="2231" spans="3:12" ht="9" customHeight="1" outlineLevel="1">
      <c r="C2231" s="48"/>
      <c r="D2231" s="48"/>
      <c r="E2231" s="49"/>
      <c r="F2231" s="49"/>
      <c r="G2231" s="49"/>
      <c r="H2231" s="49"/>
      <c r="I2231" s="49"/>
      <c r="J2231" s="49"/>
      <c r="K2231" s="208"/>
      <c r="L2231" s="208"/>
    </row>
    <row r="2232" spans="3:12" ht="15" customHeight="1" outlineLevel="1">
      <c r="C2232" s="1411" t="s">
        <v>71</v>
      </c>
      <c r="D2232" s="1412"/>
      <c r="E2232" s="1412"/>
      <c r="F2232" s="1412"/>
      <c r="G2232" s="1413"/>
      <c r="H2232" s="1163"/>
      <c r="I2232" s="1163"/>
      <c r="J2232" s="1163"/>
      <c r="K2232" s="103" t="s">
        <v>72</v>
      </c>
      <c r="L2232" s="104">
        <f>SUM(L2234:L2235)</f>
        <v>0</v>
      </c>
    </row>
    <row r="2233" spans="3:12" outlineLevel="1">
      <c r="C2233" s="167" t="s">
        <v>73</v>
      </c>
      <c r="D2233" s="52" t="s">
        <v>74</v>
      </c>
      <c r="E2233" s="52" t="s">
        <v>26</v>
      </c>
      <c r="F2233" s="761"/>
      <c r="G2233" s="53" t="s">
        <v>25</v>
      </c>
      <c r="H2233" s="53" t="s">
        <v>75</v>
      </c>
      <c r="I2233" s="53" t="s">
        <v>76</v>
      </c>
      <c r="J2233" s="54" t="s">
        <v>77</v>
      </c>
      <c r="K2233" s="105" t="s">
        <v>78</v>
      </c>
      <c r="L2233" s="106" t="s">
        <v>79</v>
      </c>
    </row>
    <row r="2234" spans="3:12" ht="25.5" outlineLevel="1">
      <c r="C2234" s="35" t="s">
        <v>394</v>
      </c>
      <c r="D2234" s="22" t="s">
        <v>395</v>
      </c>
      <c r="E2234" s="23" t="s">
        <v>28</v>
      </c>
      <c r="F2234" s="457"/>
      <c r="G2234" s="191">
        <v>1</v>
      </c>
      <c r="H2234" s="26"/>
      <c r="I2234" s="26"/>
      <c r="J2234" s="27">
        <v>0</v>
      </c>
      <c r="K2234" s="107"/>
      <c r="L2234" s="39">
        <f>G2234*J2234</f>
        <v>0</v>
      </c>
    </row>
    <row r="2235" spans="3:12" outlineLevel="1">
      <c r="C2235" s="35" t="s">
        <v>396</v>
      </c>
      <c r="D2235" s="22" t="s">
        <v>397</v>
      </c>
      <c r="E2235" s="23" t="s">
        <v>28</v>
      </c>
      <c r="F2235" s="457"/>
      <c r="G2235" s="191">
        <v>1</v>
      </c>
      <c r="H2235" s="37"/>
      <c r="I2235" s="37"/>
      <c r="J2235" s="27">
        <v>0</v>
      </c>
      <c r="K2235" s="39"/>
      <c r="L2235" s="39">
        <f>G2235*J2235</f>
        <v>0</v>
      </c>
    </row>
    <row r="2236" spans="3:12" ht="9" customHeight="1" outlineLevel="1">
      <c r="C2236" s="48"/>
      <c r="D2236" s="48"/>
      <c r="E2236" s="49"/>
      <c r="F2236" s="49"/>
      <c r="G2236" s="49"/>
      <c r="H2236" s="49"/>
      <c r="I2236" s="49"/>
      <c r="J2236" s="49"/>
      <c r="K2236" s="208"/>
      <c r="L2236" s="208"/>
    </row>
    <row r="2237" spans="3:12" ht="15" customHeight="1" outlineLevel="1">
      <c r="C2237" s="1411" t="s">
        <v>85</v>
      </c>
      <c r="D2237" s="1412"/>
      <c r="E2237" s="1412"/>
      <c r="F2237" s="1412"/>
      <c r="G2237" s="1413"/>
      <c r="H2237" s="1163"/>
      <c r="I2237" s="1163"/>
      <c r="J2237" s="1163"/>
      <c r="K2237" s="103" t="s">
        <v>86</v>
      </c>
      <c r="L2237" s="104">
        <f>SUM(L2239:L2240)</f>
        <v>0</v>
      </c>
    </row>
    <row r="2238" spans="3:12" outlineLevel="1">
      <c r="C2238" s="167" t="s">
        <v>73</v>
      </c>
      <c r="D2238" s="52" t="s">
        <v>74</v>
      </c>
      <c r="E2238" s="52" t="s">
        <v>26</v>
      </c>
      <c r="F2238" s="761"/>
      <c r="G2238" s="53" t="s">
        <v>25</v>
      </c>
      <c r="H2238" s="53" t="s">
        <v>75</v>
      </c>
      <c r="I2238" s="53" t="s">
        <v>76</v>
      </c>
      <c r="J2238" s="54" t="s">
        <v>77</v>
      </c>
      <c r="K2238" s="105" t="s">
        <v>78</v>
      </c>
      <c r="L2238" s="106" t="s">
        <v>79</v>
      </c>
    </row>
    <row r="2239" spans="3:12" outlineLevel="1">
      <c r="C2239" s="92"/>
      <c r="D2239" s="22"/>
      <c r="E2239" s="23"/>
      <c r="F2239" s="457"/>
      <c r="G2239" s="26"/>
      <c r="H2239" s="26"/>
      <c r="I2239" s="26"/>
      <c r="J2239" s="27"/>
      <c r="K2239" s="39"/>
      <c r="L2239" s="39">
        <f>G2239*J2239</f>
        <v>0</v>
      </c>
    </row>
    <row r="2240" spans="3:12" outlineLevel="1">
      <c r="C2240" s="57"/>
      <c r="D2240" s="57"/>
      <c r="E2240" s="23"/>
      <c r="F2240" s="457"/>
      <c r="G2240" s="58"/>
      <c r="H2240" s="24"/>
      <c r="I2240" s="24"/>
      <c r="J2240" s="27"/>
      <c r="K2240" s="39"/>
      <c r="L2240" s="39">
        <f>G2240*J2240</f>
        <v>0</v>
      </c>
    </row>
    <row r="2241" spans="3:12" ht="9" customHeight="1" outlineLevel="1">
      <c r="C2241" s="59"/>
      <c r="D2241" s="59"/>
      <c r="E2241" s="60"/>
      <c r="F2241" s="60"/>
      <c r="G2241" s="61"/>
      <c r="H2241" s="62"/>
      <c r="I2241" s="62"/>
      <c r="J2241" s="63"/>
      <c r="K2241" s="108"/>
      <c r="L2241" s="64"/>
    </row>
    <row r="2242" spans="3:12" ht="15" customHeight="1" outlineLevel="1">
      <c r="C2242" s="1411" t="s">
        <v>87</v>
      </c>
      <c r="D2242" s="1412"/>
      <c r="E2242" s="1412"/>
      <c r="F2242" s="1412"/>
      <c r="G2242" s="1413"/>
      <c r="H2242" s="65"/>
      <c r="I2242" s="65"/>
      <c r="J2242" s="1163"/>
      <c r="K2242" s="103" t="s">
        <v>88</v>
      </c>
      <c r="L2242" s="104">
        <f>SUM(L2244:L2245)</f>
        <v>0</v>
      </c>
    </row>
    <row r="2243" spans="3:12" outlineLevel="1">
      <c r="C2243" s="167" t="s">
        <v>73</v>
      </c>
      <c r="D2243" s="52" t="s">
        <v>74</v>
      </c>
      <c r="E2243" s="52" t="s">
        <v>26</v>
      </c>
      <c r="F2243" s="761"/>
      <c r="G2243" s="53" t="s">
        <v>25</v>
      </c>
      <c r="H2243" s="53" t="s">
        <v>75</v>
      </c>
      <c r="I2243" s="53" t="s">
        <v>76</v>
      </c>
      <c r="J2243" s="54" t="s">
        <v>77</v>
      </c>
      <c r="K2243" s="105" t="s">
        <v>78</v>
      </c>
      <c r="L2243" s="106" t="s">
        <v>79</v>
      </c>
    </row>
    <row r="2244" spans="3:12" outlineLevel="1">
      <c r="C2244" s="179"/>
      <c r="D2244" s="31"/>
      <c r="E2244" s="161"/>
      <c r="F2244" s="452"/>
      <c r="G2244" s="187"/>
      <c r="H2244" s="189"/>
      <c r="I2244" s="189"/>
      <c r="J2244" s="39"/>
      <c r="K2244" s="39"/>
      <c r="L2244" s="39">
        <f>G2244*J2244</f>
        <v>0</v>
      </c>
    </row>
    <row r="2245" spans="3:12" outlineLevel="1">
      <c r="C2245" s="180"/>
      <c r="D2245" s="31"/>
      <c r="E2245" s="161"/>
      <c r="F2245" s="452"/>
      <c r="G2245" s="187"/>
      <c r="H2245" s="189"/>
      <c r="I2245" s="189"/>
      <c r="J2245" s="39"/>
      <c r="K2245" s="39"/>
      <c r="L2245" s="39">
        <f>G2245*J2245</f>
        <v>0</v>
      </c>
    </row>
    <row r="2246" spans="3:12" ht="9" customHeight="1" outlineLevel="1">
      <c r="C2246" s="170"/>
      <c r="D2246" s="66"/>
      <c r="E2246" s="66"/>
      <c r="F2246" s="66"/>
      <c r="G2246" s="66"/>
      <c r="H2246" s="66"/>
      <c r="I2246" s="66"/>
      <c r="J2246" s="66"/>
      <c r="K2246" s="109"/>
      <c r="L2246" s="99"/>
    </row>
    <row r="2247" spans="3:12" ht="15" customHeight="1" outlineLevel="1">
      <c r="C2247" s="1411" t="s">
        <v>89</v>
      </c>
      <c r="D2247" s="1412"/>
      <c r="E2247" s="1412"/>
      <c r="F2247" s="1412"/>
      <c r="G2247" s="1413"/>
      <c r="H2247" s="1163"/>
      <c r="I2247" s="1163"/>
      <c r="J2247" s="1163"/>
      <c r="K2247" s="103" t="s">
        <v>90</v>
      </c>
      <c r="L2247" s="104">
        <f>SUM(L2249:L2250)</f>
        <v>0</v>
      </c>
    </row>
    <row r="2248" spans="3:12" outlineLevel="1">
      <c r="C2248" s="167" t="s">
        <v>73</v>
      </c>
      <c r="D2248" s="52" t="s">
        <v>74</v>
      </c>
      <c r="E2248" s="52" t="s">
        <v>26</v>
      </c>
      <c r="F2248" s="761"/>
      <c r="G2248" s="53" t="s">
        <v>25</v>
      </c>
      <c r="H2248" s="53" t="s">
        <v>75</v>
      </c>
      <c r="I2248" s="53" t="s">
        <v>76</v>
      </c>
      <c r="J2248" s="54" t="s">
        <v>77</v>
      </c>
      <c r="K2248" s="105" t="s">
        <v>78</v>
      </c>
      <c r="L2248" s="106" t="s">
        <v>79</v>
      </c>
    </row>
    <row r="2249" spans="3:12" outlineLevel="1">
      <c r="C2249" s="190"/>
      <c r="D2249" s="31"/>
      <c r="E2249" s="161"/>
      <c r="F2249" s="452"/>
      <c r="G2249" s="25"/>
      <c r="H2249" s="37"/>
      <c r="I2249" s="37"/>
      <c r="J2249" s="27"/>
      <c r="K2249" s="39"/>
      <c r="L2249" s="39">
        <f>G2249*J2249</f>
        <v>0</v>
      </c>
    </row>
    <row r="2250" spans="3:12" outlineLevel="1">
      <c r="C2250" s="190"/>
      <c r="D2250" s="31"/>
      <c r="E2250" s="161"/>
      <c r="F2250" s="452"/>
      <c r="G2250" s="25"/>
      <c r="H2250" s="37"/>
      <c r="I2250" s="37"/>
      <c r="J2250" s="27"/>
      <c r="K2250" s="39"/>
      <c r="L2250" s="39">
        <f>G2250*J2250</f>
        <v>0</v>
      </c>
    </row>
    <row r="2251" spans="3:12" ht="9" customHeight="1" outlineLevel="1">
      <c r="C2251" s="171"/>
      <c r="D2251" s="67"/>
      <c r="E2251" s="67"/>
      <c r="F2251" s="67"/>
      <c r="G2251" s="67"/>
      <c r="H2251" s="67"/>
      <c r="I2251" s="67"/>
      <c r="J2251" s="67"/>
      <c r="K2251" s="109"/>
      <c r="L2251" s="99"/>
    </row>
    <row r="2252" spans="3:12" outlineLevel="1">
      <c r="C2252" s="172" t="s">
        <v>91</v>
      </c>
      <c r="D2252" s="1414" t="s">
        <v>92</v>
      </c>
      <c r="E2252" s="1415"/>
      <c r="F2252" s="817"/>
      <c r="G2252" s="68">
        <v>1</v>
      </c>
      <c r="H2252" s="1166"/>
      <c r="I2252" s="1167"/>
      <c r="J2252" s="1167"/>
      <c r="K2252" s="103" t="s">
        <v>93</v>
      </c>
      <c r="L2252" s="77">
        <f>L2247+L2242+L2232+L2237</f>
        <v>0</v>
      </c>
    </row>
    <row r="2253" spans="3:12" outlineLevel="1">
      <c r="C2253" s="173"/>
      <c r="D2253" s="72" t="s">
        <v>94</v>
      </c>
      <c r="E2253" s="73"/>
      <c r="F2253" s="818"/>
      <c r="G2253" s="74"/>
      <c r="H2253" s="75"/>
      <c r="I2253" s="75"/>
      <c r="J2253" s="75"/>
      <c r="K2253" s="110" t="s">
        <v>95</v>
      </c>
      <c r="L2253" s="77">
        <f>L2252/G2252</f>
        <v>0</v>
      </c>
    </row>
    <row r="2254" spans="3:12" outlineLevel="1">
      <c r="C2254" s="173"/>
      <c r="D2254" s="1416"/>
      <c r="E2254" s="1417"/>
      <c r="F2254" s="1417"/>
      <c r="G2254" s="1418"/>
      <c r="H2254" s="75"/>
      <c r="I2254" s="75"/>
      <c r="J2254" s="75"/>
      <c r="K2254" s="110" t="s">
        <v>96</v>
      </c>
      <c r="L2254" s="111">
        <f>$I$3</f>
        <v>0.2101044698987744</v>
      </c>
    </row>
    <row r="2255" spans="3:12" outlineLevel="1">
      <c r="C2255" s="177"/>
      <c r="D2255" s="79"/>
      <c r="E2255" s="80"/>
      <c r="F2255" s="80"/>
      <c r="G2255" s="81"/>
      <c r="H2255" s="75"/>
      <c r="I2255" s="75"/>
      <c r="J2255" s="75"/>
      <c r="K2255" s="110" t="s">
        <v>97</v>
      </c>
      <c r="L2255" s="77">
        <f>L2253*L2254+L2253</f>
        <v>0</v>
      </c>
    </row>
    <row r="2256" spans="3:12" ht="9" customHeight="1">
      <c r="C2256" s="174"/>
      <c r="D2256" s="134"/>
      <c r="E2256" s="134"/>
      <c r="F2256" s="134"/>
      <c r="G2256" s="134"/>
      <c r="H2256" s="135"/>
      <c r="I2256" s="135"/>
      <c r="J2256" s="135"/>
      <c r="K2256" s="254"/>
      <c r="L2256" s="255"/>
    </row>
    <row r="2257" spans="3:12" ht="24" customHeight="1">
      <c r="C2257" s="132" t="str">
        <f>C2261</f>
        <v>SERVIÇO: DESASSOREAMENTO DE TUBULAÇÃO CONCRETO DIAMETRO 30 CM</v>
      </c>
      <c r="D2257" s="133" t="str">
        <f>I2261</f>
        <v>CAC-073</v>
      </c>
      <c r="E2257" s="138" t="str">
        <f>L2261</f>
        <v>M2</v>
      </c>
      <c r="F2257" s="815"/>
      <c r="G2257" s="32"/>
      <c r="H2257" s="139"/>
      <c r="I2257" s="139" t="s">
        <v>162</v>
      </c>
      <c r="J2257" s="140">
        <v>0</v>
      </c>
      <c r="K2257" s="1423" t="s">
        <v>2233</v>
      </c>
      <c r="L2257" s="1424"/>
    </row>
    <row r="2258" spans="3:12" ht="30" customHeight="1" outlineLevel="1">
      <c r="C2258" s="1395" t="s">
        <v>66</v>
      </c>
      <c r="D2258" s="1396"/>
      <c r="E2258" s="1396"/>
      <c r="F2258" s="1396"/>
      <c r="G2258" s="1396"/>
      <c r="H2258" s="1396"/>
      <c r="I2258" s="1396"/>
      <c r="J2258" s="1397"/>
      <c r="K2258" s="1393"/>
      <c r="L2258" s="1394"/>
    </row>
    <row r="2259" spans="3:12" ht="9" customHeight="1" outlineLevel="1">
      <c r="C2259" s="45"/>
      <c r="D2259" s="45"/>
      <c r="E2259" s="45"/>
      <c r="F2259" s="45"/>
      <c r="G2259" s="45"/>
      <c r="H2259" s="45"/>
      <c r="I2259" s="45"/>
      <c r="J2259" s="45"/>
      <c r="K2259" s="45"/>
      <c r="L2259" s="45"/>
    </row>
    <row r="2260" spans="3:12" outlineLevel="1">
      <c r="C2260" s="1398" t="s">
        <v>209</v>
      </c>
      <c r="D2260" s="1399"/>
      <c r="E2260" s="1399"/>
      <c r="F2260" s="1399"/>
      <c r="G2260" s="1400"/>
      <c r="H2260" s="1401" t="s">
        <v>67</v>
      </c>
      <c r="I2260" s="1402"/>
      <c r="J2260" s="1403"/>
      <c r="K2260" s="1404" t="s">
        <v>68</v>
      </c>
      <c r="L2260" s="1405"/>
    </row>
    <row r="2261" spans="3:12" outlineLevel="1">
      <c r="C2261" s="1428" t="s">
        <v>561</v>
      </c>
      <c r="D2261" s="1429"/>
      <c r="E2261" s="1429"/>
      <c r="F2261" s="1429"/>
      <c r="G2261" s="1430"/>
      <c r="H2261" s="1160" t="s">
        <v>69</v>
      </c>
      <c r="I2261" s="1409" t="s">
        <v>476</v>
      </c>
      <c r="J2261" s="1410"/>
      <c r="K2261" s="1161" t="s">
        <v>70</v>
      </c>
      <c r="L2261" s="85" t="s">
        <v>28</v>
      </c>
    </row>
    <row r="2262" spans="3:12" ht="9" customHeight="1" outlineLevel="1">
      <c r="C2262" s="48"/>
      <c r="D2262" s="48"/>
      <c r="E2262" s="49"/>
      <c r="F2262" s="49"/>
      <c r="G2262" s="49"/>
      <c r="H2262" s="49"/>
      <c r="I2262" s="49"/>
      <c r="J2262" s="49"/>
      <c r="K2262" s="208"/>
      <c r="L2262" s="208"/>
    </row>
    <row r="2263" spans="3:12" ht="15" customHeight="1" outlineLevel="1">
      <c r="C2263" s="1411" t="s">
        <v>71</v>
      </c>
      <c r="D2263" s="1412"/>
      <c r="E2263" s="1412"/>
      <c r="F2263" s="1412"/>
      <c r="G2263" s="1413"/>
      <c r="H2263" s="1163"/>
      <c r="I2263" s="1163"/>
      <c r="J2263" s="1163"/>
      <c r="K2263" s="103" t="s">
        <v>72</v>
      </c>
      <c r="L2263" s="104">
        <f>SUM(L2265:L2266)</f>
        <v>0</v>
      </c>
    </row>
    <row r="2264" spans="3:12" outlineLevel="1">
      <c r="C2264" s="167" t="s">
        <v>73</v>
      </c>
      <c r="D2264" s="52" t="s">
        <v>74</v>
      </c>
      <c r="E2264" s="52" t="s">
        <v>26</v>
      </c>
      <c r="F2264" s="761"/>
      <c r="G2264" s="53" t="s">
        <v>25</v>
      </c>
      <c r="H2264" s="53" t="s">
        <v>75</v>
      </c>
      <c r="I2264" s="53" t="s">
        <v>76</v>
      </c>
      <c r="J2264" s="54" t="s">
        <v>77</v>
      </c>
      <c r="K2264" s="105" t="s">
        <v>78</v>
      </c>
      <c r="L2264" s="106" t="s">
        <v>79</v>
      </c>
    </row>
    <row r="2265" spans="3:12" outlineLevel="1">
      <c r="C2265" s="179"/>
      <c r="D2265" s="31"/>
      <c r="E2265" s="161"/>
      <c r="F2265" s="452"/>
      <c r="G2265" s="187"/>
      <c r="H2265" s="25"/>
      <c r="I2265" s="25"/>
      <c r="J2265" s="39"/>
      <c r="K2265" s="107"/>
      <c r="L2265" s="39">
        <f>G2265*J2265</f>
        <v>0</v>
      </c>
    </row>
    <row r="2266" spans="3:12" outlineLevel="1">
      <c r="C2266" s="179"/>
      <c r="D2266" s="31"/>
      <c r="E2266" s="161"/>
      <c r="F2266" s="452"/>
      <c r="G2266" s="187"/>
      <c r="H2266" s="192"/>
      <c r="I2266" s="192"/>
      <c r="J2266" s="39"/>
      <c r="K2266" s="39"/>
      <c r="L2266" s="39">
        <f>G2266*J2266</f>
        <v>0</v>
      </c>
    </row>
    <row r="2267" spans="3:12" ht="9" customHeight="1" outlineLevel="1">
      <c r="C2267" s="48"/>
      <c r="D2267" s="48"/>
      <c r="E2267" s="49"/>
      <c r="F2267" s="49"/>
      <c r="G2267" s="49"/>
      <c r="H2267" s="49"/>
      <c r="I2267" s="49"/>
      <c r="J2267" s="49"/>
      <c r="K2267" s="208"/>
      <c r="L2267" s="208"/>
    </row>
    <row r="2268" spans="3:12" ht="15" customHeight="1" outlineLevel="1">
      <c r="C2268" s="1411" t="s">
        <v>85</v>
      </c>
      <c r="D2268" s="1412"/>
      <c r="E2268" s="1412"/>
      <c r="F2268" s="1412"/>
      <c r="G2268" s="1413"/>
      <c r="H2268" s="1163"/>
      <c r="I2268" s="1163"/>
      <c r="J2268" s="1163"/>
      <c r="K2268" s="103" t="s">
        <v>86</v>
      </c>
      <c r="L2268" s="104">
        <f>SUM(L2270:L2271)</f>
        <v>0</v>
      </c>
    </row>
    <row r="2269" spans="3:12" outlineLevel="1">
      <c r="C2269" s="167" t="s">
        <v>73</v>
      </c>
      <c r="D2269" s="52" t="s">
        <v>74</v>
      </c>
      <c r="E2269" s="52" t="s">
        <v>26</v>
      </c>
      <c r="F2269" s="761"/>
      <c r="G2269" s="53" t="s">
        <v>25</v>
      </c>
      <c r="H2269" s="53" t="s">
        <v>75</v>
      </c>
      <c r="I2269" s="53" t="s">
        <v>76</v>
      </c>
      <c r="J2269" s="54" t="s">
        <v>77</v>
      </c>
      <c r="K2269" s="105" t="s">
        <v>78</v>
      </c>
      <c r="L2269" s="106" t="s">
        <v>79</v>
      </c>
    </row>
    <row r="2270" spans="3:12" outlineLevel="1">
      <c r="C2270" s="92"/>
      <c r="D2270" s="22"/>
      <c r="E2270" s="23"/>
      <c r="F2270" s="457"/>
      <c r="G2270" s="26"/>
      <c r="H2270" s="26"/>
      <c r="I2270" s="26"/>
      <c r="J2270" s="27"/>
      <c r="K2270" s="39"/>
      <c r="L2270" s="39">
        <f>G2270*J2270</f>
        <v>0</v>
      </c>
    </row>
    <row r="2271" spans="3:12" outlineLevel="1">
      <c r="C2271" s="57"/>
      <c r="D2271" s="57"/>
      <c r="E2271" s="23"/>
      <c r="F2271" s="457"/>
      <c r="G2271" s="58"/>
      <c r="H2271" s="24"/>
      <c r="I2271" s="24"/>
      <c r="J2271" s="27"/>
      <c r="K2271" s="39"/>
      <c r="L2271" s="39">
        <f>G2271*J2271</f>
        <v>0</v>
      </c>
    </row>
    <row r="2272" spans="3:12" ht="9" customHeight="1" outlineLevel="1">
      <c r="C2272" s="59"/>
      <c r="D2272" s="59"/>
      <c r="E2272" s="60"/>
      <c r="F2272" s="60"/>
      <c r="G2272" s="61"/>
      <c r="H2272" s="62"/>
      <c r="I2272" s="62"/>
      <c r="J2272" s="63"/>
      <c r="K2272" s="108"/>
      <c r="L2272" s="64"/>
    </row>
    <row r="2273" spans="3:12" ht="15" customHeight="1" outlineLevel="1">
      <c r="C2273" s="1411" t="s">
        <v>87</v>
      </c>
      <c r="D2273" s="1412"/>
      <c r="E2273" s="1412"/>
      <c r="F2273" s="1412"/>
      <c r="G2273" s="1413"/>
      <c r="H2273" s="65"/>
      <c r="I2273" s="65"/>
      <c r="J2273" s="1163"/>
      <c r="K2273" s="103" t="s">
        <v>88</v>
      </c>
      <c r="L2273" s="104">
        <f>SUM(L2275:L2276)</f>
        <v>0</v>
      </c>
    </row>
    <row r="2274" spans="3:12" outlineLevel="1">
      <c r="C2274" s="167" t="s">
        <v>73</v>
      </c>
      <c r="D2274" s="52" t="s">
        <v>74</v>
      </c>
      <c r="E2274" s="52" t="s">
        <v>26</v>
      </c>
      <c r="F2274" s="761"/>
      <c r="G2274" s="53" t="s">
        <v>25</v>
      </c>
      <c r="H2274" s="53" t="s">
        <v>75</v>
      </c>
      <c r="I2274" s="53" t="s">
        <v>76</v>
      </c>
      <c r="J2274" s="54" t="s">
        <v>77</v>
      </c>
      <c r="K2274" s="105" t="s">
        <v>78</v>
      </c>
      <c r="L2274" s="106" t="s">
        <v>79</v>
      </c>
    </row>
    <row r="2275" spans="3:12" outlineLevel="1">
      <c r="C2275" s="179"/>
      <c r="D2275" s="31"/>
      <c r="E2275" s="161"/>
      <c r="F2275" s="452"/>
      <c r="G2275" s="187"/>
      <c r="H2275" s="189"/>
      <c r="I2275" s="189"/>
      <c r="J2275" s="39"/>
      <c r="K2275" s="39"/>
      <c r="L2275" s="39">
        <f>G2275*J2275</f>
        <v>0</v>
      </c>
    </row>
    <row r="2276" spans="3:12" outlineLevel="1">
      <c r="C2276" s="180"/>
      <c r="D2276" s="31"/>
      <c r="E2276" s="161"/>
      <c r="F2276" s="452"/>
      <c r="G2276" s="187"/>
      <c r="H2276" s="189"/>
      <c r="I2276" s="189"/>
      <c r="J2276" s="39"/>
      <c r="K2276" s="39"/>
      <c r="L2276" s="39">
        <f>G2276*J2276</f>
        <v>0</v>
      </c>
    </row>
    <row r="2277" spans="3:12" ht="9" customHeight="1" outlineLevel="1">
      <c r="C2277" s="170"/>
      <c r="D2277" s="66"/>
      <c r="E2277" s="66"/>
      <c r="F2277" s="66"/>
      <c r="G2277" s="66"/>
      <c r="H2277" s="66"/>
      <c r="I2277" s="66"/>
      <c r="J2277" s="66"/>
      <c r="K2277" s="109"/>
      <c r="L2277" s="99"/>
    </row>
    <row r="2278" spans="3:12" ht="15" customHeight="1" outlineLevel="1">
      <c r="C2278" s="1411" t="s">
        <v>89</v>
      </c>
      <c r="D2278" s="1412"/>
      <c r="E2278" s="1412"/>
      <c r="F2278" s="1412"/>
      <c r="G2278" s="1413"/>
      <c r="H2278" s="1163"/>
      <c r="I2278" s="1163"/>
      <c r="J2278" s="1163"/>
      <c r="K2278" s="103" t="s">
        <v>90</v>
      </c>
      <c r="L2278" s="104">
        <f>SUM(L2280:L2281)</f>
        <v>0</v>
      </c>
    </row>
    <row r="2279" spans="3:12" outlineLevel="1">
      <c r="C2279" s="167" t="s">
        <v>73</v>
      </c>
      <c r="D2279" s="52" t="s">
        <v>74</v>
      </c>
      <c r="E2279" s="52" t="s">
        <v>26</v>
      </c>
      <c r="F2279" s="761"/>
      <c r="G2279" s="53" t="s">
        <v>25</v>
      </c>
      <c r="H2279" s="53" t="s">
        <v>75</v>
      </c>
      <c r="I2279" s="53" t="s">
        <v>76</v>
      </c>
      <c r="J2279" s="54" t="s">
        <v>77</v>
      </c>
      <c r="K2279" s="105" t="s">
        <v>78</v>
      </c>
      <c r="L2279" s="106" t="s">
        <v>79</v>
      </c>
    </row>
    <row r="2280" spans="3:12" outlineLevel="1">
      <c r="C2280" s="57" t="s">
        <v>59</v>
      </c>
      <c r="D2280" s="22">
        <v>6111</v>
      </c>
      <c r="E2280" s="23" t="s">
        <v>60</v>
      </c>
      <c r="F2280" s="457"/>
      <c r="G2280" s="26">
        <v>1</v>
      </c>
      <c r="H2280" s="37"/>
      <c r="I2280" s="37"/>
      <c r="J2280" s="27">
        <v>0</v>
      </c>
      <c r="K2280" s="39"/>
      <c r="L2280" s="39">
        <f>G2280*J2280</f>
        <v>0</v>
      </c>
    </row>
    <row r="2281" spans="3:12" outlineLevel="1">
      <c r="C2281" s="190"/>
      <c r="D2281" s="31"/>
      <c r="E2281" s="161"/>
      <c r="F2281" s="452"/>
      <c r="G2281" s="25"/>
      <c r="H2281" s="37"/>
      <c r="I2281" s="37"/>
      <c r="J2281" s="27"/>
      <c r="K2281" s="39"/>
      <c r="L2281" s="39">
        <f>G2281*J2281</f>
        <v>0</v>
      </c>
    </row>
    <row r="2282" spans="3:12" ht="9" customHeight="1" outlineLevel="1">
      <c r="C2282" s="171"/>
      <c r="D2282" s="67"/>
      <c r="E2282" s="67"/>
      <c r="F2282" s="67"/>
      <c r="G2282" s="67"/>
      <c r="H2282" s="67"/>
      <c r="I2282" s="67"/>
      <c r="J2282" s="67"/>
      <c r="K2282" s="109"/>
      <c r="L2282" s="99"/>
    </row>
    <row r="2283" spans="3:12" outlineLevel="1">
      <c r="C2283" s="172" t="s">
        <v>91</v>
      </c>
      <c r="D2283" s="1414" t="s">
        <v>92</v>
      </c>
      <c r="E2283" s="1415"/>
      <c r="F2283" s="817"/>
      <c r="G2283" s="68">
        <v>1</v>
      </c>
      <c r="H2283" s="1166"/>
      <c r="I2283" s="1167"/>
      <c r="J2283" s="1167"/>
      <c r="K2283" s="103" t="s">
        <v>93</v>
      </c>
      <c r="L2283" s="77">
        <f>L2278+L2273+L2263+L2268</f>
        <v>0</v>
      </c>
    </row>
    <row r="2284" spans="3:12" outlineLevel="1">
      <c r="C2284" s="173"/>
      <c r="D2284" s="72" t="s">
        <v>94</v>
      </c>
      <c r="E2284" s="73"/>
      <c r="F2284" s="818"/>
      <c r="G2284" s="74"/>
      <c r="H2284" s="75"/>
      <c r="I2284" s="75"/>
      <c r="J2284" s="75"/>
      <c r="K2284" s="110" t="s">
        <v>95</v>
      </c>
      <c r="L2284" s="77">
        <f>L2283/G2283</f>
        <v>0</v>
      </c>
    </row>
    <row r="2285" spans="3:12" outlineLevel="1">
      <c r="C2285" s="173"/>
      <c r="D2285" s="1416"/>
      <c r="E2285" s="1417"/>
      <c r="F2285" s="1417"/>
      <c r="G2285" s="1418"/>
      <c r="H2285" s="75"/>
      <c r="I2285" s="75"/>
      <c r="J2285" s="75"/>
      <c r="K2285" s="110" t="s">
        <v>96</v>
      </c>
      <c r="L2285" s="111">
        <f>$I$3</f>
        <v>0.2101044698987744</v>
      </c>
    </row>
    <row r="2286" spans="3:12" outlineLevel="1">
      <c r="C2286" s="177"/>
      <c r="D2286" s="79"/>
      <c r="E2286" s="80"/>
      <c r="F2286" s="80"/>
      <c r="G2286" s="81"/>
      <c r="H2286" s="75"/>
      <c r="I2286" s="75"/>
      <c r="J2286" s="75"/>
      <c r="K2286" s="110" t="s">
        <v>97</v>
      </c>
      <c r="L2286" s="77">
        <f>L2284*L2285+L2284</f>
        <v>0</v>
      </c>
    </row>
    <row r="2287" spans="3:12" ht="9" customHeight="1">
      <c r="C2287" s="174"/>
      <c r="D2287" s="134"/>
      <c r="E2287" s="134"/>
      <c r="F2287" s="134"/>
      <c r="G2287" s="134"/>
      <c r="H2287" s="135"/>
      <c r="I2287" s="135"/>
      <c r="J2287" s="135"/>
      <c r="K2287" s="254"/>
      <c r="L2287" s="255"/>
    </row>
    <row r="2288" spans="3:12" ht="24" customHeight="1">
      <c r="C2288" s="132" t="str">
        <f>C2292</f>
        <v>SERVIÇO: ESGOTAMENTO COM MOTO-BOMBA AUTOESCOVANTE</v>
      </c>
      <c r="D2288" s="133" t="str">
        <f>I2292</f>
        <v>CAC-074</v>
      </c>
      <c r="E2288" s="138" t="str">
        <f>L2292</f>
        <v>H</v>
      </c>
      <c r="F2288" s="815"/>
      <c r="G2288" s="32"/>
      <c r="H2288" s="139"/>
      <c r="I2288" s="139" t="s">
        <v>162</v>
      </c>
      <c r="J2288" s="140">
        <v>0</v>
      </c>
      <c r="K2288" s="1423" t="s">
        <v>2233</v>
      </c>
      <c r="L2288" s="1424"/>
    </row>
    <row r="2289" spans="3:12" ht="30" customHeight="1" outlineLevel="1">
      <c r="C2289" s="1395" t="s">
        <v>66</v>
      </c>
      <c r="D2289" s="1396"/>
      <c r="E2289" s="1396"/>
      <c r="F2289" s="1396"/>
      <c r="G2289" s="1396"/>
      <c r="H2289" s="1396"/>
      <c r="I2289" s="1396"/>
      <c r="J2289" s="1397"/>
      <c r="K2289" s="1393"/>
      <c r="L2289" s="1394"/>
    </row>
    <row r="2290" spans="3:12" ht="9" customHeight="1" outlineLevel="1">
      <c r="C2290" s="45"/>
      <c r="D2290" s="45"/>
      <c r="E2290" s="45"/>
      <c r="F2290" s="45"/>
      <c r="G2290" s="45"/>
      <c r="H2290" s="45"/>
      <c r="I2290" s="45"/>
      <c r="J2290" s="45"/>
      <c r="K2290" s="45"/>
      <c r="L2290" s="45"/>
    </row>
    <row r="2291" spans="3:12" outlineLevel="1">
      <c r="C2291" s="1398" t="s">
        <v>209</v>
      </c>
      <c r="D2291" s="1399"/>
      <c r="E2291" s="1399"/>
      <c r="F2291" s="1399"/>
      <c r="G2291" s="1400"/>
      <c r="H2291" s="1401" t="s">
        <v>67</v>
      </c>
      <c r="I2291" s="1402"/>
      <c r="J2291" s="1403"/>
      <c r="K2291" s="1404" t="s">
        <v>68</v>
      </c>
      <c r="L2291" s="1405"/>
    </row>
    <row r="2292" spans="3:12" outlineLevel="1">
      <c r="C2292" s="1428" t="s">
        <v>562</v>
      </c>
      <c r="D2292" s="1429"/>
      <c r="E2292" s="1429"/>
      <c r="F2292" s="1429"/>
      <c r="G2292" s="1430"/>
      <c r="H2292" s="1160" t="s">
        <v>69</v>
      </c>
      <c r="I2292" s="1409" t="s">
        <v>477</v>
      </c>
      <c r="J2292" s="1410"/>
      <c r="K2292" s="1161" t="s">
        <v>70</v>
      </c>
      <c r="L2292" s="85" t="s">
        <v>60</v>
      </c>
    </row>
    <row r="2293" spans="3:12" ht="9" customHeight="1" outlineLevel="1">
      <c r="C2293" s="48"/>
      <c r="D2293" s="48"/>
      <c r="E2293" s="49"/>
      <c r="F2293" s="49"/>
      <c r="G2293" s="49"/>
      <c r="H2293" s="49"/>
      <c r="I2293" s="49"/>
      <c r="J2293" s="49"/>
      <c r="K2293" s="208"/>
      <c r="L2293" s="208"/>
    </row>
    <row r="2294" spans="3:12" ht="15" customHeight="1" outlineLevel="1">
      <c r="C2294" s="1411" t="s">
        <v>71</v>
      </c>
      <c r="D2294" s="1412"/>
      <c r="E2294" s="1412"/>
      <c r="F2294" s="1412"/>
      <c r="G2294" s="1413"/>
      <c r="H2294" s="1163"/>
      <c r="I2294" s="1163"/>
      <c r="J2294" s="1163"/>
      <c r="K2294" s="103" t="s">
        <v>72</v>
      </c>
      <c r="L2294" s="104">
        <f>SUM(L2296:L2297)</f>
        <v>0</v>
      </c>
    </row>
    <row r="2295" spans="3:12" outlineLevel="1">
      <c r="C2295" s="167" t="s">
        <v>73</v>
      </c>
      <c r="D2295" s="52" t="s">
        <v>74</v>
      </c>
      <c r="E2295" s="52" t="s">
        <v>26</v>
      </c>
      <c r="F2295" s="761"/>
      <c r="G2295" s="53" t="s">
        <v>25</v>
      </c>
      <c r="H2295" s="53" t="s">
        <v>75</v>
      </c>
      <c r="I2295" s="53" t="s">
        <v>76</v>
      </c>
      <c r="J2295" s="54" t="s">
        <v>77</v>
      </c>
      <c r="K2295" s="105" t="s">
        <v>78</v>
      </c>
      <c r="L2295" s="106" t="s">
        <v>79</v>
      </c>
    </row>
    <row r="2296" spans="3:12" outlineLevel="1">
      <c r="C2296" s="193" t="s">
        <v>399</v>
      </c>
      <c r="D2296" s="31" t="s">
        <v>400</v>
      </c>
      <c r="E2296" s="23" t="s">
        <v>60</v>
      </c>
      <c r="F2296" s="457"/>
      <c r="G2296" s="24">
        <v>1</v>
      </c>
      <c r="H2296" s="25"/>
      <c r="I2296" s="25"/>
      <c r="J2296" s="27">
        <v>0</v>
      </c>
      <c r="K2296" s="107"/>
      <c r="L2296" s="39">
        <f>G2296*J2296</f>
        <v>0</v>
      </c>
    </row>
    <row r="2297" spans="3:12" outlineLevel="1">
      <c r="C2297" s="179"/>
      <c r="D2297" s="31"/>
      <c r="E2297" s="161"/>
      <c r="F2297" s="452"/>
      <c r="G2297" s="187"/>
      <c r="H2297" s="192"/>
      <c r="I2297" s="192"/>
      <c r="J2297" s="39"/>
      <c r="K2297" s="39"/>
      <c r="L2297" s="39">
        <f>G2297*J2297</f>
        <v>0</v>
      </c>
    </row>
    <row r="2298" spans="3:12" ht="9" customHeight="1" outlineLevel="1">
      <c r="C2298" s="48"/>
      <c r="D2298" s="48"/>
      <c r="E2298" s="49"/>
      <c r="F2298" s="49"/>
      <c r="G2298" s="49"/>
      <c r="H2298" s="49"/>
      <c r="I2298" s="49"/>
      <c r="J2298" s="49"/>
      <c r="K2298" s="208"/>
      <c r="L2298" s="208"/>
    </row>
    <row r="2299" spans="3:12" ht="15" customHeight="1" outlineLevel="1">
      <c r="C2299" s="1411" t="s">
        <v>85</v>
      </c>
      <c r="D2299" s="1412"/>
      <c r="E2299" s="1412"/>
      <c r="F2299" s="1412"/>
      <c r="G2299" s="1413"/>
      <c r="H2299" s="1163"/>
      <c r="I2299" s="1163"/>
      <c r="J2299" s="1163"/>
      <c r="K2299" s="103" t="s">
        <v>86</v>
      </c>
      <c r="L2299" s="104">
        <f>SUM(L2301:L2302)</f>
        <v>0</v>
      </c>
    </row>
    <row r="2300" spans="3:12" outlineLevel="1">
      <c r="C2300" s="167" t="s">
        <v>73</v>
      </c>
      <c r="D2300" s="52" t="s">
        <v>74</v>
      </c>
      <c r="E2300" s="52" t="s">
        <v>26</v>
      </c>
      <c r="F2300" s="761"/>
      <c r="G2300" s="53" t="s">
        <v>25</v>
      </c>
      <c r="H2300" s="53" t="s">
        <v>75</v>
      </c>
      <c r="I2300" s="53" t="s">
        <v>76</v>
      </c>
      <c r="J2300" s="54" t="s">
        <v>77</v>
      </c>
      <c r="K2300" s="105" t="s">
        <v>78</v>
      </c>
      <c r="L2300" s="106" t="s">
        <v>79</v>
      </c>
    </row>
    <row r="2301" spans="3:12" outlineLevel="1">
      <c r="C2301" s="92"/>
      <c r="D2301" s="22"/>
      <c r="E2301" s="23"/>
      <c r="F2301" s="457"/>
      <c r="G2301" s="26"/>
      <c r="H2301" s="26"/>
      <c r="I2301" s="26"/>
      <c r="J2301" s="27"/>
      <c r="K2301" s="39"/>
      <c r="L2301" s="39">
        <f>G2301*J2301</f>
        <v>0</v>
      </c>
    </row>
    <row r="2302" spans="3:12" outlineLevel="1">
      <c r="C2302" s="57"/>
      <c r="D2302" s="57"/>
      <c r="E2302" s="23"/>
      <c r="F2302" s="457"/>
      <c r="G2302" s="58"/>
      <c r="H2302" s="24"/>
      <c r="I2302" s="24"/>
      <c r="J2302" s="27"/>
      <c r="K2302" s="39"/>
      <c r="L2302" s="39">
        <f>G2302*J2302</f>
        <v>0</v>
      </c>
    </row>
    <row r="2303" spans="3:12" ht="9" customHeight="1" outlineLevel="1">
      <c r="C2303" s="59"/>
      <c r="D2303" s="59"/>
      <c r="E2303" s="60"/>
      <c r="F2303" s="60"/>
      <c r="G2303" s="61"/>
      <c r="H2303" s="62"/>
      <c r="I2303" s="62"/>
      <c r="J2303" s="63"/>
      <c r="K2303" s="108"/>
      <c r="L2303" s="64"/>
    </row>
    <row r="2304" spans="3:12" ht="15" customHeight="1" outlineLevel="1">
      <c r="C2304" s="1411" t="s">
        <v>87</v>
      </c>
      <c r="D2304" s="1412"/>
      <c r="E2304" s="1412"/>
      <c r="F2304" s="1412"/>
      <c r="G2304" s="1413"/>
      <c r="H2304" s="65"/>
      <c r="I2304" s="65"/>
      <c r="J2304" s="1163"/>
      <c r="K2304" s="103" t="s">
        <v>88</v>
      </c>
      <c r="L2304" s="104">
        <f>SUM(L2306:L2307)</f>
        <v>0</v>
      </c>
    </row>
    <row r="2305" spans="3:12" outlineLevel="1">
      <c r="C2305" s="167" t="s">
        <v>73</v>
      </c>
      <c r="D2305" s="52" t="s">
        <v>74</v>
      </c>
      <c r="E2305" s="52" t="s">
        <v>26</v>
      </c>
      <c r="F2305" s="761"/>
      <c r="G2305" s="53" t="s">
        <v>25</v>
      </c>
      <c r="H2305" s="53" t="s">
        <v>75</v>
      </c>
      <c r="I2305" s="53" t="s">
        <v>76</v>
      </c>
      <c r="J2305" s="54" t="s">
        <v>77</v>
      </c>
      <c r="K2305" s="105" t="s">
        <v>78</v>
      </c>
      <c r="L2305" s="106" t="s">
        <v>79</v>
      </c>
    </row>
    <row r="2306" spans="3:12" outlineLevel="1">
      <c r="C2306" s="179"/>
      <c r="D2306" s="31"/>
      <c r="E2306" s="161"/>
      <c r="F2306" s="452"/>
      <c r="G2306" s="187"/>
      <c r="H2306" s="189"/>
      <c r="I2306" s="189"/>
      <c r="J2306" s="39"/>
      <c r="K2306" s="39"/>
      <c r="L2306" s="39">
        <f>G2306*J2306</f>
        <v>0</v>
      </c>
    </row>
    <row r="2307" spans="3:12" outlineLevel="1">
      <c r="C2307" s="180"/>
      <c r="D2307" s="31"/>
      <c r="E2307" s="161"/>
      <c r="F2307" s="452"/>
      <c r="G2307" s="187"/>
      <c r="H2307" s="189"/>
      <c r="I2307" s="189"/>
      <c r="J2307" s="39"/>
      <c r="K2307" s="39"/>
      <c r="L2307" s="39">
        <f>G2307*J2307</f>
        <v>0</v>
      </c>
    </row>
    <row r="2308" spans="3:12" ht="9" customHeight="1" outlineLevel="1">
      <c r="C2308" s="170"/>
      <c r="D2308" s="66"/>
      <c r="E2308" s="66"/>
      <c r="F2308" s="66"/>
      <c r="G2308" s="66"/>
      <c r="H2308" s="66"/>
      <c r="I2308" s="66"/>
      <c r="J2308" s="66"/>
      <c r="K2308" s="109"/>
      <c r="L2308" s="99"/>
    </row>
    <row r="2309" spans="3:12" ht="15" customHeight="1" outlineLevel="1">
      <c r="C2309" s="1411" t="s">
        <v>89</v>
      </c>
      <c r="D2309" s="1412"/>
      <c r="E2309" s="1412"/>
      <c r="F2309" s="1412"/>
      <c r="G2309" s="1413"/>
      <c r="H2309" s="1163"/>
      <c r="I2309" s="1163"/>
      <c r="J2309" s="1163"/>
      <c r="K2309" s="103" t="s">
        <v>90</v>
      </c>
      <c r="L2309" s="104">
        <f>SUM(L2311:L2312)</f>
        <v>0</v>
      </c>
    </row>
    <row r="2310" spans="3:12" outlineLevel="1">
      <c r="C2310" s="167" t="s">
        <v>73</v>
      </c>
      <c r="D2310" s="52" t="s">
        <v>74</v>
      </c>
      <c r="E2310" s="52" t="s">
        <v>26</v>
      </c>
      <c r="F2310" s="761"/>
      <c r="G2310" s="53" t="s">
        <v>25</v>
      </c>
      <c r="H2310" s="53" t="s">
        <v>75</v>
      </c>
      <c r="I2310" s="53" t="s">
        <v>76</v>
      </c>
      <c r="J2310" s="54" t="s">
        <v>77</v>
      </c>
      <c r="K2310" s="105" t="s">
        <v>78</v>
      </c>
      <c r="L2310" s="106" t="s">
        <v>79</v>
      </c>
    </row>
    <row r="2311" spans="3:12" outlineLevel="1">
      <c r="C2311" s="57"/>
      <c r="D2311" s="22"/>
      <c r="E2311" s="23"/>
      <c r="F2311" s="457"/>
      <c r="G2311" s="26"/>
      <c r="H2311" s="37"/>
      <c r="I2311" s="37"/>
      <c r="K2311" s="39"/>
      <c r="L2311" s="39">
        <f>G2311*J2296</f>
        <v>0</v>
      </c>
    </row>
    <row r="2312" spans="3:12" outlineLevel="1">
      <c r="C2312" s="190"/>
      <c r="D2312" s="31"/>
      <c r="E2312" s="161"/>
      <c r="F2312" s="452"/>
      <c r="G2312" s="25"/>
      <c r="H2312" s="37"/>
      <c r="I2312" s="37"/>
      <c r="J2312" s="27"/>
      <c r="K2312" s="39"/>
      <c r="L2312" s="39">
        <f>G2312*J2312</f>
        <v>0</v>
      </c>
    </row>
    <row r="2313" spans="3:12" ht="9" customHeight="1" outlineLevel="1">
      <c r="C2313" s="171"/>
      <c r="D2313" s="67"/>
      <c r="E2313" s="67"/>
      <c r="F2313" s="67"/>
      <c r="G2313" s="67"/>
      <c r="H2313" s="67"/>
      <c r="I2313" s="67"/>
      <c r="J2313" s="67"/>
      <c r="K2313" s="109"/>
      <c r="L2313" s="99"/>
    </row>
    <row r="2314" spans="3:12" outlineLevel="1">
      <c r="C2314" s="172" t="s">
        <v>91</v>
      </c>
      <c r="D2314" s="1414" t="s">
        <v>92</v>
      </c>
      <c r="E2314" s="1415"/>
      <c r="F2314" s="817"/>
      <c r="G2314" s="68">
        <v>1</v>
      </c>
      <c r="H2314" s="1166"/>
      <c r="I2314" s="1167"/>
      <c r="J2314" s="1167"/>
      <c r="K2314" s="103" t="s">
        <v>93</v>
      </c>
      <c r="L2314" s="77">
        <f>L2309+L2304+L2294+L2299</f>
        <v>0</v>
      </c>
    </row>
    <row r="2315" spans="3:12" outlineLevel="1">
      <c r="C2315" s="173"/>
      <c r="D2315" s="72" t="s">
        <v>94</v>
      </c>
      <c r="E2315" s="73"/>
      <c r="F2315" s="818"/>
      <c r="G2315" s="74"/>
      <c r="H2315" s="75"/>
      <c r="I2315" s="75"/>
      <c r="J2315" s="75"/>
      <c r="K2315" s="110" t="s">
        <v>95</v>
      </c>
      <c r="L2315" s="77">
        <f>L2314/G2314</f>
        <v>0</v>
      </c>
    </row>
    <row r="2316" spans="3:12" outlineLevel="1">
      <c r="C2316" s="173"/>
      <c r="D2316" s="1416"/>
      <c r="E2316" s="1417"/>
      <c r="F2316" s="1417"/>
      <c r="G2316" s="1418"/>
      <c r="H2316" s="75"/>
      <c r="I2316" s="75"/>
      <c r="J2316" s="75"/>
      <c r="K2316" s="110" t="s">
        <v>96</v>
      </c>
      <c r="L2316" s="111">
        <f>$I$3</f>
        <v>0.2101044698987744</v>
      </c>
    </row>
    <row r="2317" spans="3:12" outlineLevel="1">
      <c r="C2317" s="177"/>
      <c r="D2317" s="79"/>
      <c r="E2317" s="80"/>
      <c r="F2317" s="80"/>
      <c r="G2317" s="81"/>
      <c r="H2317" s="75"/>
      <c r="I2317" s="75"/>
      <c r="J2317" s="75"/>
      <c r="K2317" s="110" t="s">
        <v>97</v>
      </c>
      <c r="L2317" s="77">
        <f>L2315*L2316+L2315</f>
        <v>0</v>
      </c>
    </row>
    <row r="2318" spans="3:12" ht="9" customHeight="1">
      <c r="C2318" s="174"/>
      <c r="D2318" s="134"/>
      <c r="E2318" s="134"/>
      <c r="F2318" s="134"/>
      <c r="G2318" s="134"/>
      <c r="H2318" s="135"/>
      <c r="I2318" s="135"/>
      <c r="J2318" s="135"/>
      <c r="K2318" s="254"/>
      <c r="L2318" s="255"/>
    </row>
    <row r="2319" spans="3:12" ht="24" customHeight="1">
      <c r="C2319" s="132" t="str">
        <f>C2323</f>
        <v>SERVIÇO: LIMPEZA DA SUPERFICIE DO CONCRETO E APLICAÇÃO DE ARGAMASSA COLANTE DE PROTEÇÃO PARA CONCRETO</v>
      </c>
      <c r="D2319" s="133" t="str">
        <f>I2323</f>
        <v>CAC-075</v>
      </c>
      <c r="E2319" s="138" t="str">
        <f>L2323</f>
        <v>M2</v>
      </c>
      <c r="F2319" s="815"/>
      <c r="G2319" s="32"/>
      <c r="H2319" s="139"/>
      <c r="I2319" s="139" t="s">
        <v>162</v>
      </c>
      <c r="J2319" s="140">
        <v>0</v>
      </c>
      <c r="K2319" s="1423" t="s">
        <v>2233</v>
      </c>
      <c r="L2319" s="1424"/>
    </row>
    <row r="2320" spans="3:12" ht="30" customHeight="1" outlineLevel="1">
      <c r="C2320" s="1395" t="s">
        <v>66</v>
      </c>
      <c r="D2320" s="1396"/>
      <c r="E2320" s="1396"/>
      <c r="F2320" s="1396"/>
      <c r="G2320" s="1396"/>
      <c r="H2320" s="1396"/>
      <c r="I2320" s="1396"/>
      <c r="J2320" s="1397"/>
      <c r="K2320" s="1393"/>
      <c r="L2320" s="1394"/>
    </row>
    <row r="2321" spans="3:12" ht="9" customHeight="1" outlineLevel="1">
      <c r="C2321" s="45"/>
      <c r="D2321" s="45"/>
      <c r="E2321" s="45"/>
      <c r="F2321" s="45"/>
      <c r="G2321" s="45"/>
      <c r="H2321" s="45"/>
      <c r="I2321" s="45"/>
      <c r="J2321" s="45"/>
      <c r="K2321" s="45"/>
      <c r="L2321" s="45"/>
    </row>
    <row r="2322" spans="3:12" outlineLevel="1">
      <c r="C2322" s="1398" t="s">
        <v>209</v>
      </c>
      <c r="D2322" s="1399"/>
      <c r="E2322" s="1399"/>
      <c r="F2322" s="1399"/>
      <c r="G2322" s="1400"/>
      <c r="H2322" s="1401" t="s">
        <v>67</v>
      </c>
      <c r="I2322" s="1402"/>
      <c r="J2322" s="1403"/>
      <c r="K2322" s="1404" t="s">
        <v>68</v>
      </c>
      <c r="L2322" s="1405"/>
    </row>
    <row r="2323" spans="3:12" ht="15.75" customHeight="1" outlineLevel="1">
      <c r="C2323" s="1428" t="s">
        <v>563</v>
      </c>
      <c r="D2323" s="1429"/>
      <c r="E2323" s="1429"/>
      <c r="F2323" s="1429"/>
      <c r="G2323" s="1430"/>
      <c r="H2323" s="1160" t="s">
        <v>69</v>
      </c>
      <c r="I2323" s="1409" t="s">
        <v>478</v>
      </c>
      <c r="J2323" s="1410"/>
      <c r="K2323" s="1161" t="s">
        <v>70</v>
      </c>
      <c r="L2323" s="85" t="s">
        <v>28</v>
      </c>
    </row>
    <row r="2324" spans="3:12" ht="9" customHeight="1" outlineLevel="1">
      <c r="C2324" s="48"/>
      <c r="D2324" s="48"/>
      <c r="E2324" s="49"/>
      <c r="F2324" s="49"/>
      <c r="G2324" s="49"/>
      <c r="H2324" s="49"/>
      <c r="I2324" s="49"/>
      <c r="J2324" s="49"/>
      <c r="K2324" s="208"/>
      <c r="L2324" s="208"/>
    </row>
    <row r="2325" spans="3:12" ht="15" customHeight="1" outlineLevel="1">
      <c r="C2325" s="1411" t="s">
        <v>71</v>
      </c>
      <c r="D2325" s="1412"/>
      <c r="E2325" s="1412"/>
      <c r="F2325" s="1412"/>
      <c r="G2325" s="1413"/>
      <c r="H2325" s="1163"/>
      <c r="I2325" s="1163"/>
      <c r="J2325" s="1163"/>
      <c r="K2325" s="103" t="s">
        <v>72</v>
      </c>
      <c r="L2325" s="104">
        <f>SUM(L2327:L2328)</f>
        <v>0</v>
      </c>
    </row>
    <row r="2326" spans="3:12" outlineLevel="1">
      <c r="C2326" s="167" t="s">
        <v>73</v>
      </c>
      <c r="D2326" s="52" t="s">
        <v>74</v>
      </c>
      <c r="E2326" s="52" t="s">
        <v>26</v>
      </c>
      <c r="F2326" s="761"/>
      <c r="G2326" s="53" t="s">
        <v>25</v>
      </c>
      <c r="H2326" s="53" t="s">
        <v>75</v>
      </c>
      <c r="I2326" s="53" t="s">
        <v>76</v>
      </c>
      <c r="J2326" s="54" t="s">
        <v>77</v>
      </c>
      <c r="K2326" s="105" t="s">
        <v>78</v>
      </c>
      <c r="L2326" s="106" t="s">
        <v>79</v>
      </c>
    </row>
    <row r="2327" spans="3:12" outlineLevel="1">
      <c r="C2327" s="193"/>
      <c r="D2327" s="31"/>
      <c r="E2327" s="23"/>
      <c r="F2327" s="457"/>
      <c r="G2327" s="24"/>
      <c r="H2327" s="25"/>
      <c r="I2327" s="25"/>
      <c r="J2327" s="27"/>
      <c r="K2327" s="107"/>
      <c r="L2327" s="39">
        <f>G2327*J2327</f>
        <v>0</v>
      </c>
    </row>
    <row r="2328" spans="3:12" outlineLevel="1">
      <c r="C2328" s="179"/>
      <c r="D2328" s="31"/>
      <c r="E2328" s="161"/>
      <c r="F2328" s="452"/>
      <c r="G2328" s="187"/>
      <c r="H2328" s="192"/>
      <c r="I2328" s="192"/>
      <c r="J2328" s="39"/>
      <c r="K2328" s="39"/>
      <c r="L2328" s="39">
        <f>G2328*J2328</f>
        <v>0</v>
      </c>
    </row>
    <row r="2329" spans="3:12" ht="9" customHeight="1" outlineLevel="1">
      <c r="C2329" s="48"/>
      <c r="D2329" s="48"/>
      <c r="E2329" s="49"/>
      <c r="F2329" s="49"/>
      <c r="G2329" s="49"/>
      <c r="H2329" s="49"/>
      <c r="I2329" s="49"/>
      <c r="J2329" s="49"/>
      <c r="K2329" s="208"/>
      <c r="L2329" s="208"/>
    </row>
    <row r="2330" spans="3:12" ht="15" customHeight="1" outlineLevel="1">
      <c r="C2330" s="1411" t="s">
        <v>85</v>
      </c>
      <c r="D2330" s="1412"/>
      <c r="E2330" s="1412"/>
      <c r="F2330" s="1412"/>
      <c r="G2330" s="1413"/>
      <c r="H2330" s="1163"/>
      <c r="I2330" s="1163"/>
      <c r="J2330" s="1163"/>
      <c r="K2330" s="103" t="s">
        <v>86</v>
      </c>
      <c r="L2330" s="104">
        <f>SUM(L2332:L2333)</f>
        <v>0</v>
      </c>
    </row>
    <row r="2331" spans="3:12" outlineLevel="1">
      <c r="C2331" s="167" t="s">
        <v>73</v>
      </c>
      <c r="D2331" s="52" t="s">
        <v>74</v>
      </c>
      <c r="E2331" s="52" t="s">
        <v>26</v>
      </c>
      <c r="F2331" s="761"/>
      <c r="G2331" s="53" t="s">
        <v>25</v>
      </c>
      <c r="H2331" s="53" t="s">
        <v>75</v>
      </c>
      <c r="I2331" s="53" t="s">
        <v>76</v>
      </c>
      <c r="J2331" s="54" t="s">
        <v>77</v>
      </c>
      <c r="K2331" s="105" t="s">
        <v>78</v>
      </c>
      <c r="L2331" s="106" t="s">
        <v>79</v>
      </c>
    </row>
    <row r="2332" spans="3:12" outlineLevel="1">
      <c r="C2332" s="92"/>
      <c r="D2332" s="22"/>
      <c r="E2332" s="23"/>
      <c r="F2332" s="457"/>
      <c r="G2332" s="26"/>
      <c r="H2332" s="26"/>
      <c r="I2332" s="26"/>
      <c r="J2332" s="27"/>
      <c r="K2332" s="39"/>
      <c r="L2332" s="39">
        <f>G2332*J2332</f>
        <v>0</v>
      </c>
    </row>
    <row r="2333" spans="3:12" outlineLevel="1">
      <c r="C2333" s="57"/>
      <c r="D2333" s="57"/>
      <c r="E2333" s="23"/>
      <c r="F2333" s="457"/>
      <c r="G2333" s="58"/>
      <c r="H2333" s="24"/>
      <c r="I2333" s="24"/>
      <c r="J2333" s="27"/>
      <c r="K2333" s="39"/>
      <c r="L2333" s="39">
        <f>G2333*J2333</f>
        <v>0</v>
      </c>
    </row>
    <row r="2334" spans="3:12" ht="9" customHeight="1" outlineLevel="1">
      <c r="C2334" s="59"/>
      <c r="D2334" s="59"/>
      <c r="E2334" s="60"/>
      <c r="F2334" s="60"/>
      <c r="G2334" s="61"/>
      <c r="H2334" s="62"/>
      <c r="I2334" s="62"/>
      <c r="J2334" s="63"/>
      <c r="K2334" s="108"/>
      <c r="L2334" s="64"/>
    </row>
    <row r="2335" spans="3:12" ht="15" customHeight="1" outlineLevel="1">
      <c r="C2335" s="1411" t="s">
        <v>87</v>
      </c>
      <c r="D2335" s="1412"/>
      <c r="E2335" s="1412"/>
      <c r="F2335" s="1412"/>
      <c r="G2335" s="1413"/>
      <c r="H2335" s="65"/>
      <c r="I2335" s="65"/>
      <c r="J2335" s="1163"/>
      <c r="K2335" s="103" t="s">
        <v>88</v>
      </c>
      <c r="L2335" s="104">
        <f>SUM(L2337:L2339)</f>
        <v>0</v>
      </c>
    </row>
    <row r="2336" spans="3:12" outlineLevel="1">
      <c r="C2336" s="167" t="s">
        <v>73</v>
      </c>
      <c r="D2336" s="52" t="s">
        <v>74</v>
      </c>
      <c r="E2336" s="52" t="s">
        <v>26</v>
      </c>
      <c r="F2336" s="761"/>
      <c r="G2336" s="53" t="s">
        <v>25</v>
      </c>
      <c r="H2336" s="53" t="s">
        <v>75</v>
      </c>
      <c r="I2336" s="53" t="s">
        <v>76</v>
      </c>
      <c r="J2336" s="54" t="s">
        <v>77</v>
      </c>
      <c r="K2336" s="105" t="s">
        <v>78</v>
      </c>
      <c r="L2336" s="106" t="s">
        <v>79</v>
      </c>
    </row>
    <row r="2337" spans="3:12" outlineLevel="1">
      <c r="C2337" s="21" t="s">
        <v>443</v>
      </c>
      <c r="D2337" s="23">
        <v>37595</v>
      </c>
      <c r="E2337" s="23" t="s">
        <v>27</v>
      </c>
      <c r="F2337" s="457"/>
      <c r="G2337" s="26">
        <v>5</v>
      </c>
      <c r="H2337" s="25"/>
      <c r="I2337" s="25"/>
      <c r="J2337" s="27">
        <v>0</v>
      </c>
      <c r="K2337" s="39"/>
      <c r="L2337" s="39">
        <f>G2337*J2337</f>
        <v>0</v>
      </c>
    </row>
    <row r="2338" spans="3:12" outlineLevel="1">
      <c r="C2338" s="194" t="s">
        <v>444</v>
      </c>
      <c r="D2338" s="23">
        <v>3</v>
      </c>
      <c r="E2338" s="23" t="s">
        <v>130</v>
      </c>
      <c r="F2338" s="457"/>
      <c r="G2338" s="26">
        <v>0.5</v>
      </c>
      <c r="H2338" s="25"/>
      <c r="I2338" s="25"/>
      <c r="J2338" s="27">
        <v>0</v>
      </c>
      <c r="K2338" s="39"/>
      <c r="L2338" s="39">
        <f>G2338*J2338</f>
        <v>0</v>
      </c>
    </row>
    <row r="2339" spans="3:12" outlineLevel="1">
      <c r="C2339" s="190"/>
      <c r="D2339" s="31"/>
      <c r="E2339" s="161"/>
      <c r="F2339" s="452"/>
      <c r="G2339" s="187"/>
      <c r="H2339" s="189"/>
      <c r="I2339" s="189"/>
      <c r="J2339" s="39"/>
      <c r="K2339" s="39"/>
      <c r="L2339" s="39">
        <f>G2339*J2339</f>
        <v>0</v>
      </c>
    </row>
    <row r="2340" spans="3:12" ht="9" customHeight="1" outlineLevel="1">
      <c r="C2340" s="170"/>
      <c r="D2340" s="66"/>
      <c r="E2340" s="66"/>
      <c r="F2340" s="66"/>
      <c r="G2340" s="66"/>
      <c r="H2340" s="66"/>
      <c r="I2340" s="66"/>
      <c r="J2340" s="66"/>
      <c r="K2340" s="109"/>
      <c r="L2340" s="99"/>
    </row>
    <row r="2341" spans="3:12" ht="15" customHeight="1" outlineLevel="1">
      <c r="C2341" s="1411" t="s">
        <v>89</v>
      </c>
      <c r="D2341" s="1412"/>
      <c r="E2341" s="1412"/>
      <c r="F2341" s="1412"/>
      <c r="G2341" s="1413"/>
      <c r="H2341" s="1163"/>
      <c r="I2341" s="1163"/>
      <c r="J2341" s="1163"/>
      <c r="K2341" s="103" t="s">
        <v>90</v>
      </c>
      <c r="L2341" s="104">
        <f>SUM(L2343:L2345)</f>
        <v>0</v>
      </c>
    </row>
    <row r="2342" spans="3:12" outlineLevel="1">
      <c r="C2342" s="167" t="s">
        <v>73</v>
      </c>
      <c r="D2342" s="52" t="s">
        <v>74</v>
      </c>
      <c r="E2342" s="52" t="s">
        <v>26</v>
      </c>
      <c r="F2342" s="761"/>
      <c r="G2342" s="53" t="s">
        <v>25</v>
      </c>
      <c r="H2342" s="53" t="s">
        <v>75</v>
      </c>
      <c r="I2342" s="53" t="s">
        <v>76</v>
      </c>
      <c r="J2342" s="54" t="s">
        <v>77</v>
      </c>
      <c r="K2342" s="105" t="s">
        <v>78</v>
      </c>
      <c r="L2342" s="106" t="s">
        <v>79</v>
      </c>
    </row>
    <row r="2343" spans="3:12" outlineLevel="1">
      <c r="C2343" s="193" t="s">
        <v>98</v>
      </c>
      <c r="D2343" s="183">
        <v>88309</v>
      </c>
      <c r="E2343" s="23" t="s">
        <v>60</v>
      </c>
      <c r="F2343" s="457"/>
      <c r="G2343" s="26">
        <v>0.35</v>
      </c>
      <c r="H2343" s="25"/>
      <c r="I2343" s="25"/>
      <c r="J2343" s="27">
        <v>0</v>
      </c>
      <c r="K2343" s="39"/>
      <c r="L2343" s="39">
        <f>G2343*J2343</f>
        <v>0</v>
      </c>
    </row>
    <row r="2344" spans="3:12" outlineLevel="1">
      <c r="C2344" s="193" t="s">
        <v>84</v>
      </c>
      <c r="D2344" s="183">
        <v>88316</v>
      </c>
      <c r="E2344" s="23" t="s">
        <v>60</v>
      </c>
      <c r="F2344" s="457"/>
      <c r="G2344" s="26">
        <v>0.4</v>
      </c>
      <c r="H2344" s="25"/>
      <c r="I2344" s="25"/>
      <c r="J2344" s="27">
        <v>0</v>
      </c>
      <c r="K2344" s="39"/>
      <c r="L2344" s="39">
        <f>G2344*J2344</f>
        <v>0</v>
      </c>
    </row>
    <row r="2345" spans="3:12" outlineLevel="1">
      <c r="C2345" s="57"/>
      <c r="D2345" s="42"/>
      <c r="E2345" s="23"/>
      <c r="F2345" s="457"/>
      <c r="G2345" s="24"/>
      <c r="H2345" s="37"/>
      <c r="I2345" s="37"/>
      <c r="J2345" s="27"/>
      <c r="K2345" s="39"/>
      <c r="L2345" s="39">
        <f>G2345*J2345</f>
        <v>0</v>
      </c>
    </row>
    <row r="2346" spans="3:12" ht="9" customHeight="1" outlineLevel="1">
      <c r="C2346" s="171"/>
      <c r="D2346" s="67"/>
      <c r="E2346" s="67"/>
      <c r="F2346" s="67"/>
      <c r="G2346" s="67"/>
      <c r="H2346" s="67"/>
      <c r="I2346" s="67"/>
      <c r="J2346" s="67"/>
      <c r="K2346" s="109"/>
      <c r="L2346" s="99"/>
    </row>
    <row r="2347" spans="3:12" outlineLevel="1">
      <c r="C2347" s="172" t="s">
        <v>91</v>
      </c>
      <c r="D2347" s="1414" t="s">
        <v>92</v>
      </c>
      <c r="E2347" s="1415"/>
      <c r="F2347" s="817"/>
      <c r="G2347" s="68">
        <v>1</v>
      </c>
      <c r="H2347" s="1166"/>
      <c r="I2347" s="1167"/>
      <c r="J2347" s="1167"/>
      <c r="K2347" s="103" t="s">
        <v>93</v>
      </c>
      <c r="L2347" s="77">
        <f>L2341+L2335+L2325+L2330</f>
        <v>0</v>
      </c>
    </row>
    <row r="2348" spans="3:12" outlineLevel="1">
      <c r="C2348" s="173"/>
      <c r="D2348" s="72" t="s">
        <v>94</v>
      </c>
      <c r="E2348" s="73"/>
      <c r="F2348" s="818"/>
      <c r="G2348" s="74"/>
      <c r="H2348" s="75"/>
      <c r="I2348" s="75"/>
      <c r="J2348" s="75"/>
      <c r="K2348" s="110" t="s">
        <v>95</v>
      </c>
      <c r="L2348" s="77">
        <f>L2347/G2347</f>
        <v>0</v>
      </c>
    </row>
    <row r="2349" spans="3:12" outlineLevel="1">
      <c r="C2349" s="173"/>
      <c r="D2349" s="1416"/>
      <c r="E2349" s="1417"/>
      <c r="F2349" s="1417"/>
      <c r="G2349" s="1418"/>
      <c r="H2349" s="75"/>
      <c r="I2349" s="75"/>
      <c r="J2349" s="75"/>
      <c r="K2349" s="110" t="s">
        <v>96</v>
      </c>
      <c r="L2349" s="111">
        <f>$I$3</f>
        <v>0.2101044698987744</v>
      </c>
    </row>
    <row r="2350" spans="3:12" outlineLevel="1">
      <c r="C2350" s="177"/>
      <c r="D2350" s="79"/>
      <c r="E2350" s="80"/>
      <c r="F2350" s="80"/>
      <c r="G2350" s="81"/>
      <c r="H2350" s="75"/>
      <c r="I2350" s="75"/>
      <c r="J2350" s="75"/>
      <c r="K2350" s="110" t="s">
        <v>97</v>
      </c>
      <c r="L2350" s="77">
        <f>L2348*L2349+L2348</f>
        <v>0</v>
      </c>
    </row>
    <row r="2351" spans="3:12" ht="9" customHeight="1">
      <c r="C2351" s="174"/>
      <c r="D2351" s="134"/>
      <c r="E2351" s="134"/>
      <c r="F2351" s="134"/>
      <c r="G2351" s="134"/>
      <c r="H2351" s="135"/>
      <c r="I2351" s="135"/>
      <c r="J2351" s="135"/>
      <c r="K2351" s="254"/>
      <c r="L2351" s="255"/>
    </row>
    <row r="2352" spans="3:12" ht="24" customHeight="1">
      <c r="C2352" s="132" t="str">
        <f>C2356</f>
        <v>SERVIÇO: FORNECIMENTO E INSTALAÇÃO DE CANTONEIRAS METÁLICAS PARA CANTOS DAS RANHURAS</v>
      </c>
      <c r="D2352" s="133" t="str">
        <f>I2356</f>
        <v>CAC-076</v>
      </c>
      <c r="E2352" s="138" t="str">
        <f>L2356</f>
        <v>M</v>
      </c>
      <c r="F2352" s="815"/>
      <c r="G2352" s="32"/>
      <c r="H2352" s="139"/>
      <c r="I2352" s="139" t="s">
        <v>162</v>
      </c>
      <c r="J2352" s="140">
        <v>0</v>
      </c>
      <c r="K2352" s="1423" t="s">
        <v>2233</v>
      </c>
      <c r="L2352" s="1424"/>
    </row>
    <row r="2353" spans="3:12" ht="30" customHeight="1" outlineLevel="1">
      <c r="C2353" s="1395" t="s">
        <v>66</v>
      </c>
      <c r="D2353" s="1396"/>
      <c r="E2353" s="1396"/>
      <c r="F2353" s="1396"/>
      <c r="G2353" s="1396"/>
      <c r="H2353" s="1396"/>
      <c r="I2353" s="1396"/>
      <c r="J2353" s="1397"/>
      <c r="K2353" s="1393"/>
      <c r="L2353" s="1394"/>
    </row>
    <row r="2354" spans="3:12" ht="9" customHeight="1" outlineLevel="1">
      <c r="C2354" s="45"/>
      <c r="D2354" s="45"/>
      <c r="E2354" s="45"/>
      <c r="F2354" s="45"/>
      <c r="G2354" s="45"/>
      <c r="H2354" s="45"/>
      <c r="I2354" s="45"/>
      <c r="J2354" s="45"/>
      <c r="K2354" s="45"/>
      <c r="L2354" s="45"/>
    </row>
    <row r="2355" spans="3:12" outlineLevel="1">
      <c r="C2355" s="1398" t="s">
        <v>209</v>
      </c>
      <c r="D2355" s="1399"/>
      <c r="E2355" s="1399"/>
      <c r="F2355" s="1399"/>
      <c r="G2355" s="1400"/>
      <c r="H2355" s="1401" t="s">
        <v>67</v>
      </c>
      <c r="I2355" s="1402"/>
      <c r="J2355" s="1403"/>
      <c r="K2355" s="1404" t="s">
        <v>68</v>
      </c>
      <c r="L2355" s="1405"/>
    </row>
    <row r="2356" spans="3:12" ht="15.75" customHeight="1" outlineLevel="1">
      <c r="C2356" s="1428" t="s">
        <v>564</v>
      </c>
      <c r="D2356" s="1429"/>
      <c r="E2356" s="1429"/>
      <c r="F2356" s="1429"/>
      <c r="G2356" s="1430"/>
      <c r="H2356" s="1160" t="s">
        <v>69</v>
      </c>
      <c r="I2356" s="1409" t="s">
        <v>479</v>
      </c>
      <c r="J2356" s="1410"/>
      <c r="K2356" s="1161" t="s">
        <v>70</v>
      </c>
      <c r="L2356" s="85" t="s">
        <v>32</v>
      </c>
    </row>
    <row r="2357" spans="3:12" ht="9" customHeight="1" outlineLevel="1">
      <c r="C2357" s="48"/>
      <c r="D2357" s="48"/>
      <c r="E2357" s="49"/>
      <c r="F2357" s="49"/>
      <c r="G2357" s="49"/>
      <c r="H2357" s="49"/>
      <c r="I2357" s="49"/>
      <c r="J2357" s="49"/>
      <c r="K2357" s="208"/>
      <c r="L2357" s="208"/>
    </row>
    <row r="2358" spans="3:12" ht="15" customHeight="1" outlineLevel="1">
      <c r="C2358" s="1411" t="s">
        <v>71</v>
      </c>
      <c r="D2358" s="1412"/>
      <c r="E2358" s="1412"/>
      <c r="F2358" s="1412"/>
      <c r="G2358" s="1413"/>
      <c r="H2358" s="1163"/>
      <c r="I2358" s="1163"/>
      <c r="J2358" s="1163"/>
      <c r="K2358" s="103" t="s">
        <v>72</v>
      </c>
      <c r="L2358" s="104">
        <f>SUM(L2360:L2361)</f>
        <v>0</v>
      </c>
    </row>
    <row r="2359" spans="3:12" outlineLevel="1">
      <c r="C2359" s="167" t="s">
        <v>73</v>
      </c>
      <c r="D2359" s="52" t="s">
        <v>74</v>
      </c>
      <c r="E2359" s="52" t="s">
        <v>26</v>
      </c>
      <c r="F2359" s="761"/>
      <c r="G2359" s="53" t="s">
        <v>25</v>
      </c>
      <c r="H2359" s="53" t="s">
        <v>75</v>
      </c>
      <c r="I2359" s="53" t="s">
        <v>76</v>
      </c>
      <c r="J2359" s="54" t="s">
        <v>77</v>
      </c>
      <c r="K2359" s="105" t="s">
        <v>78</v>
      </c>
      <c r="L2359" s="106" t="s">
        <v>79</v>
      </c>
    </row>
    <row r="2360" spans="3:12" outlineLevel="1">
      <c r="C2360" s="193"/>
      <c r="D2360" s="31"/>
      <c r="E2360" s="23"/>
      <c r="F2360" s="457"/>
      <c r="G2360" s="24"/>
      <c r="H2360" s="25"/>
      <c r="I2360" s="25"/>
      <c r="J2360" s="27"/>
      <c r="K2360" s="107"/>
      <c r="L2360" s="39">
        <f>G2360*J2360</f>
        <v>0</v>
      </c>
    </row>
    <row r="2361" spans="3:12" outlineLevel="1">
      <c r="C2361" s="179"/>
      <c r="D2361" s="31"/>
      <c r="E2361" s="161"/>
      <c r="F2361" s="452"/>
      <c r="G2361" s="187"/>
      <c r="H2361" s="192"/>
      <c r="I2361" s="192"/>
      <c r="J2361" s="39"/>
      <c r="K2361" s="39"/>
      <c r="L2361" s="39">
        <f>G2361*J2361</f>
        <v>0</v>
      </c>
    </row>
    <row r="2362" spans="3:12" ht="9" customHeight="1" outlineLevel="1">
      <c r="C2362" s="48"/>
      <c r="D2362" s="48"/>
      <c r="E2362" s="49"/>
      <c r="F2362" s="49"/>
      <c r="G2362" s="49"/>
      <c r="H2362" s="49"/>
      <c r="I2362" s="49"/>
      <c r="J2362" s="49"/>
      <c r="K2362" s="208"/>
      <c r="L2362" s="208"/>
    </row>
    <row r="2363" spans="3:12" ht="15" customHeight="1" outlineLevel="1">
      <c r="C2363" s="1411" t="s">
        <v>85</v>
      </c>
      <c r="D2363" s="1412"/>
      <c r="E2363" s="1412"/>
      <c r="F2363" s="1412"/>
      <c r="G2363" s="1413"/>
      <c r="H2363" s="1163"/>
      <c r="I2363" s="1163"/>
      <c r="J2363" s="1163"/>
      <c r="K2363" s="103" t="s">
        <v>86</v>
      </c>
      <c r="L2363" s="104">
        <f>SUM(L2365:L2366)</f>
        <v>0</v>
      </c>
    </row>
    <row r="2364" spans="3:12" outlineLevel="1">
      <c r="C2364" s="167" t="s">
        <v>73</v>
      </c>
      <c r="D2364" s="52" t="s">
        <v>74</v>
      </c>
      <c r="E2364" s="52" t="s">
        <v>26</v>
      </c>
      <c r="F2364" s="761"/>
      <c r="G2364" s="53" t="s">
        <v>25</v>
      </c>
      <c r="H2364" s="53" t="s">
        <v>75</v>
      </c>
      <c r="I2364" s="53" t="s">
        <v>76</v>
      </c>
      <c r="J2364" s="54" t="s">
        <v>77</v>
      </c>
      <c r="K2364" s="105" t="s">
        <v>78</v>
      </c>
      <c r="L2364" s="106" t="s">
        <v>79</v>
      </c>
    </row>
    <row r="2365" spans="3:12" outlineLevel="1">
      <c r="C2365" s="92"/>
      <c r="D2365" s="22"/>
      <c r="E2365" s="23"/>
      <c r="F2365" s="457"/>
      <c r="G2365" s="26"/>
      <c r="H2365" s="26"/>
      <c r="I2365" s="26"/>
      <c r="J2365" s="27"/>
      <c r="K2365" s="39"/>
      <c r="L2365" s="39">
        <f>G2365*J2365</f>
        <v>0</v>
      </c>
    </row>
    <row r="2366" spans="3:12" outlineLevel="1">
      <c r="C2366" s="57"/>
      <c r="D2366" s="57"/>
      <c r="E2366" s="23"/>
      <c r="F2366" s="457"/>
      <c r="G2366" s="58"/>
      <c r="H2366" s="24"/>
      <c r="I2366" s="24"/>
      <c r="J2366" s="27"/>
      <c r="K2366" s="39"/>
      <c r="L2366" s="39">
        <f>G2366*J2366</f>
        <v>0</v>
      </c>
    </row>
    <row r="2367" spans="3:12" ht="9" customHeight="1" outlineLevel="1">
      <c r="C2367" s="59"/>
      <c r="D2367" s="59"/>
      <c r="E2367" s="60"/>
      <c r="F2367" s="60"/>
      <c r="G2367" s="61"/>
      <c r="H2367" s="62"/>
      <c r="I2367" s="62"/>
      <c r="J2367" s="63"/>
      <c r="K2367" s="108"/>
      <c r="L2367" s="64"/>
    </row>
    <row r="2368" spans="3:12" ht="15" customHeight="1" outlineLevel="1">
      <c r="C2368" s="1411" t="s">
        <v>87</v>
      </c>
      <c r="D2368" s="1412"/>
      <c r="E2368" s="1412"/>
      <c r="F2368" s="1412"/>
      <c r="G2368" s="1413"/>
      <c r="H2368" s="65"/>
      <c r="I2368" s="65"/>
      <c r="J2368" s="1163"/>
      <c r="K2368" s="103" t="s">
        <v>88</v>
      </c>
      <c r="L2368" s="104">
        <f>SUM(L2370:L2372)</f>
        <v>0</v>
      </c>
    </row>
    <row r="2369" spans="3:12" outlineLevel="1">
      <c r="C2369" s="167" t="s">
        <v>73</v>
      </c>
      <c r="D2369" s="52" t="s">
        <v>74</v>
      </c>
      <c r="E2369" s="52" t="s">
        <v>26</v>
      </c>
      <c r="F2369" s="761"/>
      <c r="G2369" s="53" t="s">
        <v>25</v>
      </c>
      <c r="H2369" s="53" t="s">
        <v>75</v>
      </c>
      <c r="I2369" s="53" t="s">
        <v>76</v>
      </c>
      <c r="J2369" s="54" t="s">
        <v>77</v>
      </c>
      <c r="K2369" s="105" t="s">
        <v>78</v>
      </c>
      <c r="L2369" s="106" t="s">
        <v>79</v>
      </c>
    </row>
    <row r="2370" spans="3:12" outlineLevel="1">
      <c r="C2370" s="195" t="s">
        <v>129</v>
      </c>
      <c r="D2370" s="23">
        <v>4777</v>
      </c>
      <c r="E2370" s="23" t="s">
        <v>27</v>
      </c>
      <c r="F2370" s="457"/>
      <c r="G2370" s="26">
        <v>1.83</v>
      </c>
      <c r="H2370" s="25"/>
      <c r="I2370" s="25"/>
      <c r="J2370" s="27">
        <v>0</v>
      </c>
      <c r="K2370" s="39"/>
      <c r="L2370" s="39">
        <f>G2370*J2370</f>
        <v>0</v>
      </c>
    </row>
    <row r="2371" spans="3:12" outlineLevel="1">
      <c r="C2371" s="196" t="s">
        <v>446</v>
      </c>
      <c r="D2371" s="23">
        <v>11964</v>
      </c>
      <c r="E2371" s="23" t="s">
        <v>26</v>
      </c>
      <c r="F2371" s="457"/>
      <c r="G2371" s="26">
        <v>4</v>
      </c>
      <c r="H2371" s="25"/>
      <c r="I2371" s="25"/>
      <c r="J2371" s="27">
        <v>0</v>
      </c>
      <c r="K2371" s="39"/>
      <c r="L2371" s="39">
        <f>G2371*J2371</f>
        <v>0</v>
      </c>
    </row>
    <row r="2372" spans="3:12" outlineLevel="1">
      <c r="C2372" s="190"/>
      <c r="D2372" s="31"/>
      <c r="E2372" s="161"/>
      <c r="F2372" s="452"/>
      <c r="G2372" s="187"/>
      <c r="H2372" s="189"/>
      <c r="I2372" s="189"/>
      <c r="J2372" s="39"/>
      <c r="K2372" s="39"/>
      <c r="L2372" s="39">
        <f>G2372*J2372</f>
        <v>0</v>
      </c>
    </row>
    <row r="2373" spans="3:12" ht="9" customHeight="1" outlineLevel="1">
      <c r="C2373" s="170"/>
      <c r="D2373" s="66"/>
      <c r="E2373" s="66"/>
      <c r="F2373" s="66"/>
      <c r="G2373" s="66"/>
      <c r="H2373" s="66"/>
      <c r="I2373" s="66"/>
      <c r="J2373" s="66"/>
      <c r="K2373" s="109"/>
      <c r="L2373" s="99"/>
    </row>
    <row r="2374" spans="3:12" ht="15" customHeight="1" outlineLevel="1">
      <c r="C2374" s="1411" t="s">
        <v>89</v>
      </c>
      <c r="D2374" s="1412"/>
      <c r="E2374" s="1412"/>
      <c r="F2374" s="1412"/>
      <c r="G2374" s="1413"/>
      <c r="H2374" s="1163"/>
      <c r="I2374" s="1163"/>
      <c r="J2374" s="1163"/>
      <c r="K2374" s="103" t="s">
        <v>90</v>
      </c>
      <c r="L2374" s="104">
        <f>SUM(L2376:L2378)</f>
        <v>0</v>
      </c>
    </row>
    <row r="2375" spans="3:12" outlineLevel="1">
      <c r="C2375" s="167" t="s">
        <v>73</v>
      </c>
      <c r="D2375" s="52" t="s">
        <v>74</v>
      </c>
      <c r="E2375" s="52" t="s">
        <v>26</v>
      </c>
      <c r="F2375" s="761"/>
      <c r="G2375" s="53" t="s">
        <v>25</v>
      </c>
      <c r="H2375" s="53" t="s">
        <v>75</v>
      </c>
      <c r="I2375" s="53" t="s">
        <v>76</v>
      </c>
      <c r="J2375" s="54" t="s">
        <v>77</v>
      </c>
      <c r="K2375" s="105" t="s">
        <v>78</v>
      </c>
      <c r="L2375" s="106" t="s">
        <v>79</v>
      </c>
    </row>
    <row r="2376" spans="3:12" outlineLevel="1">
      <c r="C2376" s="57" t="s">
        <v>137</v>
      </c>
      <c r="D2376" s="22">
        <v>4750</v>
      </c>
      <c r="E2376" s="23" t="s">
        <v>60</v>
      </c>
      <c r="F2376" s="457"/>
      <c r="G2376" s="26">
        <v>0.5</v>
      </c>
      <c r="H2376" s="25"/>
      <c r="I2376" s="25"/>
      <c r="J2376" s="27">
        <v>0</v>
      </c>
      <c r="K2376" s="39"/>
      <c r="L2376" s="39">
        <f>G2376*J2376</f>
        <v>0</v>
      </c>
    </row>
    <row r="2377" spans="3:12" outlineLevel="1">
      <c r="C2377" s="57" t="s">
        <v>59</v>
      </c>
      <c r="D2377" s="22">
        <v>6111</v>
      </c>
      <c r="E2377" s="23" t="s">
        <v>60</v>
      </c>
      <c r="F2377" s="457"/>
      <c r="G2377" s="26">
        <v>0.5</v>
      </c>
      <c r="H2377" s="25"/>
      <c r="I2377" s="25"/>
      <c r="J2377" s="27">
        <v>0</v>
      </c>
      <c r="K2377" s="39"/>
      <c r="L2377" s="39">
        <f>G2377*J2377</f>
        <v>0</v>
      </c>
    </row>
    <row r="2378" spans="3:12" outlineLevel="1">
      <c r="C2378" s="57"/>
      <c r="D2378" s="42"/>
      <c r="E2378" s="23"/>
      <c r="F2378" s="457"/>
      <c r="G2378" s="24"/>
      <c r="H2378" s="37"/>
      <c r="I2378" s="37"/>
      <c r="J2378" s="27"/>
      <c r="K2378" s="39"/>
      <c r="L2378" s="39">
        <f>G2378*J2378</f>
        <v>0</v>
      </c>
    </row>
    <row r="2379" spans="3:12" ht="9" customHeight="1" outlineLevel="1">
      <c r="C2379" s="171"/>
      <c r="D2379" s="67"/>
      <c r="E2379" s="67"/>
      <c r="F2379" s="67"/>
      <c r="G2379" s="67"/>
      <c r="H2379" s="67"/>
      <c r="I2379" s="67"/>
      <c r="J2379" s="67"/>
      <c r="K2379" s="109"/>
      <c r="L2379" s="99"/>
    </row>
    <row r="2380" spans="3:12" outlineLevel="1">
      <c r="C2380" s="172" t="s">
        <v>91</v>
      </c>
      <c r="D2380" s="1414" t="s">
        <v>92</v>
      </c>
      <c r="E2380" s="1415"/>
      <c r="F2380" s="817"/>
      <c r="G2380" s="68">
        <v>1</v>
      </c>
      <c r="H2380" s="1166"/>
      <c r="I2380" s="1167"/>
      <c r="J2380" s="1167"/>
      <c r="K2380" s="103" t="s">
        <v>93</v>
      </c>
      <c r="L2380" s="77">
        <f>L2374+L2368+L2358+L2363</f>
        <v>0</v>
      </c>
    </row>
    <row r="2381" spans="3:12" outlineLevel="1">
      <c r="C2381" s="173"/>
      <c r="D2381" s="72" t="s">
        <v>94</v>
      </c>
      <c r="E2381" s="73"/>
      <c r="F2381" s="818"/>
      <c r="G2381" s="74"/>
      <c r="H2381" s="75"/>
      <c r="I2381" s="75"/>
      <c r="J2381" s="75"/>
      <c r="K2381" s="110" t="s">
        <v>95</v>
      </c>
      <c r="L2381" s="77">
        <f>L2380/G2380</f>
        <v>0</v>
      </c>
    </row>
    <row r="2382" spans="3:12" outlineLevel="1">
      <c r="C2382" s="173"/>
      <c r="D2382" s="1416"/>
      <c r="E2382" s="1417"/>
      <c r="F2382" s="1417"/>
      <c r="G2382" s="1418"/>
      <c r="H2382" s="75"/>
      <c r="I2382" s="75"/>
      <c r="J2382" s="75"/>
      <c r="K2382" s="110" t="s">
        <v>96</v>
      </c>
      <c r="L2382" s="111">
        <f>$I$3</f>
        <v>0.2101044698987744</v>
      </c>
    </row>
    <row r="2383" spans="3:12" outlineLevel="1">
      <c r="C2383" s="177"/>
      <c r="D2383" s="79"/>
      <c r="E2383" s="80"/>
      <c r="F2383" s="80"/>
      <c r="G2383" s="81"/>
      <c r="H2383" s="75"/>
      <c r="I2383" s="75"/>
      <c r="J2383" s="75"/>
      <c r="K2383" s="110" t="s">
        <v>97</v>
      </c>
      <c r="L2383" s="77">
        <f>L2381*L2382+L2381</f>
        <v>0</v>
      </c>
    </row>
    <row r="2384" spans="3:12" ht="9" customHeight="1">
      <c r="C2384" s="174"/>
      <c r="D2384" s="134"/>
      <c r="E2384" s="134"/>
      <c r="F2384" s="134"/>
      <c r="G2384" s="134"/>
      <c r="H2384" s="135"/>
      <c r="I2384" s="135"/>
      <c r="J2384" s="135"/>
      <c r="K2384" s="254"/>
      <c r="L2384" s="255"/>
    </row>
    <row r="2385" spans="3:12" ht="24" customHeight="1">
      <c r="C2385" s="132" t="str">
        <f>C2389</f>
        <v>SERVIÇO: TELA DE ACO SOLDADA GALVANIZADA/ZINCADA, FIO 1,24 MM, MALHA 25X25 MM, ESTRUTURADA COM BARRA CHATA DE AÇO</v>
      </c>
      <c r="D2385" s="133" t="str">
        <f>I2389</f>
        <v>CAC-077</v>
      </c>
      <c r="E2385" s="138" t="str">
        <f>L2389</f>
        <v>M2</v>
      </c>
      <c r="F2385" s="815"/>
      <c r="G2385" s="32"/>
      <c r="H2385" s="139"/>
      <c r="I2385" s="139" t="s">
        <v>162</v>
      </c>
      <c r="J2385" s="140">
        <v>0</v>
      </c>
      <c r="K2385" s="1423" t="s">
        <v>2233</v>
      </c>
      <c r="L2385" s="1424"/>
    </row>
    <row r="2386" spans="3:12" ht="30" customHeight="1" outlineLevel="1">
      <c r="C2386" s="1395" t="s">
        <v>66</v>
      </c>
      <c r="D2386" s="1396"/>
      <c r="E2386" s="1396"/>
      <c r="F2386" s="1396"/>
      <c r="G2386" s="1396"/>
      <c r="H2386" s="1396"/>
      <c r="I2386" s="1396"/>
      <c r="J2386" s="1397"/>
      <c r="K2386" s="1393"/>
      <c r="L2386" s="1394"/>
    </row>
    <row r="2387" spans="3:12" ht="9" customHeight="1" outlineLevel="1">
      <c r="C2387" s="45"/>
      <c r="D2387" s="45"/>
      <c r="E2387" s="45"/>
      <c r="F2387" s="45"/>
      <c r="G2387" s="45"/>
      <c r="H2387" s="45"/>
      <c r="I2387" s="45"/>
      <c r="J2387" s="45"/>
      <c r="K2387" s="45"/>
      <c r="L2387" s="45"/>
    </row>
    <row r="2388" spans="3:12" outlineLevel="1">
      <c r="C2388" s="1398" t="s">
        <v>209</v>
      </c>
      <c r="D2388" s="1399"/>
      <c r="E2388" s="1399"/>
      <c r="F2388" s="1399"/>
      <c r="G2388" s="1400"/>
      <c r="H2388" s="1401" t="s">
        <v>67</v>
      </c>
      <c r="I2388" s="1402"/>
      <c r="J2388" s="1403"/>
      <c r="K2388" s="1404" t="s">
        <v>68</v>
      </c>
      <c r="L2388" s="1405"/>
    </row>
    <row r="2389" spans="3:12" ht="15.75" customHeight="1" outlineLevel="1">
      <c r="C2389" s="1428" t="s">
        <v>565</v>
      </c>
      <c r="D2389" s="1429"/>
      <c r="E2389" s="1429"/>
      <c r="F2389" s="1429"/>
      <c r="G2389" s="1430"/>
      <c r="H2389" s="1160" t="s">
        <v>69</v>
      </c>
      <c r="I2389" s="1409" t="s">
        <v>480</v>
      </c>
      <c r="J2389" s="1410"/>
      <c r="K2389" s="1161" t="s">
        <v>70</v>
      </c>
      <c r="L2389" s="85" t="s">
        <v>28</v>
      </c>
    </row>
    <row r="2390" spans="3:12" ht="9" customHeight="1" outlineLevel="1">
      <c r="C2390" s="48"/>
      <c r="D2390" s="48"/>
      <c r="E2390" s="49"/>
      <c r="F2390" s="49"/>
      <c r="G2390" s="49"/>
      <c r="H2390" s="49"/>
      <c r="I2390" s="49"/>
      <c r="J2390" s="49"/>
      <c r="K2390" s="208"/>
      <c r="L2390" s="208"/>
    </row>
    <row r="2391" spans="3:12" ht="15" customHeight="1" outlineLevel="1">
      <c r="C2391" s="1411" t="s">
        <v>71</v>
      </c>
      <c r="D2391" s="1412"/>
      <c r="E2391" s="1412"/>
      <c r="F2391" s="1412"/>
      <c r="G2391" s="1413"/>
      <c r="H2391" s="1163"/>
      <c r="I2391" s="1163"/>
      <c r="J2391" s="1163"/>
      <c r="K2391" s="103" t="s">
        <v>72</v>
      </c>
      <c r="L2391" s="104">
        <f>SUM(L2393:L2394)</f>
        <v>0</v>
      </c>
    </row>
    <row r="2392" spans="3:12" outlineLevel="1">
      <c r="C2392" s="167" t="s">
        <v>73</v>
      </c>
      <c r="D2392" s="52" t="s">
        <v>74</v>
      </c>
      <c r="E2392" s="52" t="s">
        <v>26</v>
      </c>
      <c r="F2392" s="761"/>
      <c r="G2392" s="53" t="s">
        <v>25</v>
      </c>
      <c r="H2392" s="53" t="s">
        <v>75</v>
      </c>
      <c r="I2392" s="53" t="s">
        <v>76</v>
      </c>
      <c r="J2392" s="54" t="s">
        <v>77</v>
      </c>
      <c r="K2392" s="105" t="s">
        <v>78</v>
      </c>
      <c r="L2392" s="106" t="s">
        <v>79</v>
      </c>
    </row>
    <row r="2393" spans="3:12" outlineLevel="1">
      <c r="C2393" s="193"/>
      <c r="D2393" s="31"/>
      <c r="E2393" s="23"/>
      <c r="F2393" s="457"/>
      <c r="G2393" s="24"/>
      <c r="H2393" s="25"/>
      <c r="I2393" s="25"/>
      <c r="J2393" s="27"/>
      <c r="K2393" s="107"/>
      <c r="L2393" s="39">
        <f>G2393*J2393</f>
        <v>0</v>
      </c>
    </row>
    <row r="2394" spans="3:12" outlineLevel="1">
      <c r="C2394" s="179"/>
      <c r="D2394" s="31"/>
      <c r="E2394" s="161"/>
      <c r="F2394" s="452"/>
      <c r="G2394" s="187"/>
      <c r="H2394" s="192"/>
      <c r="I2394" s="192"/>
      <c r="J2394" s="39"/>
      <c r="K2394" s="39"/>
      <c r="L2394" s="39">
        <f>G2394*J2394</f>
        <v>0</v>
      </c>
    </row>
    <row r="2395" spans="3:12" ht="9" customHeight="1" outlineLevel="1">
      <c r="C2395" s="48"/>
      <c r="D2395" s="48"/>
      <c r="E2395" s="49"/>
      <c r="F2395" s="49"/>
      <c r="G2395" s="49"/>
      <c r="H2395" s="49"/>
      <c r="I2395" s="49"/>
      <c r="J2395" s="49"/>
      <c r="K2395" s="208"/>
      <c r="L2395" s="208"/>
    </row>
    <row r="2396" spans="3:12" ht="15" customHeight="1" outlineLevel="1">
      <c r="C2396" s="1411" t="s">
        <v>85</v>
      </c>
      <c r="D2396" s="1412"/>
      <c r="E2396" s="1412"/>
      <c r="F2396" s="1412"/>
      <c r="G2396" s="1413"/>
      <c r="H2396" s="1163"/>
      <c r="I2396" s="1163"/>
      <c r="J2396" s="1163"/>
      <c r="K2396" s="103" t="s">
        <v>86</v>
      </c>
      <c r="L2396" s="104">
        <f>SUM(L2398:L2399)</f>
        <v>0</v>
      </c>
    </row>
    <row r="2397" spans="3:12" outlineLevel="1">
      <c r="C2397" s="167" t="s">
        <v>73</v>
      </c>
      <c r="D2397" s="52" t="s">
        <v>74</v>
      </c>
      <c r="E2397" s="52" t="s">
        <v>26</v>
      </c>
      <c r="F2397" s="761"/>
      <c r="G2397" s="53" t="s">
        <v>25</v>
      </c>
      <c r="H2397" s="53" t="s">
        <v>75</v>
      </c>
      <c r="I2397" s="53" t="s">
        <v>76</v>
      </c>
      <c r="J2397" s="54" t="s">
        <v>77</v>
      </c>
      <c r="K2397" s="105" t="s">
        <v>78</v>
      </c>
      <c r="L2397" s="106" t="s">
        <v>79</v>
      </c>
    </row>
    <row r="2398" spans="3:12" outlineLevel="1">
      <c r="C2398" s="92"/>
      <c r="D2398" s="22"/>
      <c r="E2398" s="23"/>
      <c r="F2398" s="457"/>
      <c r="G2398" s="26"/>
      <c r="H2398" s="26"/>
      <c r="I2398" s="26"/>
      <c r="J2398" s="27"/>
      <c r="K2398" s="39"/>
      <c r="L2398" s="39">
        <f>G2398*J2398</f>
        <v>0</v>
      </c>
    </row>
    <row r="2399" spans="3:12" outlineLevel="1">
      <c r="C2399" s="57"/>
      <c r="D2399" s="57"/>
      <c r="E2399" s="23"/>
      <c r="F2399" s="457"/>
      <c r="G2399" s="58"/>
      <c r="H2399" s="24"/>
      <c r="I2399" s="24"/>
      <c r="J2399" s="27"/>
      <c r="K2399" s="39"/>
      <c r="L2399" s="39">
        <f>G2399*J2399</f>
        <v>0</v>
      </c>
    </row>
    <row r="2400" spans="3:12" ht="9" customHeight="1" outlineLevel="1">
      <c r="C2400" s="59"/>
      <c r="D2400" s="59"/>
      <c r="E2400" s="60"/>
      <c r="F2400" s="60"/>
      <c r="G2400" s="61"/>
      <c r="H2400" s="62"/>
      <c r="I2400" s="62"/>
      <c r="J2400" s="63"/>
      <c r="K2400" s="108"/>
      <c r="L2400" s="64"/>
    </row>
    <row r="2401" spans="3:12" ht="15" customHeight="1" outlineLevel="1">
      <c r="C2401" s="1411" t="s">
        <v>87</v>
      </c>
      <c r="D2401" s="1412"/>
      <c r="E2401" s="1412"/>
      <c r="F2401" s="1412"/>
      <c r="G2401" s="1413"/>
      <c r="H2401" s="65"/>
      <c r="I2401" s="65"/>
      <c r="J2401" s="1163"/>
      <c r="K2401" s="103" t="s">
        <v>88</v>
      </c>
      <c r="L2401" s="104">
        <f>SUM(L2403:L2405)</f>
        <v>0</v>
      </c>
    </row>
    <row r="2402" spans="3:12" outlineLevel="1">
      <c r="C2402" s="167" t="s">
        <v>73</v>
      </c>
      <c r="D2402" s="52" t="s">
        <v>74</v>
      </c>
      <c r="E2402" s="52" t="s">
        <v>26</v>
      </c>
      <c r="F2402" s="761"/>
      <c r="G2402" s="53" t="s">
        <v>25</v>
      </c>
      <c r="H2402" s="53" t="s">
        <v>75</v>
      </c>
      <c r="I2402" s="53" t="s">
        <v>76</v>
      </c>
      <c r="J2402" s="54" t="s">
        <v>77</v>
      </c>
      <c r="K2402" s="105" t="s">
        <v>78</v>
      </c>
      <c r="L2402" s="106" t="s">
        <v>79</v>
      </c>
    </row>
    <row r="2403" spans="3:12" outlineLevel="1">
      <c r="C2403" s="35" t="s">
        <v>440</v>
      </c>
      <c r="D2403" s="23">
        <v>37411</v>
      </c>
      <c r="E2403" s="23" t="s">
        <v>28</v>
      </c>
      <c r="F2403" s="457"/>
      <c r="G2403" s="26">
        <v>1</v>
      </c>
      <c r="H2403" s="25"/>
      <c r="I2403" s="25"/>
      <c r="J2403" s="27">
        <v>0</v>
      </c>
      <c r="K2403" s="39"/>
      <c r="L2403" s="39">
        <f>G2403*J2403</f>
        <v>0</v>
      </c>
    </row>
    <row r="2404" spans="3:12" outlineLevel="1">
      <c r="C2404" s="193" t="s">
        <v>441</v>
      </c>
      <c r="D2404" s="23">
        <v>546</v>
      </c>
      <c r="E2404" s="23" t="s">
        <v>27</v>
      </c>
      <c r="F2404" s="457"/>
      <c r="G2404" s="26">
        <v>5</v>
      </c>
      <c r="H2404" s="25"/>
      <c r="I2404" s="25"/>
      <c r="J2404" s="27">
        <v>0</v>
      </c>
      <c r="K2404" s="39"/>
      <c r="L2404" s="39">
        <f>G2404*J2404</f>
        <v>0</v>
      </c>
    </row>
    <row r="2405" spans="3:12" outlineLevel="1">
      <c r="C2405" s="190"/>
      <c r="D2405" s="31"/>
      <c r="E2405" s="161"/>
      <c r="F2405" s="452"/>
      <c r="G2405" s="187"/>
      <c r="H2405" s="189"/>
      <c r="I2405" s="189"/>
      <c r="J2405" s="39"/>
      <c r="K2405" s="39"/>
      <c r="L2405" s="39">
        <f>G2405*J2405</f>
        <v>0</v>
      </c>
    </row>
    <row r="2406" spans="3:12" ht="9" customHeight="1" outlineLevel="1">
      <c r="C2406" s="170"/>
      <c r="D2406" s="66"/>
      <c r="E2406" s="66"/>
      <c r="F2406" s="66"/>
      <c r="G2406" s="66"/>
      <c r="H2406" s="66"/>
      <c r="I2406" s="66"/>
      <c r="J2406" s="66"/>
      <c r="K2406" s="109"/>
      <c r="L2406" s="99"/>
    </row>
    <row r="2407" spans="3:12" ht="15" customHeight="1" outlineLevel="1">
      <c r="C2407" s="1411" t="s">
        <v>89</v>
      </c>
      <c r="D2407" s="1412"/>
      <c r="E2407" s="1412"/>
      <c r="F2407" s="1412"/>
      <c r="G2407" s="1413"/>
      <c r="H2407" s="1163"/>
      <c r="I2407" s="1163"/>
      <c r="J2407" s="1163"/>
      <c r="K2407" s="103" t="s">
        <v>90</v>
      </c>
      <c r="L2407" s="104">
        <f>SUM(L2409:L2411)</f>
        <v>0</v>
      </c>
    </row>
    <row r="2408" spans="3:12" outlineLevel="1">
      <c r="C2408" s="167" t="s">
        <v>73</v>
      </c>
      <c r="D2408" s="52" t="s">
        <v>74</v>
      </c>
      <c r="E2408" s="52" t="s">
        <v>26</v>
      </c>
      <c r="F2408" s="761"/>
      <c r="G2408" s="53" t="s">
        <v>25</v>
      </c>
      <c r="H2408" s="53" t="s">
        <v>75</v>
      </c>
      <c r="I2408" s="53" t="s">
        <v>76</v>
      </c>
      <c r="J2408" s="54" t="s">
        <v>77</v>
      </c>
      <c r="K2408" s="105" t="s">
        <v>78</v>
      </c>
      <c r="L2408" s="106" t="s">
        <v>79</v>
      </c>
    </row>
    <row r="2409" spans="3:12" outlineLevel="1">
      <c r="C2409" s="193" t="s">
        <v>448</v>
      </c>
      <c r="D2409" s="23">
        <v>88315</v>
      </c>
      <c r="E2409" s="23" t="s">
        <v>60</v>
      </c>
      <c r="F2409" s="457"/>
      <c r="G2409" s="26">
        <v>2</v>
      </c>
      <c r="H2409" s="25"/>
      <c r="I2409" s="25"/>
      <c r="J2409" s="27">
        <v>0</v>
      </c>
      <c r="K2409" s="39"/>
      <c r="L2409" s="39">
        <f>G2409*J2409</f>
        <v>0</v>
      </c>
    </row>
    <row r="2410" spans="3:12" outlineLevel="1">
      <c r="C2410" s="193" t="s">
        <v>84</v>
      </c>
      <c r="D2410" s="23">
        <v>88316</v>
      </c>
      <c r="E2410" s="23" t="s">
        <v>60</v>
      </c>
      <c r="F2410" s="457"/>
      <c r="G2410" s="26">
        <v>2</v>
      </c>
      <c r="H2410" s="25"/>
      <c r="I2410" s="25"/>
      <c r="J2410" s="27">
        <v>0</v>
      </c>
      <c r="K2410" s="39"/>
      <c r="L2410" s="39">
        <f>G2410*J2410</f>
        <v>0</v>
      </c>
    </row>
    <row r="2411" spans="3:12" outlineLevel="1">
      <c r="C2411" s="57"/>
      <c r="D2411" s="42"/>
      <c r="E2411" s="23"/>
      <c r="F2411" s="457"/>
      <c r="G2411" s="24"/>
      <c r="H2411" s="37"/>
      <c r="I2411" s="37"/>
      <c r="J2411" s="27"/>
      <c r="K2411" s="39"/>
      <c r="L2411" s="39">
        <f>G2411*J2411</f>
        <v>0</v>
      </c>
    </row>
    <row r="2412" spans="3:12" ht="9" customHeight="1" outlineLevel="1">
      <c r="C2412" s="171"/>
      <c r="D2412" s="67"/>
      <c r="E2412" s="67"/>
      <c r="F2412" s="67"/>
      <c r="G2412" s="67"/>
      <c r="H2412" s="67"/>
      <c r="I2412" s="67"/>
      <c r="J2412" s="67"/>
      <c r="K2412" s="109"/>
      <c r="L2412" s="99"/>
    </row>
    <row r="2413" spans="3:12" outlineLevel="1">
      <c r="C2413" s="172" t="s">
        <v>91</v>
      </c>
      <c r="D2413" s="1414" t="s">
        <v>92</v>
      </c>
      <c r="E2413" s="1415"/>
      <c r="F2413" s="817"/>
      <c r="G2413" s="68">
        <v>1</v>
      </c>
      <c r="H2413" s="1166"/>
      <c r="I2413" s="1167"/>
      <c r="J2413" s="1167"/>
      <c r="K2413" s="103" t="s">
        <v>93</v>
      </c>
      <c r="L2413" s="77">
        <f>L2407+L2401+L2391+L2396</f>
        <v>0</v>
      </c>
    </row>
    <row r="2414" spans="3:12" outlineLevel="1">
      <c r="C2414" s="173"/>
      <c r="D2414" s="72" t="s">
        <v>94</v>
      </c>
      <c r="E2414" s="73"/>
      <c r="F2414" s="818"/>
      <c r="G2414" s="74"/>
      <c r="H2414" s="75"/>
      <c r="I2414" s="75"/>
      <c r="J2414" s="75"/>
      <c r="K2414" s="110" t="s">
        <v>95</v>
      </c>
      <c r="L2414" s="77">
        <f>L2413/G2413</f>
        <v>0</v>
      </c>
    </row>
    <row r="2415" spans="3:12" outlineLevel="1">
      <c r="C2415" s="173"/>
      <c r="D2415" s="1416"/>
      <c r="E2415" s="1417"/>
      <c r="F2415" s="1417"/>
      <c r="G2415" s="1418"/>
      <c r="H2415" s="75"/>
      <c r="I2415" s="75"/>
      <c r="J2415" s="75"/>
      <c r="K2415" s="110" t="s">
        <v>96</v>
      </c>
      <c r="L2415" s="111">
        <f>$I$3</f>
        <v>0.2101044698987744</v>
      </c>
    </row>
    <row r="2416" spans="3:12" outlineLevel="1">
      <c r="C2416" s="177"/>
      <c r="D2416" s="79"/>
      <c r="E2416" s="80"/>
      <c r="F2416" s="80"/>
      <c r="G2416" s="81"/>
      <c r="H2416" s="75"/>
      <c r="I2416" s="75"/>
      <c r="J2416" s="75"/>
      <c r="K2416" s="110" t="s">
        <v>97</v>
      </c>
      <c r="L2416" s="77">
        <f>L2414*L2415+L2414</f>
        <v>0</v>
      </c>
    </row>
    <row r="2417" spans="3:12" ht="9" customHeight="1">
      <c r="C2417" s="174"/>
      <c r="D2417" s="134"/>
      <c r="E2417" s="134"/>
      <c r="F2417" s="134"/>
      <c r="G2417" s="134"/>
      <c r="H2417" s="135"/>
      <c r="I2417" s="135"/>
      <c r="J2417" s="135"/>
      <c r="K2417" s="254"/>
      <c r="L2417" s="255"/>
    </row>
    <row r="2418" spans="3:12" ht="24" customHeight="1">
      <c r="C2418" s="132" t="str">
        <f>C2422</f>
        <v>SERVIÇO: FORNECIMENTO DE STOP-LOG DE MADEIRA, LARGURA = 1,60 M E ALTURA = 0,20 M E ESPESSURA = 3 CM</v>
      </c>
      <c r="D2418" s="133" t="str">
        <f>I2422</f>
        <v>CAC-078</v>
      </c>
      <c r="E2418" s="138" t="str">
        <f>L2422</f>
        <v>PÇ</v>
      </c>
      <c r="F2418" s="815"/>
      <c r="G2418" s="32"/>
      <c r="H2418" s="139"/>
      <c r="I2418" s="139" t="s">
        <v>162</v>
      </c>
      <c r="J2418" s="140">
        <v>0</v>
      </c>
      <c r="K2418" s="1423" t="s">
        <v>2233</v>
      </c>
      <c r="L2418" s="1424"/>
    </row>
    <row r="2419" spans="3:12" ht="30" customHeight="1" outlineLevel="1">
      <c r="C2419" s="1395" t="s">
        <v>66</v>
      </c>
      <c r="D2419" s="1396"/>
      <c r="E2419" s="1396"/>
      <c r="F2419" s="1396"/>
      <c r="G2419" s="1396"/>
      <c r="H2419" s="1396"/>
      <c r="I2419" s="1396"/>
      <c r="J2419" s="1397"/>
      <c r="K2419" s="1393"/>
      <c r="L2419" s="1394"/>
    </row>
    <row r="2420" spans="3:12" ht="9" customHeight="1" outlineLevel="1">
      <c r="C2420" s="45"/>
      <c r="D2420" s="45"/>
      <c r="E2420" s="45"/>
      <c r="F2420" s="45"/>
      <c r="G2420" s="45"/>
      <c r="H2420" s="45"/>
      <c r="I2420" s="45"/>
      <c r="J2420" s="45"/>
      <c r="K2420" s="45"/>
      <c r="L2420" s="45"/>
    </row>
    <row r="2421" spans="3:12" outlineLevel="1">
      <c r="C2421" s="1398" t="s">
        <v>209</v>
      </c>
      <c r="D2421" s="1399"/>
      <c r="E2421" s="1399"/>
      <c r="F2421" s="1399"/>
      <c r="G2421" s="1400"/>
      <c r="H2421" s="1401" t="s">
        <v>67</v>
      </c>
      <c r="I2421" s="1402"/>
      <c r="J2421" s="1403"/>
      <c r="K2421" s="1404" t="s">
        <v>68</v>
      </c>
      <c r="L2421" s="1405"/>
    </row>
    <row r="2422" spans="3:12" ht="15.75" customHeight="1" outlineLevel="1">
      <c r="C2422" s="1428" t="s">
        <v>566</v>
      </c>
      <c r="D2422" s="1429"/>
      <c r="E2422" s="1429"/>
      <c r="F2422" s="1429"/>
      <c r="G2422" s="1430"/>
      <c r="H2422" s="1160" t="s">
        <v>69</v>
      </c>
      <c r="I2422" s="1409" t="s">
        <v>481</v>
      </c>
      <c r="J2422" s="1410"/>
      <c r="K2422" s="1161" t="s">
        <v>70</v>
      </c>
      <c r="L2422" s="85" t="s">
        <v>482</v>
      </c>
    </row>
    <row r="2423" spans="3:12" ht="9" customHeight="1" outlineLevel="1">
      <c r="C2423" s="48"/>
      <c r="D2423" s="48"/>
      <c r="E2423" s="49"/>
      <c r="F2423" s="49"/>
      <c r="G2423" s="49"/>
      <c r="H2423" s="49"/>
      <c r="I2423" s="49"/>
      <c r="J2423" s="49"/>
      <c r="K2423" s="208"/>
      <c r="L2423" s="208"/>
    </row>
    <row r="2424" spans="3:12" ht="15" customHeight="1" outlineLevel="1">
      <c r="C2424" s="1411" t="s">
        <v>71</v>
      </c>
      <c r="D2424" s="1412"/>
      <c r="E2424" s="1412"/>
      <c r="F2424" s="1412"/>
      <c r="G2424" s="1413"/>
      <c r="H2424" s="1163"/>
      <c r="I2424" s="1163"/>
      <c r="J2424" s="1163"/>
      <c r="K2424" s="103" t="s">
        <v>72</v>
      </c>
      <c r="L2424" s="104">
        <f>SUM(L2426:L2427)</f>
        <v>0</v>
      </c>
    </row>
    <row r="2425" spans="3:12" outlineLevel="1">
      <c r="C2425" s="167" t="s">
        <v>73</v>
      </c>
      <c r="D2425" s="52" t="s">
        <v>74</v>
      </c>
      <c r="E2425" s="52" t="s">
        <v>26</v>
      </c>
      <c r="F2425" s="761"/>
      <c r="G2425" s="53" t="s">
        <v>25</v>
      </c>
      <c r="H2425" s="53" t="s">
        <v>75</v>
      </c>
      <c r="I2425" s="53" t="s">
        <v>76</v>
      </c>
      <c r="J2425" s="54" t="s">
        <v>77</v>
      </c>
      <c r="K2425" s="105" t="s">
        <v>78</v>
      </c>
      <c r="L2425" s="106" t="s">
        <v>79</v>
      </c>
    </row>
    <row r="2426" spans="3:12" outlineLevel="1">
      <c r="C2426" s="193"/>
      <c r="D2426" s="31"/>
      <c r="E2426" s="23"/>
      <c r="F2426" s="457"/>
      <c r="G2426" s="24"/>
      <c r="H2426" s="25"/>
      <c r="I2426" s="25"/>
      <c r="J2426" s="27"/>
      <c r="K2426" s="107"/>
      <c r="L2426" s="39">
        <f>G2426*J2426</f>
        <v>0</v>
      </c>
    </row>
    <row r="2427" spans="3:12" outlineLevel="1">
      <c r="C2427" s="179"/>
      <c r="D2427" s="31"/>
      <c r="E2427" s="161"/>
      <c r="F2427" s="452"/>
      <c r="G2427" s="187"/>
      <c r="H2427" s="192"/>
      <c r="I2427" s="192"/>
      <c r="J2427" s="39"/>
      <c r="K2427" s="39"/>
      <c r="L2427" s="39">
        <f>G2427*J2427</f>
        <v>0</v>
      </c>
    </row>
    <row r="2428" spans="3:12" ht="9" customHeight="1" outlineLevel="1">
      <c r="C2428" s="48"/>
      <c r="D2428" s="48"/>
      <c r="E2428" s="49"/>
      <c r="F2428" s="49"/>
      <c r="G2428" s="49"/>
      <c r="H2428" s="49"/>
      <c r="I2428" s="49"/>
      <c r="J2428" s="49"/>
      <c r="K2428" s="208"/>
      <c r="L2428" s="208"/>
    </row>
    <row r="2429" spans="3:12" ht="15" customHeight="1" outlineLevel="1">
      <c r="C2429" s="1411" t="s">
        <v>85</v>
      </c>
      <c r="D2429" s="1412"/>
      <c r="E2429" s="1412"/>
      <c r="F2429" s="1412"/>
      <c r="G2429" s="1413"/>
      <c r="H2429" s="1163"/>
      <c r="I2429" s="1163"/>
      <c r="J2429" s="1163"/>
      <c r="K2429" s="103" t="s">
        <v>86</v>
      </c>
      <c r="L2429" s="104">
        <f>SUM(L2431:L2432)</f>
        <v>0</v>
      </c>
    </row>
    <row r="2430" spans="3:12" outlineLevel="1">
      <c r="C2430" s="167" t="s">
        <v>73</v>
      </c>
      <c r="D2430" s="52" t="s">
        <v>74</v>
      </c>
      <c r="E2430" s="52" t="s">
        <v>26</v>
      </c>
      <c r="F2430" s="761"/>
      <c r="G2430" s="53" t="s">
        <v>25</v>
      </c>
      <c r="H2430" s="53" t="s">
        <v>75</v>
      </c>
      <c r="I2430" s="53" t="s">
        <v>76</v>
      </c>
      <c r="J2430" s="54" t="s">
        <v>77</v>
      </c>
      <c r="K2430" s="105" t="s">
        <v>78</v>
      </c>
      <c r="L2430" s="106" t="s">
        <v>79</v>
      </c>
    </row>
    <row r="2431" spans="3:12" outlineLevel="1">
      <c r="C2431" s="92"/>
      <c r="D2431" s="22"/>
      <c r="E2431" s="23"/>
      <c r="F2431" s="457"/>
      <c r="G2431" s="26"/>
      <c r="H2431" s="26"/>
      <c r="I2431" s="26"/>
      <c r="J2431" s="27"/>
      <c r="K2431" s="39"/>
      <c r="L2431" s="39">
        <f>G2431*J2431</f>
        <v>0</v>
      </c>
    </row>
    <row r="2432" spans="3:12" outlineLevel="1">
      <c r="C2432" s="57"/>
      <c r="D2432" s="57"/>
      <c r="E2432" s="23"/>
      <c r="F2432" s="457"/>
      <c r="G2432" s="58"/>
      <c r="H2432" s="24"/>
      <c r="I2432" s="24"/>
      <c r="J2432" s="27"/>
      <c r="K2432" s="39"/>
      <c r="L2432" s="39">
        <f>G2432*J2432</f>
        <v>0</v>
      </c>
    </row>
    <row r="2433" spans="3:12" ht="9" customHeight="1" outlineLevel="1">
      <c r="C2433" s="59"/>
      <c r="D2433" s="59"/>
      <c r="E2433" s="60"/>
      <c r="F2433" s="60"/>
      <c r="G2433" s="61"/>
      <c r="H2433" s="62"/>
      <c r="I2433" s="62"/>
      <c r="J2433" s="63"/>
      <c r="K2433" s="108"/>
      <c r="L2433" s="64"/>
    </row>
    <row r="2434" spans="3:12" ht="15" customHeight="1" outlineLevel="1">
      <c r="C2434" s="1411" t="s">
        <v>87</v>
      </c>
      <c r="D2434" s="1412"/>
      <c r="E2434" s="1412"/>
      <c r="F2434" s="1412"/>
      <c r="G2434" s="1413"/>
      <c r="H2434" s="65"/>
      <c r="I2434" s="65"/>
      <c r="J2434" s="1163"/>
      <c r="K2434" s="103" t="s">
        <v>88</v>
      </c>
      <c r="L2434" s="104">
        <f>SUM(L2436:L2437)</f>
        <v>0</v>
      </c>
    </row>
    <row r="2435" spans="3:12" outlineLevel="1">
      <c r="C2435" s="167" t="s">
        <v>73</v>
      </c>
      <c r="D2435" s="52" t="s">
        <v>74</v>
      </c>
      <c r="E2435" s="52" t="s">
        <v>26</v>
      </c>
      <c r="F2435" s="761"/>
      <c r="G2435" s="53" t="s">
        <v>25</v>
      </c>
      <c r="H2435" s="53" t="s">
        <v>75</v>
      </c>
      <c r="I2435" s="53" t="s">
        <v>76</v>
      </c>
      <c r="J2435" s="54" t="s">
        <v>77</v>
      </c>
      <c r="K2435" s="105" t="s">
        <v>78</v>
      </c>
      <c r="L2435" s="106" t="s">
        <v>79</v>
      </c>
    </row>
    <row r="2436" spans="3:12" outlineLevel="1">
      <c r="C2436" s="195" t="s">
        <v>442</v>
      </c>
      <c r="D2436" s="23">
        <v>3989</v>
      </c>
      <c r="E2436" s="23" t="s">
        <v>31</v>
      </c>
      <c r="F2436" s="457"/>
      <c r="G2436" s="26">
        <v>9.6000000000000009E-3</v>
      </c>
      <c r="H2436" s="25"/>
      <c r="I2436" s="25"/>
      <c r="J2436" s="27">
        <v>0</v>
      </c>
      <c r="K2436" s="39"/>
      <c r="L2436" s="39">
        <f>G2436*J2436</f>
        <v>0</v>
      </c>
    </row>
    <row r="2437" spans="3:12" outlineLevel="1">
      <c r="C2437" s="193"/>
      <c r="D2437" s="23"/>
      <c r="E2437" s="23"/>
      <c r="F2437" s="457"/>
      <c r="G2437" s="26"/>
      <c r="H2437" s="25"/>
      <c r="I2437" s="25"/>
      <c r="J2437" s="27"/>
      <c r="K2437" s="39"/>
      <c r="L2437" s="39">
        <f>G2437*J2437</f>
        <v>0</v>
      </c>
    </row>
    <row r="2438" spans="3:12" ht="9" customHeight="1" outlineLevel="1">
      <c r="C2438" s="170"/>
      <c r="D2438" s="66"/>
      <c r="E2438" s="66"/>
      <c r="F2438" s="66"/>
      <c r="G2438" s="66"/>
      <c r="H2438" s="66"/>
      <c r="I2438" s="66"/>
      <c r="J2438" s="66"/>
      <c r="K2438" s="109"/>
      <c r="L2438" s="99"/>
    </row>
    <row r="2439" spans="3:12" ht="15" customHeight="1" outlineLevel="1">
      <c r="C2439" s="1411" t="s">
        <v>89</v>
      </c>
      <c r="D2439" s="1412"/>
      <c r="E2439" s="1412"/>
      <c r="F2439" s="1412"/>
      <c r="G2439" s="1413"/>
      <c r="H2439" s="1163"/>
      <c r="I2439" s="1163"/>
      <c r="J2439" s="1163"/>
      <c r="K2439" s="103" t="s">
        <v>90</v>
      </c>
      <c r="L2439" s="104">
        <f>SUM(L2441:L2443)</f>
        <v>0</v>
      </c>
    </row>
    <row r="2440" spans="3:12" outlineLevel="1">
      <c r="C2440" s="167" t="s">
        <v>73</v>
      </c>
      <c r="D2440" s="52" t="s">
        <v>74</v>
      </c>
      <c r="E2440" s="52" t="s">
        <v>26</v>
      </c>
      <c r="F2440" s="761"/>
      <c r="G2440" s="53" t="s">
        <v>25</v>
      </c>
      <c r="H2440" s="53" t="s">
        <v>75</v>
      </c>
      <c r="I2440" s="53" t="s">
        <v>76</v>
      </c>
      <c r="J2440" s="54" t="s">
        <v>77</v>
      </c>
      <c r="K2440" s="105" t="s">
        <v>78</v>
      </c>
      <c r="L2440" s="106" t="s">
        <v>79</v>
      </c>
    </row>
    <row r="2441" spans="3:12" outlineLevel="1">
      <c r="C2441" s="197" t="s">
        <v>449</v>
      </c>
      <c r="D2441" s="375">
        <v>88239</v>
      </c>
      <c r="E2441" s="183" t="s">
        <v>60</v>
      </c>
      <c r="F2441" s="823"/>
      <c r="G2441" s="26">
        <v>1</v>
      </c>
      <c r="H2441" s="25"/>
      <c r="I2441" s="25"/>
      <c r="J2441" s="27">
        <v>0</v>
      </c>
      <c r="K2441" s="39"/>
      <c r="L2441" s="39">
        <f>G2441*J2441</f>
        <v>0</v>
      </c>
    </row>
    <row r="2442" spans="3:12" outlineLevel="1">
      <c r="C2442" s="197" t="s">
        <v>83</v>
      </c>
      <c r="D2442" s="375">
        <v>88262</v>
      </c>
      <c r="E2442" s="183" t="s">
        <v>60</v>
      </c>
      <c r="F2442" s="823"/>
      <c r="G2442" s="26">
        <v>1</v>
      </c>
      <c r="H2442" s="25"/>
      <c r="I2442" s="25"/>
      <c r="J2442" s="27">
        <v>0</v>
      </c>
      <c r="K2442" s="39"/>
      <c r="L2442" s="39">
        <f>G2442*J2442</f>
        <v>0</v>
      </c>
    </row>
    <row r="2443" spans="3:12" outlineLevel="1">
      <c r="C2443" s="57"/>
      <c r="D2443" s="42"/>
      <c r="E2443" s="23"/>
      <c r="F2443" s="457"/>
      <c r="G2443" s="24"/>
      <c r="H2443" s="37"/>
      <c r="I2443" s="37"/>
      <c r="J2443" s="27"/>
      <c r="K2443" s="39"/>
      <c r="L2443" s="39">
        <f>G2443*J2443</f>
        <v>0</v>
      </c>
    </row>
    <row r="2444" spans="3:12" ht="9" customHeight="1" outlineLevel="1">
      <c r="C2444" s="171"/>
      <c r="D2444" s="67"/>
      <c r="E2444" s="67"/>
      <c r="F2444" s="67"/>
      <c r="G2444" s="67"/>
      <c r="H2444" s="67"/>
      <c r="I2444" s="67"/>
      <c r="J2444" s="67"/>
      <c r="K2444" s="109"/>
      <c r="L2444" s="99"/>
    </row>
    <row r="2445" spans="3:12" outlineLevel="1">
      <c r="C2445" s="172" t="s">
        <v>91</v>
      </c>
      <c r="D2445" s="1414" t="s">
        <v>92</v>
      </c>
      <c r="E2445" s="1415"/>
      <c r="F2445" s="817"/>
      <c r="G2445" s="68">
        <v>1</v>
      </c>
      <c r="H2445" s="1166"/>
      <c r="I2445" s="1167"/>
      <c r="J2445" s="1167"/>
      <c r="K2445" s="103" t="s">
        <v>93</v>
      </c>
      <c r="L2445" s="77">
        <f>L2439+L2434+L2424+L2429</f>
        <v>0</v>
      </c>
    </row>
    <row r="2446" spans="3:12" outlineLevel="1">
      <c r="C2446" s="173"/>
      <c r="D2446" s="72" t="s">
        <v>94</v>
      </c>
      <c r="E2446" s="73"/>
      <c r="F2446" s="818"/>
      <c r="G2446" s="74"/>
      <c r="H2446" s="75"/>
      <c r="I2446" s="75"/>
      <c r="J2446" s="75"/>
      <c r="K2446" s="110" t="s">
        <v>95</v>
      </c>
      <c r="L2446" s="77">
        <f>L2445/G2445</f>
        <v>0</v>
      </c>
    </row>
    <row r="2447" spans="3:12" outlineLevel="1">
      <c r="C2447" s="173"/>
      <c r="D2447" s="1416"/>
      <c r="E2447" s="1417"/>
      <c r="F2447" s="1417"/>
      <c r="G2447" s="1418"/>
      <c r="H2447" s="75"/>
      <c r="I2447" s="75"/>
      <c r="J2447" s="75"/>
      <c r="K2447" s="110" t="s">
        <v>96</v>
      </c>
      <c r="L2447" s="111">
        <f>$I$3</f>
        <v>0.2101044698987744</v>
      </c>
    </row>
    <row r="2448" spans="3:12" outlineLevel="1">
      <c r="C2448" s="177"/>
      <c r="D2448" s="79"/>
      <c r="E2448" s="80"/>
      <c r="F2448" s="80"/>
      <c r="G2448" s="81"/>
      <c r="H2448" s="75"/>
      <c r="I2448" s="75"/>
      <c r="J2448" s="75"/>
      <c r="K2448" s="110" t="s">
        <v>97</v>
      </c>
      <c r="L2448" s="77">
        <f>L2446*L2447+L2446</f>
        <v>0</v>
      </c>
    </row>
    <row r="2449" spans="3:12" ht="9" customHeight="1">
      <c r="C2449" s="174"/>
      <c r="D2449" s="134"/>
      <c r="E2449" s="134"/>
      <c r="F2449" s="134"/>
      <c r="G2449" s="134"/>
      <c r="H2449" s="135"/>
      <c r="I2449" s="135"/>
      <c r="J2449" s="135"/>
      <c r="K2449" s="254"/>
      <c r="L2449" s="255"/>
    </row>
    <row r="2450" spans="3:12" ht="24" customHeight="1">
      <c r="C2450" s="132" t="str">
        <f>C2454</f>
        <v>SERVIÇO: FORNECIMENTO E INSTALAÇÃO DE GRADE METÁLICA, BARRA CHATA 3/16", ESPAÇAMENTO 20 MM</v>
      </c>
      <c r="D2450" s="133" t="str">
        <f>I2454</f>
        <v>CAC-079</v>
      </c>
      <c r="E2450" s="138" t="str">
        <f>L2454</f>
        <v>M2</v>
      </c>
      <c r="F2450" s="815"/>
      <c r="G2450" s="32"/>
      <c r="H2450" s="139"/>
      <c r="I2450" s="139" t="s">
        <v>162</v>
      </c>
      <c r="J2450" s="140">
        <v>0</v>
      </c>
      <c r="K2450" s="1423" t="s">
        <v>2233</v>
      </c>
      <c r="L2450" s="1424"/>
    </row>
    <row r="2451" spans="3:12" ht="30" customHeight="1" outlineLevel="1">
      <c r="C2451" s="1395" t="s">
        <v>66</v>
      </c>
      <c r="D2451" s="1396"/>
      <c r="E2451" s="1396"/>
      <c r="F2451" s="1396"/>
      <c r="G2451" s="1396"/>
      <c r="H2451" s="1396"/>
      <c r="I2451" s="1396"/>
      <c r="J2451" s="1397"/>
      <c r="K2451" s="1393"/>
      <c r="L2451" s="1394"/>
    </row>
    <row r="2452" spans="3:12" ht="9" customHeight="1" outlineLevel="1">
      <c r="C2452" s="45"/>
      <c r="D2452" s="45"/>
      <c r="E2452" s="45"/>
      <c r="F2452" s="45"/>
      <c r="G2452" s="45"/>
      <c r="H2452" s="45"/>
      <c r="I2452" s="45"/>
      <c r="J2452" s="45"/>
      <c r="K2452" s="45"/>
      <c r="L2452" s="45"/>
    </row>
    <row r="2453" spans="3:12" outlineLevel="1">
      <c r="C2453" s="1398" t="s">
        <v>209</v>
      </c>
      <c r="D2453" s="1399"/>
      <c r="E2453" s="1399"/>
      <c r="F2453" s="1399"/>
      <c r="G2453" s="1400"/>
      <c r="H2453" s="1401" t="s">
        <v>67</v>
      </c>
      <c r="I2453" s="1402"/>
      <c r="J2453" s="1403"/>
      <c r="K2453" s="1404" t="s">
        <v>68</v>
      </c>
      <c r="L2453" s="1405"/>
    </row>
    <row r="2454" spans="3:12" ht="15.75" customHeight="1" outlineLevel="1">
      <c r="C2454" s="1428" t="s">
        <v>567</v>
      </c>
      <c r="D2454" s="1429"/>
      <c r="E2454" s="1429"/>
      <c r="F2454" s="1429"/>
      <c r="G2454" s="1430"/>
      <c r="H2454" s="1160" t="s">
        <v>69</v>
      </c>
      <c r="I2454" s="1409" t="s">
        <v>483</v>
      </c>
      <c r="J2454" s="1410"/>
      <c r="K2454" s="1161" t="s">
        <v>70</v>
      </c>
      <c r="L2454" s="85" t="s">
        <v>28</v>
      </c>
    </row>
    <row r="2455" spans="3:12" ht="9" customHeight="1" outlineLevel="1">
      <c r="C2455" s="48"/>
      <c r="D2455" s="48"/>
      <c r="E2455" s="49"/>
      <c r="F2455" s="49"/>
      <c r="G2455" s="49"/>
      <c r="H2455" s="49"/>
      <c r="I2455" s="49"/>
      <c r="J2455" s="49"/>
      <c r="K2455" s="208"/>
      <c r="L2455" s="208"/>
    </row>
    <row r="2456" spans="3:12" ht="15" customHeight="1" outlineLevel="1">
      <c r="C2456" s="1411" t="s">
        <v>71</v>
      </c>
      <c r="D2456" s="1412"/>
      <c r="E2456" s="1412"/>
      <c r="F2456" s="1412"/>
      <c r="G2456" s="1413"/>
      <c r="H2456" s="1163"/>
      <c r="I2456" s="1163"/>
      <c r="J2456" s="1163"/>
      <c r="K2456" s="103" t="s">
        <v>72</v>
      </c>
      <c r="L2456" s="104">
        <f>SUM(L2458:L2458)</f>
        <v>0</v>
      </c>
    </row>
    <row r="2457" spans="3:12" outlineLevel="1">
      <c r="C2457" s="167" t="s">
        <v>73</v>
      </c>
      <c r="D2457" s="52" t="s">
        <v>74</v>
      </c>
      <c r="E2457" s="52" t="s">
        <v>26</v>
      </c>
      <c r="F2457" s="761"/>
      <c r="G2457" s="53" t="s">
        <v>25</v>
      </c>
      <c r="H2457" s="53" t="s">
        <v>75</v>
      </c>
      <c r="I2457" s="53" t="s">
        <v>76</v>
      </c>
      <c r="J2457" s="54" t="s">
        <v>77</v>
      </c>
      <c r="K2457" s="105" t="s">
        <v>78</v>
      </c>
      <c r="L2457" s="106" t="s">
        <v>79</v>
      </c>
    </row>
    <row r="2458" spans="3:12" outlineLevel="1">
      <c r="C2458" s="193" t="s">
        <v>437</v>
      </c>
      <c r="D2458" s="31" t="s">
        <v>438</v>
      </c>
      <c r="E2458" s="23" t="s">
        <v>28</v>
      </c>
      <c r="F2458" s="457"/>
      <c r="G2458" s="24">
        <v>1</v>
      </c>
      <c r="H2458" s="53"/>
      <c r="I2458" s="53"/>
      <c r="J2458" s="27">
        <v>0</v>
      </c>
      <c r="K2458" s="105"/>
      <c r="L2458" s="39">
        <f>G2458*J2458</f>
        <v>0</v>
      </c>
    </row>
    <row r="2459" spans="3:12" ht="9" customHeight="1" outlineLevel="1">
      <c r="C2459" s="48"/>
      <c r="D2459" s="48"/>
      <c r="E2459" s="49"/>
      <c r="F2459" s="49"/>
      <c r="G2459" s="49"/>
      <c r="H2459" s="49"/>
      <c r="I2459" s="49"/>
      <c r="J2459" s="49"/>
      <c r="K2459" s="208"/>
      <c r="L2459" s="208"/>
    </row>
    <row r="2460" spans="3:12" ht="15" customHeight="1" outlineLevel="1">
      <c r="C2460" s="1411" t="s">
        <v>85</v>
      </c>
      <c r="D2460" s="1412"/>
      <c r="E2460" s="1412"/>
      <c r="F2460" s="1412"/>
      <c r="G2460" s="1413"/>
      <c r="H2460" s="1163"/>
      <c r="I2460" s="1163"/>
      <c r="J2460" s="1163"/>
      <c r="K2460" s="103" t="s">
        <v>86</v>
      </c>
      <c r="L2460" s="104">
        <f>SUM(L2462:L2463)</f>
        <v>0</v>
      </c>
    </row>
    <row r="2461" spans="3:12" outlineLevel="1">
      <c r="C2461" s="167" t="s">
        <v>73</v>
      </c>
      <c r="D2461" s="52" t="s">
        <v>74</v>
      </c>
      <c r="E2461" s="52" t="s">
        <v>26</v>
      </c>
      <c r="F2461" s="761"/>
      <c r="G2461" s="53" t="s">
        <v>25</v>
      </c>
      <c r="H2461" s="53" t="s">
        <v>75</v>
      </c>
      <c r="I2461" s="53" t="s">
        <v>76</v>
      </c>
      <c r="J2461" s="54" t="s">
        <v>77</v>
      </c>
      <c r="K2461" s="105" t="s">
        <v>78</v>
      </c>
      <c r="L2461" s="106" t="s">
        <v>79</v>
      </c>
    </row>
    <row r="2462" spans="3:12" outlineLevel="1">
      <c r="C2462" s="92"/>
      <c r="D2462" s="22"/>
      <c r="E2462" s="23"/>
      <c r="F2462" s="457"/>
      <c r="G2462" s="26"/>
      <c r="H2462" s="26"/>
      <c r="I2462" s="26"/>
      <c r="J2462" s="27"/>
      <c r="K2462" s="39"/>
      <c r="L2462" s="39">
        <f>G2462*J2462</f>
        <v>0</v>
      </c>
    </row>
    <row r="2463" spans="3:12" outlineLevel="1">
      <c r="C2463" s="57"/>
      <c r="D2463" s="57"/>
      <c r="E2463" s="23"/>
      <c r="F2463" s="457"/>
      <c r="G2463" s="58"/>
      <c r="H2463" s="24"/>
      <c r="I2463" s="24"/>
      <c r="J2463" s="27"/>
      <c r="K2463" s="39"/>
      <c r="L2463" s="39">
        <f>G2463*J2463</f>
        <v>0</v>
      </c>
    </row>
    <row r="2464" spans="3:12" ht="9" customHeight="1" outlineLevel="1">
      <c r="C2464" s="59"/>
      <c r="D2464" s="59"/>
      <c r="E2464" s="60"/>
      <c r="F2464" s="60"/>
      <c r="G2464" s="61"/>
      <c r="H2464" s="62"/>
      <c r="I2464" s="62"/>
      <c r="J2464" s="63"/>
      <c r="K2464" s="108"/>
      <c r="L2464" s="64"/>
    </row>
    <row r="2465" spans="3:12" ht="15" customHeight="1" outlineLevel="1">
      <c r="C2465" s="1411" t="s">
        <v>87</v>
      </c>
      <c r="D2465" s="1412"/>
      <c r="E2465" s="1412"/>
      <c r="F2465" s="1412"/>
      <c r="G2465" s="1413"/>
      <c r="H2465" s="65"/>
      <c r="I2465" s="65"/>
      <c r="J2465" s="1163"/>
      <c r="K2465" s="103" t="s">
        <v>88</v>
      </c>
      <c r="L2465" s="104">
        <f>SUM(L2467:L2468)</f>
        <v>0</v>
      </c>
    </row>
    <row r="2466" spans="3:12" outlineLevel="1">
      <c r="C2466" s="167" t="s">
        <v>73</v>
      </c>
      <c r="D2466" s="52" t="s">
        <v>74</v>
      </c>
      <c r="E2466" s="52" t="s">
        <v>26</v>
      </c>
      <c r="F2466" s="761"/>
      <c r="G2466" s="53" t="s">
        <v>25</v>
      </c>
      <c r="H2466" s="53" t="s">
        <v>75</v>
      </c>
      <c r="I2466" s="53" t="s">
        <v>76</v>
      </c>
      <c r="J2466" s="54" t="s">
        <v>77</v>
      </c>
      <c r="K2466" s="105" t="s">
        <v>78</v>
      </c>
      <c r="L2466" s="106" t="s">
        <v>79</v>
      </c>
    </row>
    <row r="2467" spans="3:12" outlineLevel="1">
      <c r="C2467" s="35"/>
      <c r="D2467" s="23"/>
      <c r="E2467" s="23"/>
      <c r="F2467" s="457"/>
      <c r="G2467" s="26"/>
      <c r="H2467" s="25"/>
      <c r="I2467" s="25"/>
      <c r="J2467" s="27">
        <v>0</v>
      </c>
      <c r="K2467" s="39"/>
      <c r="L2467" s="39">
        <f>G2467*J2467</f>
        <v>0</v>
      </c>
    </row>
    <row r="2468" spans="3:12" outlineLevel="1">
      <c r="C2468" s="193"/>
      <c r="D2468" s="23"/>
      <c r="E2468" s="23"/>
      <c r="F2468" s="457"/>
      <c r="G2468" s="26"/>
      <c r="H2468" s="25"/>
      <c r="I2468" s="25"/>
      <c r="J2468" s="27">
        <v>0</v>
      </c>
      <c r="K2468" s="39"/>
      <c r="L2468" s="39">
        <f>G2468*J2468</f>
        <v>0</v>
      </c>
    </row>
    <row r="2469" spans="3:12" ht="9" customHeight="1" outlineLevel="1">
      <c r="C2469" s="170"/>
      <c r="D2469" s="66"/>
      <c r="E2469" s="66"/>
      <c r="F2469" s="66"/>
      <c r="G2469" s="66"/>
      <c r="H2469" s="66"/>
      <c r="I2469" s="66"/>
      <c r="J2469" s="66"/>
      <c r="K2469" s="109"/>
      <c r="L2469" s="99"/>
    </row>
    <row r="2470" spans="3:12" ht="15" customHeight="1" outlineLevel="1">
      <c r="C2470" s="1411" t="s">
        <v>89</v>
      </c>
      <c r="D2470" s="1412"/>
      <c r="E2470" s="1412"/>
      <c r="F2470" s="1412"/>
      <c r="G2470" s="1413"/>
      <c r="H2470" s="1163"/>
      <c r="I2470" s="1163"/>
      <c r="J2470" s="1163"/>
      <c r="K2470" s="103" t="s">
        <v>90</v>
      </c>
      <c r="L2470" s="104">
        <f>SUM(L2472:L2473)</f>
        <v>0</v>
      </c>
    </row>
    <row r="2471" spans="3:12" outlineLevel="1">
      <c r="C2471" s="167" t="s">
        <v>73</v>
      </c>
      <c r="D2471" s="52" t="s">
        <v>74</v>
      </c>
      <c r="E2471" s="52" t="s">
        <v>26</v>
      </c>
      <c r="F2471" s="761"/>
      <c r="G2471" s="53" t="s">
        <v>25</v>
      </c>
      <c r="H2471" s="53" t="s">
        <v>75</v>
      </c>
      <c r="I2471" s="53" t="s">
        <v>76</v>
      </c>
      <c r="J2471" s="54" t="s">
        <v>77</v>
      </c>
      <c r="K2471" s="105" t="s">
        <v>78</v>
      </c>
      <c r="L2471" s="106" t="s">
        <v>79</v>
      </c>
    </row>
    <row r="2472" spans="3:12" outlineLevel="1">
      <c r="C2472" s="193"/>
      <c r="D2472" s="23"/>
      <c r="E2472" s="23"/>
      <c r="F2472" s="457"/>
      <c r="G2472" s="26"/>
      <c r="H2472" s="25"/>
      <c r="I2472" s="25"/>
      <c r="J2472" s="27">
        <v>0</v>
      </c>
      <c r="K2472" s="39"/>
      <c r="L2472" s="39">
        <f>G2472*J2472</f>
        <v>0</v>
      </c>
    </row>
    <row r="2473" spans="3:12" outlineLevel="1">
      <c r="C2473" s="193"/>
      <c r="D2473" s="23"/>
      <c r="E2473" s="23"/>
      <c r="F2473" s="457"/>
      <c r="G2473" s="26"/>
      <c r="H2473" s="25"/>
      <c r="I2473" s="25"/>
      <c r="J2473" s="27">
        <v>0</v>
      </c>
      <c r="K2473" s="39"/>
      <c r="L2473" s="39">
        <f>G2473*J2473</f>
        <v>0</v>
      </c>
    </row>
    <row r="2474" spans="3:12" ht="9" customHeight="1" outlineLevel="1">
      <c r="C2474" s="171"/>
      <c r="D2474" s="67"/>
      <c r="E2474" s="67"/>
      <c r="F2474" s="67"/>
      <c r="G2474" s="67"/>
      <c r="H2474" s="67"/>
      <c r="I2474" s="67"/>
      <c r="J2474" s="67"/>
      <c r="K2474" s="109"/>
      <c r="L2474" s="99"/>
    </row>
    <row r="2475" spans="3:12" outlineLevel="1">
      <c r="C2475" s="172" t="s">
        <v>91</v>
      </c>
      <c r="D2475" s="1414" t="s">
        <v>92</v>
      </c>
      <c r="E2475" s="1415"/>
      <c r="F2475" s="817"/>
      <c r="G2475" s="68">
        <v>1</v>
      </c>
      <c r="H2475" s="1166"/>
      <c r="I2475" s="1167"/>
      <c r="J2475" s="1167"/>
      <c r="K2475" s="103" t="s">
        <v>93</v>
      </c>
      <c r="L2475" s="77">
        <f>L2470+L2465+L2456+L2460</f>
        <v>0</v>
      </c>
    </row>
    <row r="2476" spans="3:12" outlineLevel="1">
      <c r="C2476" s="173"/>
      <c r="D2476" s="72" t="s">
        <v>94</v>
      </c>
      <c r="E2476" s="73"/>
      <c r="F2476" s="818"/>
      <c r="G2476" s="74"/>
      <c r="H2476" s="75"/>
      <c r="I2476" s="75"/>
      <c r="J2476" s="75"/>
      <c r="K2476" s="110" t="s">
        <v>95</v>
      </c>
      <c r="L2476" s="77">
        <f>L2475/G2475</f>
        <v>0</v>
      </c>
    </row>
    <row r="2477" spans="3:12" outlineLevel="1">
      <c r="C2477" s="173"/>
      <c r="D2477" s="1416"/>
      <c r="E2477" s="1417"/>
      <c r="F2477" s="1417"/>
      <c r="G2477" s="1418"/>
      <c r="H2477" s="75"/>
      <c r="I2477" s="75"/>
      <c r="J2477" s="75"/>
      <c r="K2477" s="110" t="s">
        <v>96</v>
      </c>
      <c r="L2477" s="111">
        <f>$I$3</f>
        <v>0.2101044698987744</v>
      </c>
    </row>
    <row r="2478" spans="3:12" outlineLevel="1">
      <c r="C2478" s="177"/>
      <c r="D2478" s="79"/>
      <c r="E2478" s="80"/>
      <c r="F2478" s="80"/>
      <c r="G2478" s="81"/>
      <c r="H2478" s="75"/>
      <c r="I2478" s="75"/>
      <c r="J2478" s="75"/>
      <c r="K2478" s="110" t="s">
        <v>97</v>
      </c>
      <c r="L2478" s="77">
        <f>L2476*L2477+L2476</f>
        <v>0</v>
      </c>
    </row>
    <row r="2479" spans="3:12" ht="9" customHeight="1">
      <c r="C2479" s="174"/>
      <c r="D2479" s="134"/>
      <c r="E2479" s="134"/>
      <c r="F2479" s="134"/>
      <c r="G2479" s="134"/>
      <c r="H2479" s="135"/>
      <c r="I2479" s="135"/>
      <c r="J2479" s="135"/>
      <c r="K2479" s="254"/>
      <c r="L2479" s="255"/>
    </row>
    <row r="2480" spans="3:12" ht="24" customHeight="1">
      <c r="C2480" s="132" t="str">
        <f>C2484</f>
        <v>SERVIÇO: FORNECIMENTO E INSTALAÇÃO DE GUIA METÁLICA EM CANTONEIRA PARA ABRIGO DE GRADES</v>
      </c>
      <c r="D2480" s="133" t="str">
        <f>I2484</f>
        <v>CAC-080</v>
      </c>
      <c r="E2480" s="138" t="str">
        <f>L2484</f>
        <v>M</v>
      </c>
      <c r="F2480" s="815"/>
      <c r="G2480" s="32"/>
      <c r="H2480" s="139"/>
      <c r="I2480" s="139" t="s">
        <v>162</v>
      </c>
      <c r="J2480" s="140">
        <v>0</v>
      </c>
      <c r="K2480" s="1423" t="s">
        <v>2233</v>
      </c>
      <c r="L2480" s="1424"/>
    </row>
    <row r="2481" spans="3:12" ht="30" customHeight="1" outlineLevel="1">
      <c r="C2481" s="1395" t="s">
        <v>66</v>
      </c>
      <c r="D2481" s="1396"/>
      <c r="E2481" s="1396"/>
      <c r="F2481" s="1396"/>
      <c r="G2481" s="1396"/>
      <c r="H2481" s="1396"/>
      <c r="I2481" s="1396"/>
      <c r="J2481" s="1397"/>
      <c r="K2481" s="1393"/>
      <c r="L2481" s="1394"/>
    </row>
    <row r="2482" spans="3:12" ht="9" customHeight="1" outlineLevel="1">
      <c r="C2482" s="45"/>
      <c r="D2482" s="45"/>
      <c r="E2482" s="45"/>
      <c r="F2482" s="45"/>
      <c r="G2482" s="45"/>
      <c r="H2482" s="45"/>
      <c r="I2482" s="45"/>
      <c r="J2482" s="45"/>
      <c r="K2482" s="45"/>
      <c r="L2482" s="45"/>
    </row>
    <row r="2483" spans="3:12" outlineLevel="1">
      <c r="C2483" s="1398" t="s">
        <v>209</v>
      </c>
      <c r="D2483" s="1399"/>
      <c r="E2483" s="1399"/>
      <c r="F2483" s="1399"/>
      <c r="G2483" s="1400"/>
      <c r="H2483" s="1401" t="s">
        <v>67</v>
      </c>
      <c r="I2483" s="1402"/>
      <c r="J2483" s="1403"/>
      <c r="K2483" s="1404" t="s">
        <v>68</v>
      </c>
      <c r="L2483" s="1405"/>
    </row>
    <row r="2484" spans="3:12" ht="15.75" customHeight="1" outlineLevel="1">
      <c r="C2484" s="1428" t="s">
        <v>568</v>
      </c>
      <c r="D2484" s="1429"/>
      <c r="E2484" s="1429"/>
      <c r="F2484" s="1429"/>
      <c r="G2484" s="1430"/>
      <c r="H2484" s="1160" t="s">
        <v>69</v>
      </c>
      <c r="I2484" s="1409" t="s">
        <v>484</v>
      </c>
      <c r="J2484" s="1410"/>
      <c r="K2484" s="1161" t="s">
        <v>70</v>
      </c>
      <c r="L2484" s="85" t="s">
        <v>32</v>
      </c>
    </row>
    <row r="2485" spans="3:12" ht="9" customHeight="1" outlineLevel="1">
      <c r="C2485" s="48"/>
      <c r="D2485" s="48"/>
      <c r="E2485" s="49"/>
      <c r="F2485" s="49"/>
      <c r="G2485" s="49"/>
      <c r="H2485" s="49"/>
      <c r="I2485" s="49"/>
      <c r="J2485" s="49"/>
      <c r="K2485" s="208"/>
      <c r="L2485" s="208"/>
    </row>
    <row r="2486" spans="3:12" ht="15" customHeight="1" outlineLevel="1">
      <c r="C2486" s="1411" t="s">
        <v>71</v>
      </c>
      <c r="D2486" s="1412"/>
      <c r="E2486" s="1412"/>
      <c r="F2486" s="1412"/>
      <c r="G2486" s="1413"/>
      <c r="H2486" s="1163"/>
      <c r="I2486" s="1163"/>
      <c r="J2486" s="1163"/>
      <c r="K2486" s="103" t="s">
        <v>72</v>
      </c>
      <c r="L2486" s="104">
        <f>SUM(L2488:L2489)</f>
        <v>0</v>
      </c>
    </row>
    <row r="2487" spans="3:12" outlineLevel="1">
      <c r="C2487" s="167" t="s">
        <v>73</v>
      </c>
      <c r="D2487" s="52" t="s">
        <v>74</v>
      </c>
      <c r="E2487" s="52" t="s">
        <v>26</v>
      </c>
      <c r="F2487" s="761"/>
      <c r="G2487" s="53" t="s">
        <v>25</v>
      </c>
      <c r="H2487" s="53" t="s">
        <v>75</v>
      </c>
      <c r="I2487" s="53" t="s">
        <v>76</v>
      </c>
      <c r="J2487" s="54" t="s">
        <v>77</v>
      </c>
      <c r="K2487" s="105" t="s">
        <v>78</v>
      </c>
      <c r="L2487" s="106" t="s">
        <v>79</v>
      </c>
    </row>
    <row r="2488" spans="3:12" outlineLevel="1">
      <c r="C2488" s="193"/>
      <c r="D2488" s="31"/>
      <c r="E2488" s="23"/>
      <c r="F2488" s="457"/>
      <c r="G2488" s="24"/>
      <c r="H2488" s="53"/>
      <c r="I2488" s="53"/>
      <c r="J2488" s="27"/>
      <c r="K2488" s="105"/>
      <c r="L2488" s="39">
        <f>G2488*J2488</f>
        <v>0</v>
      </c>
    </row>
    <row r="2489" spans="3:12" outlineLevel="1">
      <c r="C2489" s="198"/>
      <c r="D2489" s="199"/>
      <c r="E2489" s="199"/>
      <c r="F2489" s="824"/>
      <c r="G2489" s="89"/>
      <c r="H2489" s="53"/>
      <c r="I2489" s="53"/>
      <c r="J2489" s="54"/>
      <c r="K2489" s="105"/>
      <c r="L2489" s="39">
        <f>G2489*J2489</f>
        <v>0</v>
      </c>
    </row>
    <row r="2490" spans="3:12" ht="9" customHeight="1" outlineLevel="1">
      <c r="C2490" s="48"/>
      <c r="D2490" s="48"/>
      <c r="E2490" s="49"/>
      <c r="F2490" s="49"/>
      <c r="G2490" s="49"/>
      <c r="H2490" s="49"/>
      <c r="I2490" s="49"/>
      <c r="J2490" s="49"/>
      <c r="K2490" s="208"/>
      <c r="L2490" s="208"/>
    </row>
    <row r="2491" spans="3:12" ht="15" customHeight="1" outlineLevel="1">
      <c r="C2491" s="1411" t="s">
        <v>85</v>
      </c>
      <c r="D2491" s="1412"/>
      <c r="E2491" s="1412"/>
      <c r="F2491" s="1412"/>
      <c r="G2491" s="1413"/>
      <c r="H2491" s="1163"/>
      <c r="I2491" s="1163"/>
      <c r="J2491" s="1163"/>
      <c r="K2491" s="103" t="s">
        <v>86</v>
      </c>
      <c r="L2491" s="104">
        <f>SUM(L2493:L2494)</f>
        <v>0</v>
      </c>
    </row>
    <row r="2492" spans="3:12" outlineLevel="1">
      <c r="C2492" s="167" t="s">
        <v>73</v>
      </c>
      <c r="D2492" s="52" t="s">
        <v>74</v>
      </c>
      <c r="E2492" s="52" t="s">
        <v>26</v>
      </c>
      <c r="F2492" s="761"/>
      <c r="G2492" s="53" t="s">
        <v>25</v>
      </c>
      <c r="H2492" s="53" t="s">
        <v>75</v>
      </c>
      <c r="I2492" s="53" t="s">
        <v>76</v>
      </c>
      <c r="J2492" s="54" t="s">
        <v>77</v>
      </c>
      <c r="K2492" s="105" t="s">
        <v>78</v>
      </c>
      <c r="L2492" s="106" t="s">
        <v>79</v>
      </c>
    </row>
    <row r="2493" spans="3:12" outlineLevel="1">
      <c r="C2493" s="92"/>
      <c r="D2493" s="22"/>
      <c r="E2493" s="23"/>
      <c r="F2493" s="457"/>
      <c r="G2493" s="26"/>
      <c r="H2493" s="26"/>
      <c r="I2493" s="26"/>
      <c r="J2493" s="27"/>
      <c r="K2493" s="39"/>
      <c r="L2493" s="39">
        <f>G2493*J2493</f>
        <v>0</v>
      </c>
    </row>
    <row r="2494" spans="3:12" outlineLevel="1">
      <c r="C2494" s="57"/>
      <c r="D2494" s="57"/>
      <c r="E2494" s="23"/>
      <c r="F2494" s="457"/>
      <c r="G2494" s="58"/>
      <c r="H2494" s="24"/>
      <c r="I2494" s="24"/>
      <c r="J2494" s="27"/>
      <c r="K2494" s="39"/>
      <c r="L2494" s="39">
        <f>G2494*J2494</f>
        <v>0</v>
      </c>
    </row>
    <row r="2495" spans="3:12" ht="9" customHeight="1" outlineLevel="1">
      <c r="C2495" s="59"/>
      <c r="D2495" s="59"/>
      <c r="E2495" s="60"/>
      <c r="F2495" s="60"/>
      <c r="G2495" s="61"/>
      <c r="H2495" s="62"/>
      <c r="I2495" s="62"/>
      <c r="J2495" s="63"/>
      <c r="K2495" s="108"/>
      <c r="L2495" s="64"/>
    </row>
    <row r="2496" spans="3:12" ht="15" customHeight="1" outlineLevel="1">
      <c r="C2496" s="1411" t="s">
        <v>87</v>
      </c>
      <c r="D2496" s="1412"/>
      <c r="E2496" s="1412"/>
      <c r="F2496" s="1412"/>
      <c r="G2496" s="1413"/>
      <c r="H2496" s="65"/>
      <c r="I2496" s="65"/>
      <c r="J2496" s="1163"/>
      <c r="K2496" s="103" t="s">
        <v>88</v>
      </c>
      <c r="L2496" s="104">
        <f>SUM(L2498:L2500)</f>
        <v>0</v>
      </c>
    </row>
    <row r="2497" spans="3:12" outlineLevel="1">
      <c r="C2497" s="167" t="s">
        <v>73</v>
      </c>
      <c r="D2497" s="52" t="s">
        <v>74</v>
      </c>
      <c r="E2497" s="52" t="s">
        <v>26</v>
      </c>
      <c r="F2497" s="761"/>
      <c r="G2497" s="53" t="s">
        <v>25</v>
      </c>
      <c r="H2497" s="53" t="s">
        <v>75</v>
      </c>
      <c r="I2497" s="53" t="s">
        <v>76</v>
      </c>
      <c r="J2497" s="54" t="s">
        <v>77</v>
      </c>
      <c r="K2497" s="105" t="s">
        <v>78</v>
      </c>
      <c r="L2497" s="106" t="s">
        <v>79</v>
      </c>
    </row>
    <row r="2498" spans="3:12" outlineLevel="1">
      <c r="C2498" s="195" t="s">
        <v>445</v>
      </c>
      <c r="D2498" s="23">
        <v>4912</v>
      </c>
      <c r="E2498" s="23" t="s">
        <v>27</v>
      </c>
      <c r="F2498" s="457"/>
      <c r="G2498" s="26">
        <f>7.29*4</f>
        <v>29.16</v>
      </c>
      <c r="H2498" s="25"/>
      <c r="I2498" s="25"/>
      <c r="J2498" s="27">
        <v>0</v>
      </c>
      <c r="K2498" s="39"/>
      <c r="L2498" s="39">
        <f>G2498*J2498</f>
        <v>0</v>
      </c>
    </row>
    <row r="2499" spans="3:12" outlineLevel="1">
      <c r="C2499" s="196" t="s">
        <v>446</v>
      </c>
      <c r="D2499" s="23">
        <v>11964</v>
      </c>
      <c r="E2499" s="23" t="s">
        <v>26</v>
      </c>
      <c r="F2499" s="457"/>
      <c r="G2499" s="26">
        <v>4</v>
      </c>
      <c r="H2499" s="25"/>
      <c r="I2499" s="25"/>
      <c r="J2499" s="27">
        <v>0</v>
      </c>
      <c r="K2499" s="39"/>
      <c r="L2499" s="39">
        <f>G2499*J2499</f>
        <v>0</v>
      </c>
    </row>
    <row r="2500" spans="3:12" outlineLevel="1">
      <c r="C2500" s="190"/>
      <c r="D2500" s="31"/>
      <c r="E2500" s="161"/>
      <c r="F2500" s="452"/>
      <c r="G2500" s="187"/>
      <c r="H2500" s="189"/>
      <c r="I2500" s="189"/>
      <c r="J2500" s="39"/>
      <c r="K2500" s="39"/>
      <c r="L2500" s="39">
        <f>G2500*J2500</f>
        <v>0</v>
      </c>
    </row>
    <row r="2501" spans="3:12" ht="9" customHeight="1" outlineLevel="1">
      <c r="C2501" s="170"/>
      <c r="D2501" s="66"/>
      <c r="E2501" s="66"/>
      <c r="F2501" s="66"/>
      <c r="G2501" s="66"/>
      <c r="H2501" s="66"/>
      <c r="I2501" s="66"/>
      <c r="J2501" s="66"/>
      <c r="K2501" s="109"/>
      <c r="L2501" s="99"/>
    </row>
    <row r="2502" spans="3:12" ht="15" customHeight="1" outlineLevel="1">
      <c r="C2502" s="1411" t="s">
        <v>89</v>
      </c>
      <c r="D2502" s="1412"/>
      <c r="E2502" s="1412"/>
      <c r="F2502" s="1412"/>
      <c r="G2502" s="1413"/>
      <c r="H2502" s="1163"/>
      <c r="I2502" s="1163"/>
      <c r="J2502" s="1163"/>
      <c r="K2502" s="103" t="s">
        <v>90</v>
      </c>
      <c r="L2502" s="104">
        <f>SUM(L2504:L2506)</f>
        <v>0</v>
      </c>
    </row>
    <row r="2503" spans="3:12" outlineLevel="1">
      <c r="C2503" s="167" t="s">
        <v>73</v>
      </c>
      <c r="D2503" s="52" t="s">
        <v>74</v>
      </c>
      <c r="E2503" s="52" t="s">
        <v>26</v>
      </c>
      <c r="F2503" s="761"/>
      <c r="G2503" s="53" t="s">
        <v>25</v>
      </c>
      <c r="H2503" s="53" t="s">
        <v>75</v>
      </c>
      <c r="I2503" s="53" t="s">
        <v>76</v>
      </c>
      <c r="J2503" s="54" t="s">
        <v>77</v>
      </c>
      <c r="K2503" s="105" t="s">
        <v>78</v>
      </c>
      <c r="L2503" s="106" t="s">
        <v>79</v>
      </c>
    </row>
    <row r="2504" spans="3:12" outlineLevel="1">
      <c r="C2504" s="57" t="s">
        <v>137</v>
      </c>
      <c r="D2504" s="22">
        <v>4750</v>
      </c>
      <c r="E2504" s="23" t="s">
        <v>60</v>
      </c>
      <c r="F2504" s="457"/>
      <c r="G2504" s="26">
        <v>0.5</v>
      </c>
      <c r="H2504" s="25"/>
      <c r="I2504" s="25"/>
      <c r="J2504" s="27">
        <v>0</v>
      </c>
      <c r="K2504" s="39"/>
      <c r="L2504" s="39">
        <f>G2504*J2504</f>
        <v>0</v>
      </c>
    </row>
    <row r="2505" spans="3:12" outlineLevel="1">
      <c r="C2505" s="57" t="s">
        <v>59</v>
      </c>
      <c r="D2505" s="22">
        <v>6111</v>
      </c>
      <c r="E2505" s="23" t="s">
        <v>60</v>
      </c>
      <c r="F2505" s="457"/>
      <c r="G2505" s="26">
        <v>0.5</v>
      </c>
      <c r="H2505" s="25"/>
      <c r="I2505" s="25"/>
      <c r="J2505" s="27">
        <v>0</v>
      </c>
      <c r="K2505" s="39"/>
      <c r="L2505" s="39">
        <f>G2505*J2505</f>
        <v>0</v>
      </c>
    </row>
    <row r="2506" spans="3:12" outlineLevel="1">
      <c r="C2506" s="57"/>
      <c r="D2506" s="42"/>
      <c r="E2506" s="23"/>
      <c r="F2506" s="457"/>
      <c r="G2506" s="24"/>
      <c r="H2506" s="37"/>
      <c r="I2506" s="37"/>
      <c r="J2506" s="27"/>
      <c r="K2506" s="39"/>
      <c r="L2506" s="39">
        <f>G2506*J2506</f>
        <v>0</v>
      </c>
    </row>
    <row r="2507" spans="3:12" ht="9" customHeight="1" outlineLevel="1">
      <c r="C2507" s="171"/>
      <c r="D2507" s="67"/>
      <c r="E2507" s="67"/>
      <c r="F2507" s="67"/>
      <c r="G2507" s="67"/>
      <c r="H2507" s="67"/>
      <c r="I2507" s="67"/>
      <c r="J2507" s="67"/>
      <c r="K2507" s="109"/>
      <c r="L2507" s="99"/>
    </row>
    <row r="2508" spans="3:12" outlineLevel="1">
      <c r="C2508" s="172" t="s">
        <v>91</v>
      </c>
      <c r="D2508" s="1414" t="s">
        <v>92</v>
      </c>
      <c r="E2508" s="1415"/>
      <c r="F2508" s="817"/>
      <c r="G2508" s="68">
        <v>1</v>
      </c>
      <c r="H2508" s="1166"/>
      <c r="I2508" s="1167"/>
      <c r="J2508" s="1167"/>
      <c r="K2508" s="103" t="s">
        <v>93</v>
      </c>
      <c r="L2508" s="77">
        <f>L2502+L2496+L2486+L2491</f>
        <v>0</v>
      </c>
    </row>
    <row r="2509" spans="3:12" outlineLevel="1">
      <c r="C2509" s="173"/>
      <c r="D2509" s="72" t="s">
        <v>94</v>
      </c>
      <c r="E2509" s="73"/>
      <c r="F2509" s="818"/>
      <c r="G2509" s="74"/>
      <c r="H2509" s="75"/>
      <c r="I2509" s="75"/>
      <c r="J2509" s="75"/>
      <c r="K2509" s="110" t="s">
        <v>95</v>
      </c>
      <c r="L2509" s="77">
        <f>L2508/G2508</f>
        <v>0</v>
      </c>
    </row>
    <row r="2510" spans="3:12" outlineLevel="1">
      <c r="C2510" s="173"/>
      <c r="D2510" s="1416"/>
      <c r="E2510" s="1417"/>
      <c r="F2510" s="1417"/>
      <c r="G2510" s="1418"/>
      <c r="H2510" s="75"/>
      <c r="I2510" s="75"/>
      <c r="J2510" s="75"/>
      <c r="K2510" s="110" t="s">
        <v>96</v>
      </c>
      <c r="L2510" s="111">
        <f>$I$3</f>
        <v>0.2101044698987744</v>
      </c>
    </row>
    <row r="2511" spans="3:12" outlineLevel="1">
      <c r="C2511" s="177"/>
      <c r="D2511" s="79"/>
      <c r="E2511" s="80"/>
      <c r="F2511" s="80"/>
      <c r="G2511" s="81"/>
      <c r="H2511" s="75"/>
      <c r="I2511" s="75"/>
      <c r="J2511" s="75"/>
      <c r="K2511" s="110" t="s">
        <v>97</v>
      </c>
      <c r="L2511" s="77">
        <f>L2509*L2510+L2509</f>
        <v>0</v>
      </c>
    </row>
    <row r="2512" spans="3:12" ht="9" customHeight="1">
      <c r="C2512" s="174"/>
      <c r="D2512" s="134"/>
      <c r="E2512" s="134"/>
      <c r="F2512" s="134"/>
      <c r="G2512" s="134"/>
      <c r="H2512" s="135"/>
      <c r="I2512" s="135"/>
      <c r="J2512" s="135"/>
      <c r="K2512" s="254"/>
      <c r="L2512" s="255"/>
    </row>
    <row r="2513" spans="3:12" ht="24" customHeight="1">
      <c r="C2513" s="132" t="str">
        <f>C2517</f>
        <v>SERVIÇO: FORNECIMENTO E LANÇAMENTO DE PEDRA DE MÃO</v>
      </c>
      <c r="D2513" s="133" t="str">
        <f>I2517</f>
        <v>CAC-081</v>
      </c>
      <c r="E2513" s="138" t="str">
        <f>L2517</f>
        <v>M3</v>
      </c>
      <c r="F2513" s="815"/>
      <c r="G2513" s="32"/>
      <c r="H2513" s="139"/>
      <c r="I2513" s="139" t="s">
        <v>162</v>
      </c>
      <c r="J2513" s="140">
        <v>0</v>
      </c>
      <c r="K2513" s="1423" t="s">
        <v>2233</v>
      </c>
      <c r="L2513" s="1424"/>
    </row>
    <row r="2514" spans="3:12" ht="30" customHeight="1" outlineLevel="1">
      <c r="C2514" s="1395" t="s">
        <v>66</v>
      </c>
      <c r="D2514" s="1396"/>
      <c r="E2514" s="1396"/>
      <c r="F2514" s="1396"/>
      <c r="G2514" s="1396"/>
      <c r="H2514" s="1396"/>
      <c r="I2514" s="1396"/>
      <c r="J2514" s="1397"/>
      <c r="K2514" s="1393"/>
      <c r="L2514" s="1394"/>
    </row>
    <row r="2515" spans="3:12" ht="9" customHeight="1" outlineLevel="1">
      <c r="C2515" s="45"/>
      <c r="D2515" s="45"/>
      <c r="E2515" s="45"/>
      <c r="F2515" s="45"/>
      <c r="G2515" s="45"/>
      <c r="H2515" s="45"/>
      <c r="I2515" s="45"/>
      <c r="J2515" s="45"/>
      <c r="K2515" s="45"/>
      <c r="L2515" s="45"/>
    </row>
    <row r="2516" spans="3:12" outlineLevel="1">
      <c r="C2516" s="1398" t="s">
        <v>209</v>
      </c>
      <c r="D2516" s="1399"/>
      <c r="E2516" s="1399"/>
      <c r="F2516" s="1399"/>
      <c r="G2516" s="1400"/>
      <c r="H2516" s="1401" t="s">
        <v>67</v>
      </c>
      <c r="I2516" s="1402"/>
      <c r="J2516" s="1403"/>
      <c r="K2516" s="1404" t="s">
        <v>68</v>
      </c>
      <c r="L2516" s="1405"/>
    </row>
    <row r="2517" spans="3:12" outlineLevel="1">
      <c r="C2517" s="1428" t="s">
        <v>569</v>
      </c>
      <c r="D2517" s="1429"/>
      <c r="E2517" s="1429"/>
      <c r="F2517" s="1429"/>
      <c r="G2517" s="1430"/>
      <c r="H2517" s="1160" t="s">
        <v>69</v>
      </c>
      <c r="I2517" s="1409" t="s">
        <v>485</v>
      </c>
      <c r="J2517" s="1410"/>
      <c r="K2517" s="1161" t="s">
        <v>70</v>
      </c>
      <c r="L2517" s="85" t="s">
        <v>31</v>
      </c>
    </row>
    <row r="2518" spans="3:12" ht="9" customHeight="1" outlineLevel="1">
      <c r="C2518" s="48"/>
      <c r="D2518" s="48"/>
      <c r="E2518" s="49"/>
      <c r="F2518" s="49"/>
      <c r="G2518" s="49"/>
      <c r="H2518" s="49"/>
      <c r="I2518" s="49"/>
      <c r="J2518" s="49"/>
      <c r="K2518" s="208"/>
      <c r="L2518" s="208"/>
    </row>
    <row r="2519" spans="3:12" ht="15" customHeight="1" outlineLevel="1">
      <c r="C2519" s="1411" t="s">
        <v>71</v>
      </c>
      <c r="D2519" s="1412"/>
      <c r="E2519" s="1412"/>
      <c r="F2519" s="1412"/>
      <c r="G2519" s="1413"/>
      <c r="H2519" s="1163"/>
      <c r="I2519" s="1163"/>
      <c r="J2519" s="1163"/>
      <c r="K2519" s="103" t="s">
        <v>72</v>
      </c>
      <c r="L2519" s="104">
        <f>SUM(L2521:L2521)</f>
        <v>0</v>
      </c>
    </row>
    <row r="2520" spans="3:12" outlineLevel="1">
      <c r="C2520" s="167" t="s">
        <v>73</v>
      </c>
      <c r="D2520" s="52" t="s">
        <v>74</v>
      </c>
      <c r="E2520" s="52" t="s">
        <v>26</v>
      </c>
      <c r="F2520" s="761"/>
      <c r="G2520" s="53" t="s">
        <v>25</v>
      </c>
      <c r="H2520" s="53" t="s">
        <v>75</v>
      </c>
      <c r="I2520" s="53" t="s">
        <v>76</v>
      </c>
      <c r="J2520" s="54" t="s">
        <v>77</v>
      </c>
      <c r="K2520" s="105" t="s">
        <v>78</v>
      </c>
      <c r="L2520" s="106" t="s">
        <v>79</v>
      </c>
    </row>
    <row r="2521" spans="3:12" outlineLevel="1">
      <c r="C2521" s="193" t="s">
        <v>398</v>
      </c>
      <c r="D2521" s="31">
        <v>6454</v>
      </c>
      <c r="E2521" s="23" t="s">
        <v>31</v>
      </c>
      <c r="F2521" s="457"/>
      <c r="G2521" s="24">
        <v>1</v>
      </c>
      <c r="H2521" s="53"/>
      <c r="I2521" s="53"/>
      <c r="J2521" s="27">
        <v>0</v>
      </c>
      <c r="K2521" s="105"/>
      <c r="L2521" s="39">
        <f>G2521*J2521</f>
        <v>0</v>
      </c>
    </row>
    <row r="2522" spans="3:12" ht="9" customHeight="1" outlineLevel="1">
      <c r="C2522" s="48"/>
      <c r="D2522" s="48"/>
      <c r="E2522" s="49"/>
      <c r="F2522" s="49"/>
      <c r="G2522" s="49"/>
      <c r="H2522" s="49"/>
      <c r="I2522" s="49"/>
      <c r="J2522" s="49"/>
      <c r="K2522" s="208"/>
      <c r="L2522" s="208"/>
    </row>
    <row r="2523" spans="3:12" ht="15" customHeight="1" outlineLevel="1">
      <c r="C2523" s="1411" t="s">
        <v>85</v>
      </c>
      <c r="D2523" s="1412"/>
      <c r="E2523" s="1412"/>
      <c r="F2523" s="1412"/>
      <c r="G2523" s="1413"/>
      <c r="H2523" s="1163"/>
      <c r="I2523" s="1163"/>
      <c r="J2523" s="1163"/>
      <c r="K2523" s="103" t="s">
        <v>86</v>
      </c>
      <c r="L2523" s="104">
        <f>SUM(L2525:L2526)</f>
        <v>0</v>
      </c>
    </row>
    <row r="2524" spans="3:12" outlineLevel="1">
      <c r="C2524" s="167" t="s">
        <v>73</v>
      </c>
      <c r="D2524" s="52" t="s">
        <v>74</v>
      </c>
      <c r="E2524" s="52" t="s">
        <v>26</v>
      </c>
      <c r="F2524" s="761"/>
      <c r="G2524" s="53" t="s">
        <v>25</v>
      </c>
      <c r="H2524" s="53" t="s">
        <v>75</v>
      </c>
      <c r="I2524" s="53" t="s">
        <v>76</v>
      </c>
      <c r="J2524" s="54" t="s">
        <v>77</v>
      </c>
      <c r="K2524" s="105" t="s">
        <v>78</v>
      </c>
      <c r="L2524" s="106" t="s">
        <v>79</v>
      </c>
    </row>
    <row r="2525" spans="3:12" outlineLevel="1">
      <c r="C2525" s="92"/>
      <c r="D2525" s="22"/>
      <c r="E2525" s="23"/>
      <c r="F2525" s="457"/>
      <c r="G2525" s="26"/>
      <c r="H2525" s="26"/>
      <c r="I2525" s="26"/>
      <c r="J2525" s="27"/>
      <c r="K2525" s="39"/>
      <c r="L2525" s="39">
        <f>G2525*J2525</f>
        <v>0</v>
      </c>
    </row>
    <row r="2526" spans="3:12" outlineLevel="1">
      <c r="C2526" s="57"/>
      <c r="D2526" s="57"/>
      <c r="E2526" s="23"/>
      <c r="F2526" s="457"/>
      <c r="G2526" s="58"/>
      <c r="H2526" s="24"/>
      <c r="I2526" s="24"/>
      <c r="J2526" s="27"/>
      <c r="K2526" s="39"/>
      <c r="L2526" s="39">
        <f>G2526*J2526</f>
        <v>0</v>
      </c>
    </row>
    <row r="2527" spans="3:12" ht="9" customHeight="1" outlineLevel="1">
      <c r="C2527" s="59"/>
      <c r="D2527" s="59"/>
      <c r="E2527" s="60"/>
      <c r="F2527" s="60"/>
      <c r="G2527" s="61"/>
      <c r="H2527" s="62"/>
      <c r="I2527" s="62"/>
      <c r="J2527" s="63"/>
      <c r="K2527" s="108"/>
      <c r="L2527" s="64"/>
    </row>
    <row r="2528" spans="3:12" ht="15" customHeight="1" outlineLevel="1">
      <c r="C2528" s="1411" t="s">
        <v>87</v>
      </c>
      <c r="D2528" s="1412"/>
      <c r="E2528" s="1412"/>
      <c r="F2528" s="1412"/>
      <c r="G2528" s="1413"/>
      <c r="H2528" s="65"/>
      <c r="I2528" s="65"/>
      <c r="J2528" s="1163"/>
      <c r="K2528" s="103" t="s">
        <v>88</v>
      </c>
      <c r="L2528" s="104">
        <f>SUM(L2530:L2531)</f>
        <v>0</v>
      </c>
    </row>
    <row r="2529" spans="3:12" outlineLevel="1">
      <c r="C2529" s="167" t="s">
        <v>73</v>
      </c>
      <c r="D2529" s="52" t="s">
        <v>74</v>
      </c>
      <c r="E2529" s="52" t="s">
        <v>26</v>
      </c>
      <c r="F2529" s="761"/>
      <c r="G2529" s="53" t="s">
        <v>25</v>
      </c>
      <c r="H2529" s="53" t="s">
        <v>75</v>
      </c>
      <c r="I2529" s="53" t="s">
        <v>76</v>
      </c>
      <c r="J2529" s="54" t="s">
        <v>77</v>
      </c>
      <c r="K2529" s="105" t="s">
        <v>78</v>
      </c>
      <c r="L2529" s="106" t="s">
        <v>79</v>
      </c>
    </row>
    <row r="2530" spans="3:12" outlineLevel="1">
      <c r="C2530" s="195"/>
      <c r="D2530" s="23"/>
      <c r="E2530" s="23"/>
      <c r="F2530" s="457"/>
      <c r="G2530" s="26"/>
      <c r="H2530" s="25"/>
      <c r="I2530" s="25"/>
      <c r="J2530" s="27"/>
      <c r="K2530" s="39"/>
      <c r="L2530" s="39">
        <f>G2530*J2530</f>
        <v>0</v>
      </c>
    </row>
    <row r="2531" spans="3:12" outlineLevel="1">
      <c r="C2531" s="196"/>
      <c r="D2531" s="23"/>
      <c r="E2531" s="23"/>
      <c r="F2531" s="457"/>
      <c r="G2531" s="26"/>
      <c r="H2531" s="25"/>
      <c r="I2531" s="25"/>
      <c r="J2531" s="27"/>
      <c r="K2531" s="39"/>
      <c r="L2531" s="39">
        <f>G2531*J2531</f>
        <v>0</v>
      </c>
    </row>
    <row r="2532" spans="3:12" ht="9" customHeight="1" outlineLevel="1">
      <c r="C2532" s="170"/>
      <c r="D2532" s="66"/>
      <c r="E2532" s="66"/>
      <c r="F2532" s="66"/>
      <c r="G2532" s="66"/>
      <c r="H2532" s="66"/>
      <c r="I2532" s="66"/>
      <c r="J2532" s="66"/>
      <c r="K2532" s="109"/>
      <c r="L2532" s="99"/>
    </row>
    <row r="2533" spans="3:12" ht="15" customHeight="1" outlineLevel="1">
      <c r="C2533" s="1411" t="s">
        <v>89</v>
      </c>
      <c r="D2533" s="1412"/>
      <c r="E2533" s="1412"/>
      <c r="F2533" s="1412"/>
      <c r="G2533" s="1413"/>
      <c r="H2533" s="1163"/>
      <c r="I2533" s="1163"/>
      <c r="J2533" s="1163"/>
      <c r="K2533" s="103" t="s">
        <v>90</v>
      </c>
      <c r="L2533" s="104">
        <f>SUM(L2535:L2536)</f>
        <v>0</v>
      </c>
    </row>
    <row r="2534" spans="3:12" outlineLevel="1">
      <c r="C2534" s="167" t="s">
        <v>73</v>
      </c>
      <c r="D2534" s="52" t="s">
        <v>74</v>
      </c>
      <c r="E2534" s="52" t="s">
        <v>26</v>
      </c>
      <c r="F2534" s="761"/>
      <c r="G2534" s="53" t="s">
        <v>25</v>
      </c>
      <c r="H2534" s="53" t="s">
        <v>75</v>
      </c>
      <c r="I2534" s="53" t="s">
        <v>76</v>
      </c>
      <c r="J2534" s="54" t="s">
        <v>77</v>
      </c>
      <c r="K2534" s="105" t="s">
        <v>78</v>
      </c>
      <c r="L2534" s="106" t="s">
        <v>79</v>
      </c>
    </row>
    <row r="2535" spans="3:12" outlineLevel="1">
      <c r="C2535" s="57"/>
      <c r="D2535" s="22"/>
      <c r="E2535" s="23"/>
      <c r="F2535" s="457"/>
      <c r="G2535" s="26"/>
      <c r="H2535" s="25"/>
      <c r="I2535" s="25"/>
      <c r="J2535" s="27"/>
      <c r="K2535" s="39"/>
      <c r="L2535" s="39">
        <f>G2535*J2535</f>
        <v>0</v>
      </c>
    </row>
    <row r="2536" spans="3:12" outlineLevel="1">
      <c r="C2536" s="57"/>
      <c r="D2536" s="22"/>
      <c r="E2536" s="23"/>
      <c r="F2536" s="457"/>
      <c r="G2536" s="26"/>
      <c r="H2536" s="25"/>
      <c r="I2536" s="25"/>
      <c r="J2536" s="27"/>
      <c r="K2536" s="39"/>
      <c r="L2536" s="39">
        <f>G2536*J2536</f>
        <v>0</v>
      </c>
    </row>
    <row r="2537" spans="3:12" ht="9" customHeight="1" outlineLevel="1">
      <c r="C2537" s="171"/>
      <c r="D2537" s="67"/>
      <c r="E2537" s="67"/>
      <c r="F2537" s="67"/>
      <c r="G2537" s="67"/>
      <c r="H2537" s="67"/>
      <c r="I2537" s="67"/>
      <c r="J2537" s="67"/>
      <c r="K2537" s="109"/>
      <c r="L2537" s="99"/>
    </row>
    <row r="2538" spans="3:12" outlineLevel="1">
      <c r="C2538" s="172" t="s">
        <v>91</v>
      </c>
      <c r="D2538" s="1414" t="s">
        <v>92</v>
      </c>
      <c r="E2538" s="1415"/>
      <c r="F2538" s="817"/>
      <c r="G2538" s="68">
        <v>1</v>
      </c>
      <c r="H2538" s="1166"/>
      <c r="I2538" s="1167"/>
      <c r="J2538" s="1167"/>
      <c r="K2538" s="103" t="s">
        <v>93</v>
      </c>
      <c r="L2538" s="77">
        <f>L2533+L2528+L2519+L2523</f>
        <v>0</v>
      </c>
    </row>
    <row r="2539" spans="3:12" outlineLevel="1">
      <c r="C2539" s="173"/>
      <c r="D2539" s="72" t="s">
        <v>94</v>
      </c>
      <c r="E2539" s="73"/>
      <c r="F2539" s="818"/>
      <c r="G2539" s="74"/>
      <c r="H2539" s="75"/>
      <c r="I2539" s="75"/>
      <c r="J2539" s="75"/>
      <c r="K2539" s="110" t="s">
        <v>95</v>
      </c>
      <c r="L2539" s="77">
        <f>L2538/G2538</f>
        <v>0</v>
      </c>
    </row>
    <row r="2540" spans="3:12" outlineLevel="1">
      <c r="C2540" s="173"/>
      <c r="D2540" s="1416"/>
      <c r="E2540" s="1417"/>
      <c r="F2540" s="1417"/>
      <c r="G2540" s="1418"/>
      <c r="H2540" s="75"/>
      <c r="I2540" s="75"/>
      <c r="J2540" s="75"/>
      <c r="K2540" s="110" t="s">
        <v>96</v>
      </c>
      <c r="L2540" s="111">
        <f>$I$3</f>
        <v>0.2101044698987744</v>
      </c>
    </row>
    <row r="2541" spans="3:12" outlineLevel="1">
      <c r="C2541" s="177"/>
      <c r="D2541" s="79"/>
      <c r="E2541" s="80"/>
      <c r="F2541" s="80"/>
      <c r="G2541" s="81"/>
      <c r="H2541" s="75"/>
      <c r="I2541" s="75"/>
      <c r="J2541" s="75"/>
      <c r="K2541" s="110" t="s">
        <v>97</v>
      </c>
      <c r="L2541" s="77">
        <f>L2539*L2540+L2539</f>
        <v>0</v>
      </c>
    </row>
    <row r="2542" spans="3:12" ht="9" customHeight="1">
      <c r="C2542" s="174"/>
      <c r="D2542" s="134"/>
      <c r="E2542" s="134"/>
      <c r="F2542" s="134"/>
      <c r="G2542" s="134"/>
      <c r="H2542" s="135"/>
      <c r="I2542" s="135"/>
      <c r="J2542" s="135"/>
      <c r="K2542" s="254"/>
      <c r="L2542" s="255"/>
    </row>
    <row r="2543" spans="3:12" ht="24" customHeight="1">
      <c r="C2543" s="132" t="str">
        <f>C2547</f>
        <v>SERVIÇO: LOCAÇÃO DE OBRA COM GABARITO DE TÁBUAS APROVEITAMENTO 3 VEZES</v>
      </c>
      <c r="D2543" s="133" t="str">
        <f>I2547</f>
        <v>CAC-082</v>
      </c>
      <c r="E2543" s="138" t="str">
        <f>L2547</f>
        <v>M2</v>
      </c>
      <c r="F2543" s="815"/>
      <c r="G2543" s="32"/>
      <c r="H2543" s="139"/>
      <c r="I2543" s="139" t="s">
        <v>162</v>
      </c>
      <c r="J2543" s="140">
        <v>0</v>
      </c>
      <c r="K2543" s="1423" t="s">
        <v>2233</v>
      </c>
      <c r="L2543" s="1424"/>
    </row>
    <row r="2544" spans="3:12" ht="30" customHeight="1" outlineLevel="1">
      <c r="C2544" s="1395" t="s">
        <v>66</v>
      </c>
      <c r="D2544" s="1396"/>
      <c r="E2544" s="1396"/>
      <c r="F2544" s="1396"/>
      <c r="G2544" s="1396"/>
      <c r="H2544" s="1396"/>
      <c r="I2544" s="1396"/>
      <c r="J2544" s="1397"/>
      <c r="K2544" s="1393"/>
      <c r="L2544" s="1394"/>
    </row>
    <row r="2545" spans="3:12" ht="9" customHeight="1" outlineLevel="1">
      <c r="C2545" s="45"/>
      <c r="D2545" s="45"/>
      <c r="E2545" s="45"/>
      <c r="F2545" s="45"/>
      <c r="G2545" s="45"/>
      <c r="H2545" s="45"/>
      <c r="I2545" s="45"/>
      <c r="J2545" s="45"/>
      <c r="K2545" s="45"/>
      <c r="L2545" s="45"/>
    </row>
    <row r="2546" spans="3:12" outlineLevel="1">
      <c r="C2546" s="1398" t="s">
        <v>209</v>
      </c>
      <c r="D2546" s="1399"/>
      <c r="E2546" s="1399"/>
      <c r="F2546" s="1399"/>
      <c r="G2546" s="1400"/>
      <c r="H2546" s="1401" t="s">
        <v>67</v>
      </c>
      <c r="I2546" s="1402"/>
      <c r="J2546" s="1403"/>
      <c r="K2546" s="1404" t="s">
        <v>68</v>
      </c>
      <c r="L2546" s="1405"/>
    </row>
    <row r="2547" spans="3:12" outlineLevel="1">
      <c r="C2547" s="1428" t="s">
        <v>570</v>
      </c>
      <c r="D2547" s="1429"/>
      <c r="E2547" s="1429"/>
      <c r="F2547" s="1429"/>
      <c r="G2547" s="1430"/>
      <c r="H2547" s="1160" t="s">
        <v>69</v>
      </c>
      <c r="I2547" s="1409" t="s">
        <v>486</v>
      </c>
      <c r="J2547" s="1410"/>
      <c r="K2547" s="1161" t="s">
        <v>70</v>
      </c>
      <c r="L2547" s="85" t="s">
        <v>28</v>
      </c>
    </row>
    <row r="2548" spans="3:12" ht="9" customHeight="1" outlineLevel="1">
      <c r="C2548" s="48"/>
      <c r="D2548" s="48"/>
      <c r="E2548" s="49"/>
      <c r="F2548" s="49"/>
      <c r="G2548" s="49"/>
      <c r="H2548" s="49"/>
      <c r="I2548" s="49"/>
      <c r="J2548" s="49"/>
      <c r="K2548" s="208"/>
      <c r="L2548" s="208"/>
    </row>
    <row r="2549" spans="3:12" ht="15" customHeight="1" outlineLevel="1">
      <c r="C2549" s="1411" t="s">
        <v>71</v>
      </c>
      <c r="D2549" s="1412"/>
      <c r="E2549" s="1412"/>
      <c r="F2549" s="1412"/>
      <c r="G2549" s="1413"/>
      <c r="H2549" s="1163"/>
      <c r="I2549" s="1163"/>
      <c r="J2549" s="1163"/>
      <c r="K2549" s="103" t="s">
        <v>72</v>
      </c>
      <c r="L2549" s="104">
        <f>SUM(L2551:L2551)</f>
        <v>0</v>
      </c>
    </row>
    <row r="2550" spans="3:12" outlineLevel="1">
      <c r="C2550" s="167" t="s">
        <v>73</v>
      </c>
      <c r="D2550" s="52" t="s">
        <v>74</v>
      </c>
      <c r="E2550" s="52" t="s">
        <v>26</v>
      </c>
      <c r="F2550" s="761"/>
      <c r="G2550" s="53" t="s">
        <v>25</v>
      </c>
      <c r="H2550" s="53" t="s">
        <v>75</v>
      </c>
      <c r="I2550" s="53" t="s">
        <v>76</v>
      </c>
      <c r="J2550" s="54" t="s">
        <v>77</v>
      </c>
      <c r="K2550" s="105" t="s">
        <v>78</v>
      </c>
      <c r="L2550" s="106" t="s">
        <v>79</v>
      </c>
    </row>
    <row r="2551" spans="3:12" ht="25.5" outlineLevel="1">
      <c r="C2551" s="175" t="s">
        <v>428</v>
      </c>
      <c r="D2551" s="183" t="s">
        <v>429</v>
      </c>
      <c r="E2551" s="183" t="s">
        <v>28</v>
      </c>
      <c r="F2551" s="823"/>
      <c r="G2551" s="200">
        <v>1</v>
      </c>
      <c r="H2551" s="26"/>
      <c r="I2551" s="26"/>
      <c r="J2551" s="27">
        <v>0</v>
      </c>
      <c r="K2551" s="55"/>
      <c r="L2551" s="27">
        <f>G2551*J2551</f>
        <v>0</v>
      </c>
    </row>
    <row r="2552" spans="3:12" ht="9" customHeight="1" outlineLevel="1">
      <c r="C2552" s="48"/>
      <c r="D2552" s="48"/>
      <c r="E2552" s="49"/>
      <c r="F2552" s="49"/>
      <c r="G2552" s="49"/>
      <c r="H2552" s="49"/>
      <c r="I2552" s="49"/>
      <c r="J2552" s="49"/>
      <c r="K2552" s="208"/>
      <c r="L2552" s="208"/>
    </row>
    <row r="2553" spans="3:12" ht="15" customHeight="1" outlineLevel="1">
      <c r="C2553" s="1411" t="s">
        <v>85</v>
      </c>
      <c r="D2553" s="1412"/>
      <c r="E2553" s="1412"/>
      <c r="F2553" s="1412"/>
      <c r="G2553" s="1413"/>
      <c r="H2553" s="1163"/>
      <c r="I2553" s="1163"/>
      <c r="J2553" s="1163"/>
      <c r="K2553" s="103" t="s">
        <v>86</v>
      </c>
      <c r="L2553" s="104">
        <f>SUM(L2555:L2556)</f>
        <v>0</v>
      </c>
    </row>
    <row r="2554" spans="3:12" outlineLevel="1">
      <c r="C2554" s="167" t="s">
        <v>73</v>
      </c>
      <c r="D2554" s="52" t="s">
        <v>74</v>
      </c>
      <c r="E2554" s="52" t="s">
        <v>26</v>
      </c>
      <c r="F2554" s="761"/>
      <c r="G2554" s="53" t="s">
        <v>25</v>
      </c>
      <c r="H2554" s="53" t="s">
        <v>75</v>
      </c>
      <c r="I2554" s="53" t="s">
        <v>76</v>
      </c>
      <c r="J2554" s="54" t="s">
        <v>77</v>
      </c>
      <c r="K2554" s="105" t="s">
        <v>78</v>
      </c>
      <c r="L2554" s="106" t="s">
        <v>79</v>
      </c>
    </row>
    <row r="2555" spans="3:12" outlineLevel="1">
      <c r="C2555" s="92"/>
      <c r="D2555" s="22"/>
      <c r="E2555" s="23"/>
      <c r="F2555" s="457"/>
      <c r="G2555" s="26"/>
      <c r="H2555" s="26"/>
      <c r="I2555" s="26"/>
      <c r="J2555" s="27"/>
      <c r="K2555" s="39"/>
      <c r="L2555" s="39">
        <f>G2555*J2555</f>
        <v>0</v>
      </c>
    </row>
    <row r="2556" spans="3:12" outlineLevel="1">
      <c r="C2556" s="57"/>
      <c r="D2556" s="57"/>
      <c r="E2556" s="23"/>
      <c r="F2556" s="457"/>
      <c r="G2556" s="58"/>
      <c r="H2556" s="24"/>
      <c r="I2556" s="24"/>
      <c r="J2556" s="27"/>
      <c r="K2556" s="39"/>
      <c r="L2556" s="39">
        <f>G2556*J2556</f>
        <v>0</v>
      </c>
    </row>
    <row r="2557" spans="3:12" ht="9" customHeight="1" outlineLevel="1">
      <c r="C2557" s="59"/>
      <c r="D2557" s="59"/>
      <c r="E2557" s="60"/>
      <c r="F2557" s="60"/>
      <c r="G2557" s="61"/>
      <c r="H2557" s="62"/>
      <c r="I2557" s="62"/>
      <c r="J2557" s="63"/>
      <c r="K2557" s="108"/>
      <c r="L2557" s="64"/>
    </row>
    <row r="2558" spans="3:12" ht="15" customHeight="1" outlineLevel="1">
      <c r="C2558" s="1411" t="s">
        <v>87</v>
      </c>
      <c r="D2558" s="1412"/>
      <c r="E2558" s="1412"/>
      <c r="F2558" s="1412"/>
      <c r="G2558" s="1413"/>
      <c r="H2558" s="65"/>
      <c r="I2558" s="65"/>
      <c r="J2558" s="1163"/>
      <c r="K2558" s="103" t="s">
        <v>88</v>
      </c>
      <c r="L2558" s="104">
        <f>SUM(L2560:L2561)</f>
        <v>0</v>
      </c>
    </row>
    <row r="2559" spans="3:12" outlineLevel="1">
      <c r="C2559" s="167" t="s">
        <v>73</v>
      </c>
      <c r="D2559" s="52" t="s">
        <v>74</v>
      </c>
      <c r="E2559" s="52" t="s">
        <v>26</v>
      </c>
      <c r="F2559" s="761"/>
      <c r="G2559" s="53" t="s">
        <v>25</v>
      </c>
      <c r="H2559" s="53" t="s">
        <v>75</v>
      </c>
      <c r="I2559" s="53" t="s">
        <v>76</v>
      </c>
      <c r="J2559" s="54" t="s">
        <v>77</v>
      </c>
      <c r="K2559" s="105" t="s">
        <v>78</v>
      </c>
      <c r="L2559" s="106" t="s">
        <v>79</v>
      </c>
    </row>
    <row r="2560" spans="3:12" outlineLevel="1">
      <c r="C2560" s="195"/>
      <c r="D2560" s="23"/>
      <c r="E2560" s="23"/>
      <c r="F2560" s="457"/>
      <c r="G2560" s="26"/>
      <c r="H2560" s="25"/>
      <c r="I2560" s="25"/>
      <c r="J2560" s="27"/>
      <c r="K2560" s="39"/>
      <c r="L2560" s="39">
        <f>G2560*J2560</f>
        <v>0</v>
      </c>
    </row>
    <row r="2561" spans="3:12" outlineLevel="1">
      <c r="C2561" s="196"/>
      <c r="D2561" s="23"/>
      <c r="E2561" s="23"/>
      <c r="F2561" s="457"/>
      <c r="G2561" s="26"/>
      <c r="H2561" s="25"/>
      <c r="I2561" s="25"/>
      <c r="J2561" s="27"/>
      <c r="K2561" s="39"/>
      <c r="L2561" s="39">
        <f>G2561*J2561</f>
        <v>0</v>
      </c>
    </row>
    <row r="2562" spans="3:12" ht="9" customHeight="1" outlineLevel="1">
      <c r="C2562" s="170"/>
      <c r="D2562" s="66"/>
      <c r="E2562" s="66"/>
      <c r="F2562" s="66"/>
      <c r="G2562" s="66"/>
      <c r="H2562" s="66"/>
      <c r="I2562" s="66"/>
      <c r="J2562" s="66"/>
      <c r="K2562" s="109"/>
      <c r="L2562" s="99"/>
    </row>
    <row r="2563" spans="3:12" ht="15" customHeight="1" outlineLevel="1">
      <c r="C2563" s="1411" t="s">
        <v>89</v>
      </c>
      <c r="D2563" s="1412"/>
      <c r="E2563" s="1412"/>
      <c r="F2563" s="1412"/>
      <c r="G2563" s="1413"/>
      <c r="H2563" s="1163"/>
      <c r="I2563" s="1163"/>
      <c r="J2563" s="1163"/>
      <c r="K2563" s="103" t="s">
        <v>90</v>
      </c>
      <c r="L2563" s="104">
        <f>SUM(L2565:L2566)</f>
        <v>0</v>
      </c>
    </row>
    <row r="2564" spans="3:12" outlineLevel="1">
      <c r="C2564" s="167" t="s">
        <v>73</v>
      </c>
      <c r="D2564" s="52" t="s">
        <v>74</v>
      </c>
      <c r="E2564" s="52" t="s">
        <v>26</v>
      </c>
      <c r="F2564" s="761"/>
      <c r="G2564" s="53" t="s">
        <v>25</v>
      </c>
      <c r="H2564" s="53" t="s">
        <v>75</v>
      </c>
      <c r="I2564" s="53" t="s">
        <v>76</v>
      </c>
      <c r="J2564" s="54" t="s">
        <v>77</v>
      </c>
      <c r="K2564" s="105" t="s">
        <v>78</v>
      </c>
      <c r="L2564" s="106" t="s">
        <v>79</v>
      </c>
    </row>
    <row r="2565" spans="3:12" outlineLevel="1">
      <c r="C2565" s="57"/>
      <c r="D2565" s="22"/>
      <c r="E2565" s="23"/>
      <c r="F2565" s="457"/>
      <c r="G2565" s="26"/>
      <c r="H2565" s="25"/>
      <c r="I2565" s="25"/>
      <c r="J2565" s="27"/>
      <c r="K2565" s="39"/>
      <c r="L2565" s="39">
        <f>G2565*J2565</f>
        <v>0</v>
      </c>
    </row>
    <row r="2566" spans="3:12" outlineLevel="1">
      <c r="C2566" s="57"/>
      <c r="D2566" s="22"/>
      <c r="E2566" s="23"/>
      <c r="F2566" s="457"/>
      <c r="G2566" s="26"/>
      <c r="H2566" s="25"/>
      <c r="I2566" s="25"/>
      <c r="J2566" s="27"/>
      <c r="K2566" s="39"/>
      <c r="L2566" s="39">
        <f>G2566*J2566</f>
        <v>0</v>
      </c>
    </row>
    <row r="2567" spans="3:12" ht="9" customHeight="1" outlineLevel="1">
      <c r="C2567" s="171"/>
      <c r="D2567" s="67"/>
      <c r="E2567" s="67"/>
      <c r="F2567" s="67"/>
      <c r="G2567" s="67"/>
      <c r="H2567" s="67"/>
      <c r="I2567" s="67"/>
      <c r="J2567" s="67"/>
      <c r="K2567" s="109"/>
      <c r="L2567" s="99"/>
    </row>
    <row r="2568" spans="3:12" outlineLevel="1">
      <c r="C2568" s="172" t="s">
        <v>91</v>
      </c>
      <c r="D2568" s="1414" t="s">
        <v>92</v>
      </c>
      <c r="E2568" s="1415"/>
      <c r="F2568" s="817"/>
      <c r="G2568" s="68">
        <v>1</v>
      </c>
      <c r="H2568" s="1166"/>
      <c r="I2568" s="1167"/>
      <c r="J2568" s="1167"/>
      <c r="K2568" s="103" t="s">
        <v>93</v>
      </c>
      <c r="L2568" s="77">
        <f>L2563+L2558+L2549+L2553</f>
        <v>0</v>
      </c>
    </row>
    <row r="2569" spans="3:12" outlineLevel="1">
      <c r="C2569" s="173"/>
      <c r="D2569" s="72" t="s">
        <v>94</v>
      </c>
      <c r="E2569" s="73"/>
      <c r="F2569" s="818"/>
      <c r="G2569" s="74"/>
      <c r="H2569" s="75"/>
      <c r="I2569" s="75"/>
      <c r="J2569" s="75"/>
      <c r="K2569" s="110" t="s">
        <v>95</v>
      </c>
      <c r="L2569" s="77">
        <f>L2568/G2568</f>
        <v>0</v>
      </c>
    </row>
    <row r="2570" spans="3:12" outlineLevel="1">
      <c r="C2570" s="173"/>
      <c r="D2570" s="1416"/>
      <c r="E2570" s="1417"/>
      <c r="F2570" s="1417"/>
      <c r="G2570" s="1418"/>
      <c r="H2570" s="75"/>
      <c r="I2570" s="75"/>
      <c r="J2570" s="75"/>
      <c r="K2570" s="110" t="s">
        <v>96</v>
      </c>
      <c r="L2570" s="111">
        <f>$I$3</f>
        <v>0.2101044698987744</v>
      </c>
    </row>
    <row r="2571" spans="3:12" outlineLevel="1">
      <c r="C2571" s="177"/>
      <c r="D2571" s="79"/>
      <c r="E2571" s="80"/>
      <c r="F2571" s="80"/>
      <c r="G2571" s="81"/>
      <c r="H2571" s="75"/>
      <c r="I2571" s="75"/>
      <c r="J2571" s="75"/>
      <c r="K2571" s="110" t="s">
        <v>97</v>
      </c>
      <c r="L2571" s="77">
        <f>L2569*L2570+L2569</f>
        <v>0</v>
      </c>
    </row>
    <row r="2572" spans="3:12" ht="9" customHeight="1">
      <c r="C2572" s="174"/>
      <c r="D2572" s="134"/>
      <c r="E2572" s="134"/>
      <c r="F2572" s="134"/>
      <c r="G2572" s="134"/>
      <c r="H2572" s="135"/>
      <c r="I2572" s="135"/>
      <c r="J2572" s="135"/>
      <c r="K2572" s="254"/>
      <c r="L2572" s="255"/>
    </row>
    <row r="2573" spans="3:12" ht="24" customHeight="1">
      <c r="C2573" s="132" t="str">
        <f>C2577</f>
        <v>SERVIÇO: TUBO PVC PARA CALHA</v>
      </c>
      <c r="D2573" s="133" t="str">
        <f>I2577</f>
        <v>CAC-083</v>
      </c>
      <c r="E2573" s="138" t="str">
        <f>L2577</f>
        <v>M</v>
      </c>
      <c r="F2573" s="815"/>
      <c r="G2573" s="32"/>
      <c r="H2573" s="139"/>
      <c r="I2573" s="139" t="s">
        <v>162</v>
      </c>
      <c r="J2573" s="140">
        <v>0</v>
      </c>
      <c r="K2573" s="1423" t="s">
        <v>2233</v>
      </c>
      <c r="L2573" s="1424"/>
    </row>
    <row r="2574" spans="3:12" ht="30" customHeight="1" outlineLevel="1">
      <c r="C2574" s="1395" t="s">
        <v>66</v>
      </c>
      <c r="D2574" s="1396"/>
      <c r="E2574" s="1396"/>
      <c r="F2574" s="1396"/>
      <c r="G2574" s="1396"/>
      <c r="H2574" s="1396"/>
      <c r="I2574" s="1396"/>
      <c r="J2574" s="1397"/>
      <c r="K2574" s="1393"/>
      <c r="L2574" s="1394"/>
    </row>
    <row r="2575" spans="3:12" ht="9" customHeight="1" outlineLevel="1">
      <c r="C2575" s="45"/>
      <c r="D2575" s="45"/>
      <c r="E2575" s="45"/>
      <c r="F2575" s="45"/>
      <c r="G2575" s="45"/>
      <c r="H2575" s="45"/>
      <c r="I2575" s="45"/>
      <c r="J2575" s="45"/>
      <c r="K2575" s="45"/>
      <c r="L2575" s="45"/>
    </row>
    <row r="2576" spans="3:12" outlineLevel="1">
      <c r="C2576" s="1398" t="s">
        <v>209</v>
      </c>
      <c r="D2576" s="1399"/>
      <c r="E2576" s="1399"/>
      <c r="F2576" s="1399"/>
      <c r="G2576" s="1400"/>
      <c r="H2576" s="1401" t="s">
        <v>67</v>
      </c>
      <c r="I2576" s="1402"/>
      <c r="J2576" s="1403"/>
      <c r="K2576" s="1404" t="s">
        <v>68</v>
      </c>
      <c r="L2576" s="1405"/>
    </row>
    <row r="2577" spans="3:12" outlineLevel="1">
      <c r="C2577" s="1428" t="s">
        <v>571</v>
      </c>
      <c r="D2577" s="1429"/>
      <c r="E2577" s="1429"/>
      <c r="F2577" s="1429"/>
      <c r="G2577" s="1430"/>
      <c r="H2577" s="1160" t="s">
        <v>69</v>
      </c>
      <c r="I2577" s="1409" t="s">
        <v>487</v>
      </c>
      <c r="J2577" s="1410"/>
      <c r="K2577" s="1161" t="s">
        <v>70</v>
      </c>
      <c r="L2577" s="85" t="s">
        <v>32</v>
      </c>
    </row>
    <row r="2578" spans="3:12" ht="9" customHeight="1" outlineLevel="1">
      <c r="C2578" s="48"/>
      <c r="D2578" s="48"/>
      <c r="E2578" s="49"/>
      <c r="F2578" s="49"/>
      <c r="G2578" s="49"/>
      <c r="H2578" s="49"/>
      <c r="I2578" s="49"/>
      <c r="J2578" s="49"/>
      <c r="K2578" s="208"/>
      <c r="L2578" s="208"/>
    </row>
    <row r="2579" spans="3:12" ht="15" customHeight="1" outlineLevel="1">
      <c r="C2579" s="1411" t="s">
        <v>71</v>
      </c>
      <c r="D2579" s="1412"/>
      <c r="E2579" s="1412"/>
      <c r="F2579" s="1412"/>
      <c r="G2579" s="1413"/>
      <c r="H2579" s="1163"/>
      <c r="I2579" s="1163"/>
      <c r="J2579" s="1163"/>
      <c r="K2579" s="103" t="s">
        <v>72</v>
      </c>
      <c r="L2579" s="104">
        <f>SUM(L2581:L2582)</f>
        <v>0</v>
      </c>
    </row>
    <row r="2580" spans="3:12" outlineLevel="1">
      <c r="C2580" s="167" t="s">
        <v>73</v>
      </c>
      <c r="D2580" s="52" t="s">
        <v>74</v>
      </c>
      <c r="E2580" s="52" t="s">
        <v>26</v>
      </c>
      <c r="F2580" s="761"/>
      <c r="G2580" s="53" t="s">
        <v>25</v>
      </c>
      <c r="H2580" s="53" t="s">
        <v>75</v>
      </c>
      <c r="I2580" s="53" t="s">
        <v>76</v>
      </c>
      <c r="J2580" s="54" t="s">
        <v>77</v>
      </c>
      <c r="K2580" s="105" t="s">
        <v>78</v>
      </c>
      <c r="L2580" s="106" t="s">
        <v>79</v>
      </c>
    </row>
    <row r="2581" spans="3:12" ht="25.5" outlineLevel="1">
      <c r="C2581" s="21" t="s">
        <v>58</v>
      </c>
      <c r="D2581" s="22">
        <v>90696</v>
      </c>
      <c r="E2581" s="23" t="s">
        <v>32</v>
      </c>
      <c r="F2581" s="457"/>
      <c r="G2581" s="200">
        <v>1</v>
      </c>
      <c r="H2581" s="26"/>
      <c r="I2581" s="26"/>
      <c r="J2581" s="27">
        <v>0</v>
      </c>
      <c r="K2581" s="55"/>
      <c r="L2581" s="27">
        <f>G2581*J2581</f>
        <v>0</v>
      </c>
    </row>
    <row r="2582" spans="3:12" ht="9" customHeight="1" outlineLevel="1">
      <c r="C2582" s="201"/>
      <c r="D2582" s="202"/>
      <c r="E2582" s="202"/>
      <c r="F2582" s="825"/>
      <c r="G2582" s="203"/>
      <c r="H2582" s="204"/>
      <c r="I2582" s="204"/>
      <c r="J2582" s="205"/>
      <c r="K2582" s="206"/>
      <c r="L2582" s="250"/>
    </row>
    <row r="2583" spans="3:12" ht="9" customHeight="1" outlineLevel="1">
      <c r="C2583" s="48"/>
      <c r="D2583" s="48"/>
      <c r="E2583" s="49"/>
      <c r="F2583" s="49"/>
      <c r="G2583" s="49"/>
      <c r="H2583" s="49"/>
      <c r="I2583" s="49"/>
      <c r="J2583" s="49"/>
      <c r="K2583" s="208"/>
      <c r="L2583" s="208"/>
    </row>
    <row r="2584" spans="3:12" ht="15" customHeight="1" outlineLevel="1">
      <c r="C2584" s="1411" t="s">
        <v>85</v>
      </c>
      <c r="D2584" s="1412"/>
      <c r="E2584" s="1412"/>
      <c r="F2584" s="1412"/>
      <c r="G2584" s="1413"/>
      <c r="H2584" s="1163"/>
      <c r="I2584" s="1163"/>
      <c r="J2584" s="1163"/>
      <c r="K2584" s="103" t="s">
        <v>86</v>
      </c>
      <c r="L2584" s="104">
        <f>SUM(L2586:L2587)</f>
        <v>0</v>
      </c>
    </row>
    <row r="2585" spans="3:12" outlineLevel="1">
      <c r="C2585" s="167" t="s">
        <v>73</v>
      </c>
      <c r="D2585" s="52" t="s">
        <v>74</v>
      </c>
      <c r="E2585" s="52" t="s">
        <v>26</v>
      </c>
      <c r="F2585" s="761"/>
      <c r="G2585" s="53" t="s">
        <v>25</v>
      </c>
      <c r="H2585" s="53" t="s">
        <v>75</v>
      </c>
      <c r="I2585" s="53" t="s">
        <v>76</v>
      </c>
      <c r="J2585" s="54" t="s">
        <v>77</v>
      </c>
      <c r="K2585" s="105" t="s">
        <v>78</v>
      </c>
      <c r="L2585" s="106" t="s">
        <v>79</v>
      </c>
    </row>
    <row r="2586" spans="3:12" outlineLevel="1">
      <c r="C2586" s="92"/>
      <c r="D2586" s="22"/>
      <c r="E2586" s="23"/>
      <c r="F2586" s="457"/>
      <c r="G2586" s="26"/>
      <c r="H2586" s="26"/>
      <c r="I2586" s="26"/>
      <c r="J2586" s="27"/>
      <c r="K2586" s="39"/>
      <c r="L2586" s="39">
        <f>G2586*J2586</f>
        <v>0</v>
      </c>
    </row>
    <row r="2587" spans="3:12" outlineLevel="1">
      <c r="C2587" s="57"/>
      <c r="D2587" s="57"/>
      <c r="E2587" s="23"/>
      <c r="F2587" s="457"/>
      <c r="G2587" s="58"/>
      <c r="H2587" s="24"/>
      <c r="I2587" s="24"/>
      <c r="J2587" s="27"/>
      <c r="K2587" s="39"/>
      <c r="L2587" s="39">
        <f>G2587*J2587</f>
        <v>0</v>
      </c>
    </row>
    <row r="2588" spans="3:12" ht="9" customHeight="1" outlineLevel="1">
      <c r="C2588" s="59"/>
      <c r="D2588" s="59"/>
      <c r="E2588" s="60"/>
      <c r="F2588" s="60"/>
      <c r="G2588" s="61"/>
      <c r="H2588" s="62"/>
      <c r="I2588" s="62"/>
      <c r="J2588" s="63"/>
      <c r="K2588" s="108"/>
      <c r="L2588" s="64"/>
    </row>
    <row r="2589" spans="3:12" ht="15" customHeight="1" outlineLevel="1">
      <c r="C2589" s="1411" t="s">
        <v>87</v>
      </c>
      <c r="D2589" s="1412"/>
      <c r="E2589" s="1412"/>
      <c r="F2589" s="1412"/>
      <c r="G2589" s="1413"/>
      <c r="H2589" s="65"/>
      <c r="I2589" s="65"/>
      <c r="J2589" s="1163"/>
      <c r="K2589" s="103" t="s">
        <v>88</v>
      </c>
      <c r="L2589" s="104">
        <f>SUM(L2591:L2592)</f>
        <v>0</v>
      </c>
    </row>
    <row r="2590" spans="3:12" outlineLevel="1">
      <c r="C2590" s="167" t="s">
        <v>73</v>
      </c>
      <c r="D2590" s="52" t="s">
        <v>74</v>
      </c>
      <c r="E2590" s="52" t="s">
        <v>26</v>
      </c>
      <c r="F2590" s="761"/>
      <c r="G2590" s="53" t="s">
        <v>25</v>
      </c>
      <c r="H2590" s="53" t="s">
        <v>75</v>
      </c>
      <c r="I2590" s="53" t="s">
        <v>76</v>
      </c>
      <c r="J2590" s="54" t="s">
        <v>77</v>
      </c>
      <c r="K2590" s="105" t="s">
        <v>78</v>
      </c>
      <c r="L2590" s="106" t="s">
        <v>79</v>
      </c>
    </row>
    <row r="2591" spans="3:12" outlineLevel="1">
      <c r="C2591" s="195"/>
      <c r="D2591" s="23"/>
      <c r="E2591" s="23"/>
      <c r="F2591" s="457"/>
      <c r="G2591" s="26"/>
      <c r="H2591" s="25"/>
      <c r="I2591" s="25"/>
      <c r="J2591" s="27"/>
      <c r="K2591" s="39"/>
      <c r="L2591" s="39">
        <f>G2591*J2591</f>
        <v>0</v>
      </c>
    </row>
    <row r="2592" spans="3:12" outlineLevel="1">
      <c r="C2592" s="196"/>
      <c r="D2592" s="23"/>
      <c r="E2592" s="23"/>
      <c r="F2592" s="457"/>
      <c r="G2592" s="26"/>
      <c r="H2592" s="25"/>
      <c r="I2592" s="25"/>
      <c r="J2592" s="27"/>
      <c r="K2592" s="39"/>
      <c r="L2592" s="39">
        <f>G2592*J2592</f>
        <v>0</v>
      </c>
    </row>
    <row r="2593" spans="3:12" ht="9" customHeight="1" outlineLevel="1">
      <c r="C2593" s="170"/>
      <c r="D2593" s="66"/>
      <c r="E2593" s="66"/>
      <c r="F2593" s="66"/>
      <c r="G2593" s="66"/>
      <c r="H2593" s="66"/>
      <c r="I2593" s="66"/>
      <c r="J2593" s="66"/>
      <c r="K2593" s="109"/>
      <c r="L2593" s="99"/>
    </row>
    <row r="2594" spans="3:12" ht="15" customHeight="1" outlineLevel="1">
      <c r="C2594" s="1411" t="s">
        <v>89</v>
      </c>
      <c r="D2594" s="1412"/>
      <c r="E2594" s="1412"/>
      <c r="F2594" s="1412"/>
      <c r="G2594" s="1413"/>
      <c r="H2594" s="1163"/>
      <c r="I2594" s="1163"/>
      <c r="J2594" s="1163"/>
      <c r="K2594" s="103" t="s">
        <v>90</v>
      </c>
      <c r="L2594" s="104">
        <f>SUM(L2596:L2597)</f>
        <v>0</v>
      </c>
    </row>
    <row r="2595" spans="3:12" outlineLevel="1">
      <c r="C2595" s="167" t="s">
        <v>73</v>
      </c>
      <c r="D2595" s="52" t="s">
        <v>74</v>
      </c>
      <c r="E2595" s="52" t="s">
        <v>26</v>
      </c>
      <c r="F2595" s="761"/>
      <c r="G2595" s="53" t="s">
        <v>25</v>
      </c>
      <c r="H2595" s="53" t="s">
        <v>75</v>
      </c>
      <c r="I2595" s="53" t="s">
        <v>76</v>
      </c>
      <c r="J2595" s="54" t="s">
        <v>77</v>
      </c>
      <c r="K2595" s="105" t="s">
        <v>78</v>
      </c>
      <c r="L2595" s="106" t="s">
        <v>79</v>
      </c>
    </row>
    <row r="2596" spans="3:12" outlineLevel="1">
      <c r="C2596" s="57"/>
      <c r="D2596" s="22"/>
      <c r="E2596" s="23"/>
      <c r="F2596" s="457"/>
      <c r="G2596" s="26"/>
      <c r="H2596" s="25"/>
      <c r="I2596" s="25"/>
      <c r="J2596" s="27"/>
      <c r="K2596" s="39"/>
      <c r="L2596" s="39">
        <f>G2596*J2596</f>
        <v>0</v>
      </c>
    </row>
    <row r="2597" spans="3:12" outlineLevel="1">
      <c r="C2597" s="57"/>
      <c r="D2597" s="22"/>
      <c r="E2597" s="23"/>
      <c r="F2597" s="457"/>
      <c r="G2597" s="26"/>
      <c r="H2597" s="25"/>
      <c r="I2597" s="25"/>
      <c r="J2597" s="27"/>
      <c r="K2597" s="39"/>
      <c r="L2597" s="39">
        <f>G2597*J2597</f>
        <v>0</v>
      </c>
    </row>
    <row r="2598" spans="3:12" ht="9" customHeight="1" outlineLevel="1">
      <c r="C2598" s="171"/>
      <c r="D2598" s="67"/>
      <c r="E2598" s="67"/>
      <c r="F2598" s="67"/>
      <c r="G2598" s="67"/>
      <c r="H2598" s="67"/>
      <c r="I2598" s="67"/>
      <c r="J2598" s="67"/>
      <c r="K2598" s="109"/>
      <c r="L2598" s="99"/>
    </row>
    <row r="2599" spans="3:12" outlineLevel="1">
      <c r="C2599" s="172" t="s">
        <v>91</v>
      </c>
      <c r="D2599" s="1414" t="s">
        <v>92</v>
      </c>
      <c r="E2599" s="1415"/>
      <c r="F2599" s="817"/>
      <c r="G2599" s="68">
        <v>1</v>
      </c>
      <c r="H2599" s="1166"/>
      <c r="I2599" s="1167"/>
      <c r="J2599" s="1167"/>
      <c r="K2599" s="103" t="s">
        <v>93</v>
      </c>
      <c r="L2599" s="77">
        <f>L2594+L2589+L2579+L2584</f>
        <v>0</v>
      </c>
    </row>
    <row r="2600" spans="3:12" outlineLevel="1">
      <c r="C2600" s="173"/>
      <c r="D2600" s="72" t="s">
        <v>94</v>
      </c>
      <c r="E2600" s="73"/>
      <c r="F2600" s="818"/>
      <c r="G2600" s="74"/>
      <c r="H2600" s="75"/>
      <c r="I2600" s="75"/>
      <c r="J2600" s="75"/>
      <c r="K2600" s="110" t="s">
        <v>95</v>
      </c>
      <c r="L2600" s="77">
        <f>L2599/G2599</f>
        <v>0</v>
      </c>
    </row>
    <row r="2601" spans="3:12" outlineLevel="1">
      <c r="C2601" s="173"/>
      <c r="D2601" s="1416"/>
      <c r="E2601" s="1417"/>
      <c r="F2601" s="1417"/>
      <c r="G2601" s="1418"/>
      <c r="H2601" s="75"/>
      <c r="I2601" s="75"/>
      <c r="J2601" s="75"/>
      <c r="K2601" s="110" t="s">
        <v>96</v>
      </c>
      <c r="L2601" s="111">
        <f>$I$3</f>
        <v>0.2101044698987744</v>
      </c>
    </row>
    <row r="2602" spans="3:12" outlineLevel="1">
      <c r="C2602" s="177"/>
      <c r="D2602" s="79"/>
      <c r="E2602" s="80"/>
      <c r="F2602" s="80"/>
      <c r="G2602" s="81"/>
      <c r="H2602" s="75"/>
      <c r="I2602" s="75"/>
      <c r="J2602" s="75"/>
      <c r="K2602" s="110" t="s">
        <v>97</v>
      </c>
      <c r="L2602" s="77">
        <f>L2600*L2601+L2600</f>
        <v>0</v>
      </c>
    </row>
    <row r="2603" spans="3:12" ht="9" customHeight="1">
      <c r="C2603" s="174"/>
      <c r="D2603" s="134"/>
      <c r="E2603" s="134"/>
      <c r="F2603" s="134"/>
      <c r="G2603" s="134"/>
      <c r="H2603" s="135"/>
      <c r="I2603" s="135"/>
      <c r="J2603" s="135"/>
      <c r="K2603" s="254"/>
      <c r="L2603" s="255"/>
    </row>
    <row r="2604" spans="3:12" ht="24" customHeight="1">
      <c r="C2604" s="132" t="str">
        <f>C2608</f>
        <v>SERVIÇO: CORTE E DOBRA DE AÇO CA-50, DIÂMETRO DE 10,0 MM, UTILIZADO EM LAJE.</v>
      </c>
      <c r="D2604" s="133" t="str">
        <f>I2608</f>
        <v>CAC-084</v>
      </c>
      <c r="E2604" s="138" t="str">
        <f>L2608</f>
        <v>KG</v>
      </c>
      <c r="F2604" s="815"/>
      <c r="G2604" s="32"/>
      <c r="H2604" s="139"/>
      <c r="I2604" s="139" t="s">
        <v>162</v>
      </c>
      <c r="J2604" s="140">
        <v>0</v>
      </c>
      <c r="K2604" s="1423" t="s">
        <v>2233</v>
      </c>
      <c r="L2604" s="1424"/>
    </row>
    <row r="2605" spans="3:12" ht="30" customHeight="1" outlineLevel="1">
      <c r="C2605" s="1395" t="s">
        <v>66</v>
      </c>
      <c r="D2605" s="1396"/>
      <c r="E2605" s="1396"/>
      <c r="F2605" s="1396"/>
      <c r="G2605" s="1396"/>
      <c r="H2605" s="1396"/>
      <c r="I2605" s="1396"/>
      <c r="J2605" s="1397"/>
      <c r="K2605" s="1393"/>
      <c r="L2605" s="1394"/>
    </row>
    <row r="2606" spans="3:12" ht="9" customHeight="1" outlineLevel="1">
      <c r="C2606" s="45"/>
      <c r="D2606" s="45"/>
      <c r="E2606" s="45"/>
      <c r="F2606" s="45"/>
      <c r="G2606" s="45"/>
      <c r="H2606" s="45"/>
      <c r="I2606" s="45"/>
      <c r="J2606" s="45"/>
      <c r="K2606" s="45"/>
      <c r="L2606" s="45"/>
    </row>
    <row r="2607" spans="3:12" outlineLevel="1">
      <c r="C2607" s="1398" t="s">
        <v>209</v>
      </c>
      <c r="D2607" s="1399"/>
      <c r="E2607" s="1399"/>
      <c r="F2607" s="1399"/>
      <c r="G2607" s="1400"/>
      <c r="H2607" s="1401" t="s">
        <v>67</v>
      </c>
      <c r="I2607" s="1402"/>
      <c r="J2607" s="1403"/>
      <c r="K2607" s="1404" t="s">
        <v>68</v>
      </c>
      <c r="L2607" s="1405"/>
    </row>
    <row r="2608" spans="3:12" outlineLevel="1">
      <c r="C2608" s="1428" t="s">
        <v>572</v>
      </c>
      <c r="D2608" s="1429"/>
      <c r="E2608" s="1429"/>
      <c r="F2608" s="1429"/>
      <c r="G2608" s="1430"/>
      <c r="H2608" s="1160" t="s">
        <v>69</v>
      </c>
      <c r="I2608" s="1409" t="s">
        <v>488</v>
      </c>
      <c r="J2608" s="1410"/>
      <c r="K2608" s="1161" t="s">
        <v>70</v>
      </c>
      <c r="L2608" s="85" t="s">
        <v>27</v>
      </c>
    </row>
    <row r="2609" spans="3:12" ht="9" customHeight="1" outlineLevel="1">
      <c r="C2609" s="48"/>
      <c r="D2609" s="48"/>
      <c r="E2609" s="49"/>
      <c r="F2609" s="49"/>
      <c r="G2609" s="49"/>
      <c r="H2609" s="49"/>
      <c r="I2609" s="49"/>
      <c r="J2609" s="49"/>
      <c r="K2609" s="208"/>
      <c r="L2609" s="208"/>
    </row>
    <row r="2610" spans="3:12" ht="15" customHeight="1" outlineLevel="1">
      <c r="C2610" s="1411" t="s">
        <v>71</v>
      </c>
      <c r="D2610" s="1412"/>
      <c r="E2610" s="1412"/>
      <c r="F2610" s="1412"/>
      <c r="G2610" s="1413"/>
      <c r="H2610" s="1163"/>
      <c r="I2610" s="1163"/>
      <c r="J2610" s="1163"/>
      <c r="K2610" s="103" t="s">
        <v>72</v>
      </c>
      <c r="L2610" s="104">
        <f>SUM(L2612:L2613)</f>
        <v>0</v>
      </c>
    </row>
    <row r="2611" spans="3:12" outlineLevel="1">
      <c r="C2611" s="167" t="s">
        <v>73</v>
      </c>
      <c r="D2611" s="52" t="s">
        <v>74</v>
      </c>
      <c r="E2611" s="52" t="s">
        <v>26</v>
      </c>
      <c r="F2611" s="761"/>
      <c r="G2611" s="53" t="s">
        <v>25</v>
      </c>
      <c r="H2611" s="53" t="s">
        <v>75</v>
      </c>
      <c r="I2611" s="53" t="s">
        <v>76</v>
      </c>
      <c r="J2611" s="54" t="s">
        <v>77</v>
      </c>
      <c r="K2611" s="105" t="s">
        <v>78</v>
      </c>
      <c r="L2611" s="106" t="s">
        <v>79</v>
      </c>
    </row>
    <row r="2612" spans="3:12" outlineLevel="1">
      <c r="C2612" s="21" t="s">
        <v>401</v>
      </c>
      <c r="D2612" s="22">
        <v>92802</v>
      </c>
      <c r="E2612" s="23" t="s">
        <v>27</v>
      </c>
      <c r="F2612" s="457"/>
      <c r="G2612" s="200">
        <v>1</v>
      </c>
      <c r="H2612" s="26"/>
      <c r="I2612" s="26"/>
      <c r="J2612" s="27">
        <v>0</v>
      </c>
      <c r="K2612" s="55"/>
      <c r="L2612" s="27">
        <f>G2612*J2612</f>
        <v>0</v>
      </c>
    </row>
    <row r="2613" spans="3:12" ht="9" customHeight="1" outlineLevel="1">
      <c r="C2613" s="201"/>
      <c r="D2613" s="202"/>
      <c r="E2613" s="202"/>
      <c r="F2613" s="825"/>
      <c r="G2613" s="203"/>
      <c r="H2613" s="204"/>
      <c r="I2613" s="204"/>
      <c r="J2613" s="205"/>
      <c r="K2613" s="206"/>
      <c r="L2613" s="250"/>
    </row>
    <row r="2614" spans="3:12" ht="9" customHeight="1" outlineLevel="1">
      <c r="C2614" s="48"/>
      <c r="D2614" s="48"/>
      <c r="E2614" s="49"/>
      <c r="F2614" s="49"/>
      <c r="G2614" s="49"/>
      <c r="H2614" s="49"/>
      <c r="I2614" s="49"/>
      <c r="J2614" s="49"/>
      <c r="K2614" s="208"/>
      <c r="L2614" s="208"/>
    </row>
    <row r="2615" spans="3:12" ht="15" customHeight="1" outlineLevel="1">
      <c r="C2615" s="1411" t="s">
        <v>85</v>
      </c>
      <c r="D2615" s="1412"/>
      <c r="E2615" s="1412"/>
      <c r="F2615" s="1412"/>
      <c r="G2615" s="1413"/>
      <c r="H2615" s="1163"/>
      <c r="I2615" s="1163"/>
      <c r="J2615" s="1163"/>
      <c r="K2615" s="103" t="s">
        <v>86</v>
      </c>
      <c r="L2615" s="104">
        <f>SUM(L2617:L2618)</f>
        <v>0</v>
      </c>
    </row>
    <row r="2616" spans="3:12" outlineLevel="1">
      <c r="C2616" s="167" t="s">
        <v>73</v>
      </c>
      <c r="D2616" s="52" t="s">
        <v>74</v>
      </c>
      <c r="E2616" s="52" t="s">
        <v>26</v>
      </c>
      <c r="F2616" s="761"/>
      <c r="G2616" s="53" t="s">
        <v>25</v>
      </c>
      <c r="H2616" s="53" t="s">
        <v>75</v>
      </c>
      <c r="I2616" s="53" t="s">
        <v>76</v>
      </c>
      <c r="J2616" s="54" t="s">
        <v>77</v>
      </c>
      <c r="K2616" s="105" t="s">
        <v>78</v>
      </c>
      <c r="L2616" s="106" t="s">
        <v>79</v>
      </c>
    </row>
    <row r="2617" spans="3:12" outlineLevel="1">
      <c r="C2617" s="92"/>
      <c r="D2617" s="22"/>
      <c r="E2617" s="23"/>
      <c r="F2617" s="457"/>
      <c r="G2617" s="26"/>
      <c r="H2617" s="26"/>
      <c r="I2617" s="26"/>
      <c r="J2617" s="27"/>
      <c r="K2617" s="39"/>
      <c r="L2617" s="39">
        <f>G2617*J2617</f>
        <v>0</v>
      </c>
    </row>
    <row r="2618" spans="3:12" outlineLevel="1">
      <c r="C2618" s="57"/>
      <c r="D2618" s="57"/>
      <c r="E2618" s="23"/>
      <c r="F2618" s="457"/>
      <c r="G2618" s="58"/>
      <c r="H2618" s="24"/>
      <c r="I2618" s="24"/>
      <c r="J2618" s="27"/>
      <c r="K2618" s="39"/>
      <c r="L2618" s="39">
        <f>G2618*J2618</f>
        <v>0</v>
      </c>
    </row>
    <row r="2619" spans="3:12" ht="9" customHeight="1" outlineLevel="1">
      <c r="C2619" s="59"/>
      <c r="D2619" s="59"/>
      <c r="E2619" s="60"/>
      <c r="F2619" s="60"/>
      <c r="G2619" s="61"/>
      <c r="H2619" s="62"/>
      <c r="I2619" s="62"/>
      <c r="J2619" s="63"/>
      <c r="K2619" s="108"/>
      <c r="L2619" s="64"/>
    </row>
    <row r="2620" spans="3:12" ht="15" customHeight="1" outlineLevel="1">
      <c r="C2620" s="1411" t="s">
        <v>87</v>
      </c>
      <c r="D2620" s="1412"/>
      <c r="E2620" s="1412"/>
      <c r="F2620" s="1412"/>
      <c r="G2620" s="1413"/>
      <c r="H2620" s="65"/>
      <c r="I2620" s="65"/>
      <c r="J2620" s="1163"/>
      <c r="K2620" s="103" t="s">
        <v>88</v>
      </c>
      <c r="L2620" s="104">
        <f>SUM(L2622:L2623)</f>
        <v>0</v>
      </c>
    </row>
    <row r="2621" spans="3:12" outlineLevel="1">
      <c r="C2621" s="167" t="s">
        <v>73</v>
      </c>
      <c r="D2621" s="52" t="s">
        <v>74</v>
      </c>
      <c r="E2621" s="52" t="s">
        <v>26</v>
      </c>
      <c r="F2621" s="761"/>
      <c r="G2621" s="53" t="s">
        <v>25</v>
      </c>
      <c r="H2621" s="53" t="s">
        <v>75</v>
      </c>
      <c r="I2621" s="53" t="s">
        <v>76</v>
      </c>
      <c r="J2621" s="54" t="s">
        <v>77</v>
      </c>
      <c r="K2621" s="105" t="s">
        <v>78</v>
      </c>
      <c r="L2621" s="106" t="s">
        <v>79</v>
      </c>
    </row>
    <row r="2622" spans="3:12" outlineLevel="1">
      <c r="C2622" s="195"/>
      <c r="D2622" s="23"/>
      <c r="E2622" s="23"/>
      <c r="F2622" s="457"/>
      <c r="G2622" s="26"/>
      <c r="H2622" s="25"/>
      <c r="I2622" s="25"/>
      <c r="J2622" s="27"/>
      <c r="K2622" s="39"/>
      <c r="L2622" s="39">
        <f>G2622*J2622</f>
        <v>0</v>
      </c>
    </row>
    <row r="2623" spans="3:12" outlineLevel="1">
      <c r="C2623" s="196"/>
      <c r="D2623" s="23"/>
      <c r="E2623" s="23"/>
      <c r="F2623" s="457"/>
      <c r="G2623" s="26"/>
      <c r="H2623" s="25"/>
      <c r="I2623" s="25"/>
      <c r="J2623" s="27"/>
      <c r="K2623" s="39"/>
      <c r="L2623" s="39">
        <f>G2623*J2623</f>
        <v>0</v>
      </c>
    </row>
    <row r="2624" spans="3:12" ht="9" customHeight="1" outlineLevel="1">
      <c r="C2624" s="170"/>
      <c r="D2624" s="66"/>
      <c r="E2624" s="66"/>
      <c r="F2624" s="66"/>
      <c r="G2624" s="66"/>
      <c r="H2624" s="66"/>
      <c r="I2624" s="66"/>
      <c r="J2624" s="66"/>
      <c r="K2624" s="109"/>
      <c r="L2624" s="99"/>
    </row>
    <row r="2625" spans="3:12" ht="15" customHeight="1" outlineLevel="1">
      <c r="C2625" s="1411" t="s">
        <v>89</v>
      </c>
      <c r="D2625" s="1412"/>
      <c r="E2625" s="1412"/>
      <c r="F2625" s="1412"/>
      <c r="G2625" s="1413"/>
      <c r="H2625" s="1163"/>
      <c r="I2625" s="1163"/>
      <c r="J2625" s="1163"/>
      <c r="K2625" s="103" t="s">
        <v>90</v>
      </c>
      <c r="L2625" s="104">
        <f>SUM(L2627:L2628)</f>
        <v>0</v>
      </c>
    </row>
    <row r="2626" spans="3:12" outlineLevel="1">
      <c r="C2626" s="167" t="s">
        <v>73</v>
      </c>
      <c r="D2626" s="52" t="s">
        <v>74</v>
      </c>
      <c r="E2626" s="52" t="s">
        <v>26</v>
      </c>
      <c r="F2626" s="761"/>
      <c r="G2626" s="53" t="s">
        <v>25</v>
      </c>
      <c r="H2626" s="53" t="s">
        <v>75</v>
      </c>
      <c r="I2626" s="53" t="s">
        <v>76</v>
      </c>
      <c r="J2626" s="54" t="s">
        <v>77</v>
      </c>
      <c r="K2626" s="105" t="s">
        <v>78</v>
      </c>
      <c r="L2626" s="106" t="s">
        <v>79</v>
      </c>
    </row>
    <row r="2627" spans="3:12" outlineLevel="1">
      <c r="C2627" s="57"/>
      <c r="D2627" s="22"/>
      <c r="E2627" s="23"/>
      <c r="F2627" s="457"/>
      <c r="G2627" s="26"/>
      <c r="H2627" s="25"/>
      <c r="I2627" s="25"/>
      <c r="J2627" s="27"/>
      <c r="K2627" s="39"/>
      <c r="L2627" s="39">
        <f>G2627*J2627</f>
        <v>0</v>
      </c>
    </row>
    <row r="2628" spans="3:12" outlineLevel="1">
      <c r="C2628" s="57"/>
      <c r="D2628" s="22"/>
      <c r="E2628" s="23"/>
      <c r="F2628" s="457"/>
      <c r="G2628" s="26"/>
      <c r="H2628" s="25"/>
      <c r="I2628" s="25"/>
      <c r="J2628" s="27"/>
      <c r="K2628" s="39"/>
      <c r="L2628" s="39">
        <f>G2628*J2628</f>
        <v>0</v>
      </c>
    </row>
    <row r="2629" spans="3:12" ht="9" customHeight="1" outlineLevel="1">
      <c r="C2629" s="171"/>
      <c r="D2629" s="67"/>
      <c r="E2629" s="67"/>
      <c r="F2629" s="67"/>
      <c r="G2629" s="67"/>
      <c r="H2629" s="67"/>
      <c r="I2629" s="67"/>
      <c r="J2629" s="67"/>
      <c r="K2629" s="109"/>
      <c r="L2629" s="99"/>
    </row>
    <row r="2630" spans="3:12" outlineLevel="1">
      <c r="C2630" s="172" t="s">
        <v>91</v>
      </c>
      <c r="D2630" s="1414" t="s">
        <v>92</v>
      </c>
      <c r="E2630" s="1415"/>
      <c r="F2630" s="817"/>
      <c r="G2630" s="68">
        <v>1</v>
      </c>
      <c r="H2630" s="1166"/>
      <c r="I2630" s="1167"/>
      <c r="J2630" s="1167"/>
      <c r="K2630" s="103" t="s">
        <v>93</v>
      </c>
      <c r="L2630" s="77">
        <f>L2625+L2620+L2610+L2615</f>
        <v>0</v>
      </c>
    </row>
    <row r="2631" spans="3:12" outlineLevel="1">
      <c r="C2631" s="173"/>
      <c r="D2631" s="72" t="s">
        <v>94</v>
      </c>
      <c r="E2631" s="73"/>
      <c r="F2631" s="818"/>
      <c r="G2631" s="74"/>
      <c r="H2631" s="75"/>
      <c r="I2631" s="75"/>
      <c r="J2631" s="75"/>
      <c r="K2631" s="110" t="s">
        <v>95</v>
      </c>
      <c r="L2631" s="77">
        <f>L2630/G2630</f>
        <v>0</v>
      </c>
    </row>
    <row r="2632" spans="3:12" outlineLevel="1">
      <c r="C2632" s="173"/>
      <c r="D2632" s="1416"/>
      <c r="E2632" s="1417"/>
      <c r="F2632" s="1417"/>
      <c r="G2632" s="1418"/>
      <c r="H2632" s="75"/>
      <c r="I2632" s="75"/>
      <c r="J2632" s="75"/>
      <c r="K2632" s="110" t="s">
        <v>96</v>
      </c>
      <c r="L2632" s="111">
        <f>$I$3</f>
        <v>0.2101044698987744</v>
      </c>
    </row>
    <row r="2633" spans="3:12" outlineLevel="1">
      <c r="C2633" s="177"/>
      <c r="D2633" s="79"/>
      <c r="E2633" s="80"/>
      <c r="F2633" s="80"/>
      <c r="G2633" s="81"/>
      <c r="H2633" s="75"/>
      <c r="I2633" s="75"/>
      <c r="J2633" s="75"/>
      <c r="K2633" s="110" t="s">
        <v>97</v>
      </c>
      <c r="L2633" s="77">
        <f>L2631*L2632+L2631</f>
        <v>0</v>
      </c>
    </row>
    <row r="2634" spans="3:12" ht="9" customHeight="1">
      <c r="C2634" s="174"/>
      <c r="D2634" s="134"/>
      <c r="E2634" s="134"/>
      <c r="F2634" s="134"/>
      <c r="G2634" s="134"/>
      <c r="H2634" s="135"/>
      <c r="I2634" s="135"/>
      <c r="J2634" s="135"/>
      <c r="K2634" s="254"/>
      <c r="L2634" s="255"/>
    </row>
    <row r="2635" spans="3:12" ht="24" customHeight="1">
      <c r="C2635" s="132" t="str">
        <f>C2639</f>
        <v>SERVIÇO: ESTRUTURA PARA A COBERTURA</v>
      </c>
      <c r="D2635" s="133" t="str">
        <f>I2639</f>
        <v>CAC-085</v>
      </c>
      <c r="E2635" s="138" t="str">
        <f>L2639</f>
        <v>KG</v>
      </c>
      <c r="F2635" s="815"/>
      <c r="G2635" s="32"/>
      <c r="H2635" s="139"/>
      <c r="I2635" s="139" t="s">
        <v>162</v>
      </c>
      <c r="J2635" s="140">
        <v>0</v>
      </c>
      <c r="K2635" s="1423" t="s">
        <v>2233</v>
      </c>
      <c r="L2635" s="1424"/>
    </row>
    <row r="2636" spans="3:12" ht="30" customHeight="1" outlineLevel="1">
      <c r="C2636" s="1395" t="s">
        <v>66</v>
      </c>
      <c r="D2636" s="1396"/>
      <c r="E2636" s="1396"/>
      <c r="F2636" s="1396"/>
      <c r="G2636" s="1396"/>
      <c r="H2636" s="1396"/>
      <c r="I2636" s="1396"/>
      <c r="J2636" s="1397"/>
      <c r="K2636" s="1393"/>
      <c r="L2636" s="1394"/>
    </row>
    <row r="2637" spans="3:12" ht="9" customHeight="1" outlineLevel="1">
      <c r="C2637" s="45"/>
      <c r="D2637" s="45"/>
      <c r="E2637" s="45"/>
      <c r="F2637" s="45"/>
      <c r="G2637" s="45"/>
      <c r="H2637" s="45"/>
      <c r="I2637" s="45"/>
      <c r="J2637" s="45"/>
      <c r="K2637" s="45"/>
      <c r="L2637" s="45"/>
    </row>
    <row r="2638" spans="3:12" outlineLevel="1">
      <c r="C2638" s="1398" t="s">
        <v>209</v>
      </c>
      <c r="D2638" s="1399"/>
      <c r="E2638" s="1399"/>
      <c r="F2638" s="1399"/>
      <c r="G2638" s="1400"/>
      <c r="H2638" s="1401" t="s">
        <v>67</v>
      </c>
      <c r="I2638" s="1402"/>
      <c r="J2638" s="1403"/>
      <c r="K2638" s="1404" t="s">
        <v>68</v>
      </c>
      <c r="L2638" s="1405"/>
    </row>
    <row r="2639" spans="3:12" outlineLevel="1">
      <c r="C2639" s="1428" t="s">
        <v>573</v>
      </c>
      <c r="D2639" s="1429"/>
      <c r="E2639" s="1429"/>
      <c r="F2639" s="1429"/>
      <c r="G2639" s="1430"/>
      <c r="H2639" s="1160" t="s">
        <v>69</v>
      </c>
      <c r="I2639" s="1409" t="s">
        <v>489</v>
      </c>
      <c r="J2639" s="1410"/>
      <c r="K2639" s="1161" t="s">
        <v>70</v>
      </c>
      <c r="L2639" s="85" t="s">
        <v>27</v>
      </c>
    </row>
    <row r="2640" spans="3:12" ht="9" customHeight="1" outlineLevel="1">
      <c r="C2640" s="48"/>
      <c r="D2640" s="48"/>
      <c r="E2640" s="49"/>
      <c r="F2640" s="49"/>
      <c r="G2640" s="49"/>
      <c r="H2640" s="49"/>
      <c r="I2640" s="49"/>
      <c r="J2640" s="49"/>
      <c r="K2640" s="208"/>
      <c r="L2640" s="208"/>
    </row>
    <row r="2641" spans="3:12" ht="15" customHeight="1" outlineLevel="1">
      <c r="C2641" s="1411" t="s">
        <v>71</v>
      </c>
      <c r="D2641" s="1412"/>
      <c r="E2641" s="1412"/>
      <c r="F2641" s="1412"/>
      <c r="G2641" s="1413"/>
      <c r="H2641" s="1163"/>
      <c r="I2641" s="1163"/>
      <c r="J2641" s="1163"/>
      <c r="K2641" s="103" t="s">
        <v>72</v>
      </c>
      <c r="L2641" s="104">
        <f>SUM(L2643:L2644)</f>
        <v>0</v>
      </c>
    </row>
    <row r="2642" spans="3:12" outlineLevel="1">
      <c r="C2642" s="167" t="s">
        <v>73</v>
      </c>
      <c r="D2642" s="52" t="s">
        <v>74</v>
      </c>
      <c r="E2642" s="52" t="s">
        <v>26</v>
      </c>
      <c r="F2642" s="761"/>
      <c r="G2642" s="53" t="s">
        <v>25</v>
      </c>
      <c r="H2642" s="53" t="s">
        <v>75</v>
      </c>
      <c r="I2642" s="53" t="s">
        <v>76</v>
      </c>
      <c r="J2642" s="54" t="s">
        <v>77</v>
      </c>
      <c r="K2642" s="105" t="s">
        <v>78</v>
      </c>
      <c r="L2642" s="106" t="s">
        <v>79</v>
      </c>
    </row>
    <row r="2643" spans="3:12" ht="25.5" outlineLevel="1">
      <c r="C2643" s="21" t="s">
        <v>392</v>
      </c>
      <c r="D2643" s="22" t="s">
        <v>393</v>
      </c>
      <c r="E2643" s="23" t="s">
        <v>28</v>
      </c>
      <c r="F2643" s="457"/>
      <c r="G2643" s="200">
        <v>1</v>
      </c>
      <c r="H2643" s="26"/>
      <c r="I2643" s="26"/>
      <c r="J2643" s="27">
        <v>0</v>
      </c>
      <c r="K2643" s="55"/>
      <c r="L2643" s="27">
        <f>G2643*J2643</f>
        <v>0</v>
      </c>
    </row>
    <row r="2644" spans="3:12" ht="9" customHeight="1" outlineLevel="1">
      <c r="C2644" s="201"/>
      <c r="D2644" s="202"/>
      <c r="E2644" s="202"/>
      <c r="F2644" s="825"/>
      <c r="G2644" s="203"/>
      <c r="H2644" s="204"/>
      <c r="I2644" s="204"/>
      <c r="J2644" s="205"/>
      <c r="K2644" s="206"/>
      <c r="L2644" s="250"/>
    </row>
    <row r="2645" spans="3:12" ht="9" customHeight="1" outlineLevel="1">
      <c r="C2645" s="48"/>
      <c r="D2645" s="48"/>
      <c r="E2645" s="49"/>
      <c r="F2645" s="49"/>
      <c r="G2645" s="49"/>
      <c r="H2645" s="49"/>
      <c r="I2645" s="49"/>
      <c r="J2645" s="49"/>
      <c r="K2645" s="208"/>
      <c r="L2645" s="208"/>
    </row>
    <row r="2646" spans="3:12" ht="15" customHeight="1" outlineLevel="1">
      <c r="C2646" s="1411" t="s">
        <v>85</v>
      </c>
      <c r="D2646" s="1412"/>
      <c r="E2646" s="1412"/>
      <c r="F2646" s="1412"/>
      <c r="G2646" s="1413"/>
      <c r="H2646" s="1163"/>
      <c r="I2646" s="1163"/>
      <c r="J2646" s="1163"/>
      <c r="K2646" s="103" t="s">
        <v>86</v>
      </c>
      <c r="L2646" s="104">
        <f>SUM(L2648:L2649)</f>
        <v>0</v>
      </c>
    </row>
    <row r="2647" spans="3:12" outlineLevel="1">
      <c r="C2647" s="167" t="s">
        <v>73</v>
      </c>
      <c r="D2647" s="52" t="s">
        <v>74</v>
      </c>
      <c r="E2647" s="52" t="s">
        <v>26</v>
      </c>
      <c r="F2647" s="761"/>
      <c r="G2647" s="53" t="s">
        <v>25</v>
      </c>
      <c r="H2647" s="53" t="s">
        <v>75</v>
      </c>
      <c r="I2647" s="53" t="s">
        <v>76</v>
      </c>
      <c r="J2647" s="54" t="s">
        <v>77</v>
      </c>
      <c r="K2647" s="105" t="s">
        <v>78</v>
      </c>
      <c r="L2647" s="106" t="s">
        <v>79</v>
      </c>
    </row>
    <row r="2648" spans="3:12" outlineLevel="1">
      <c r="C2648" s="92"/>
      <c r="D2648" s="22"/>
      <c r="E2648" s="23"/>
      <c r="F2648" s="457"/>
      <c r="G2648" s="26"/>
      <c r="H2648" s="26"/>
      <c r="I2648" s="26"/>
      <c r="J2648" s="27"/>
      <c r="K2648" s="39"/>
      <c r="L2648" s="39">
        <f>G2648*J2648</f>
        <v>0</v>
      </c>
    </row>
    <row r="2649" spans="3:12" outlineLevel="1">
      <c r="C2649" s="57"/>
      <c r="D2649" s="57"/>
      <c r="E2649" s="23"/>
      <c r="F2649" s="457"/>
      <c r="G2649" s="58"/>
      <c r="H2649" s="24"/>
      <c r="I2649" s="24"/>
      <c r="J2649" s="27"/>
      <c r="K2649" s="39"/>
      <c r="L2649" s="39">
        <f>G2649*J2649</f>
        <v>0</v>
      </c>
    </row>
    <row r="2650" spans="3:12" ht="9" customHeight="1" outlineLevel="1">
      <c r="C2650" s="59"/>
      <c r="D2650" s="59"/>
      <c r="E2650" s="60"/>
      <c r="F2650" s="60"/>
      <c r="G2650" s="61"/>
      <c r="H2650" s="62"/>
      <c r="I2650" s="62"/>
      <c r="J2650" s="63"/>
      <c r="K2650" s="108"/>
      <c r="L2650" s="64"/>
    </row>
    <row r="2651" spans="3:12" ht="15" customHeight="1" outlineLevel="1">
      <c r="C2651" s="1411" t="s">
        <v>87</v>
      </c>
      <c r="D2651" s="1412"/>
      <c r="E2651" s="1412"/>
      <c r="F2651" s="1412"/>
      <c r="G2651" s="1413"/>
      <c r="H2651" s="65"/>
      <c r="I2651" s="65"/>
      <c r="J2651" s="1163"/>
      <c r="K2651" s="103" t="s">
        <v>88</v>
      </c>
      <c r="L2651" s="104">
        <f>SUM(L2653:L2654)</f>
        <v>0</v>
      </c>
    </row>
    <row r="2652" spans="3:12" outlineLevel="1">
      <c r="C2652" s="167" t="s">
        <v>73</v>
      </c>
      <c r="D2652" s="52" t="s">
        <v>74</v>
      </c>
      <c r="E2652" s="52" t="s">
        <v>26</v>
      </c>
      <c r="F2652" s="761"/>
      <c r="G2652" s="53" t="s">
        <v>25</v>
      </c>
      <c r="H2652" s="53" t="s">
        <v>75</v>
      </c>
      <c r="I2652" s="53" t="s">
        <v>76</v>
      </c>
      <c r="J2652" s="54" t="s">
        <v>77</v>
      </c>
      <c r="K2652" s="105" t="s">
        <v>78</v>
      </c>
      <c r="L2652" s="106" t="s">
        <v>79</v>
      </c>
    </row>
    <row r="2653" spans="3:12" outlineLevel="1">
      <c r="C2653" s="195"/>
      <c r="D2653" s="23"/>
      <c r="E2653" s="23"/>
      <c r="F2653" s="457"/>
      <c r="G2653" s="26"/>
      <c r="H2653" s="25"/>
      <c r="I2653" s="25"/>
      <c r="J2653" s="27"/>
      <c r="K2653" s="39"/>
      <c r="L2653" s="39">
        <f>G2653*J2653</f>
        <v>0</v>
      </c>
    </row>
    <row r="2654" spans="3:12" outlineLevel="1">
      <c r="C2654" s="196"/>
      <c r="D2654" s="23"/>
      <c r="E2654" s="23"/>
      <c r="F2654" s="457"/>
      <c r="G2654" s="26"/>
      <c r="H2654" s="25"/>
      <c r="I2654" s="25"/>
      <c r="J2654" s="27"/>
      <c r="K2654" s="39"/>
      <c r="L2654" s="39">
        <f>G2654*J2654</f>
        <v>0</v>
      </c>
    </row>
    <row r="2655" spans="3:12" ht="9" customHeight="1" outlineLevel="1">
      <c r="C2655" s="170"/>
      <c r="D2655" s="66"/>
      <c r="E2655" s="66"/>
      <c r="F2655" s="66"/>
      <c r="G2655" s="66"/>
      <c r="H2655" s="66"/>
      <c r="I2655" s="66"/>
      <c r="J2655" s="66"/>
      <c r="K2655" s="109"/>
      <c r="L2655" s="99"/>
    </row>
    <row r="2656" spans="3:12" ht="15" customHeight="1" outlineLevel="1">
      <c r="C2656" s="1411" t="s">
        <v>89</v>
      </c>
      <c r="D2656" s="1412"/>
      <c r="E2656" s="1412"/>
      <c r="F2656" s="1412"/>
      <c r="G2656" s="1413"/>
      <c r="H2656" s="1163"/>
      <c r="I2656" s="1163"/>
      <c r="J2656" s="1163"/>
      <c r="K2656" s="103" t="s">
        <v>90</v>
      </c>
      <c r="L2656" s="104">
        <f>SUM(L2658:L2659)</f>
        <v>0</v>
      </c>
    </row>
    <row r="2657" spans="3:12" outlineLevel="1">
      <c r="C2657" s="167" t="s">
        <v>73</v>
      </c>
      <c r="D2657" s="52" t="s">
        <v>74</v>
      </c>
      <c r="E2657" s="52" t="s">
        <v>26</v>
      </c>
      <c r="F2657" s="761"/>
      <c r="G2657" s="53" t="s">
        <v>25</v>
      </c>
      <c r="H2657" s="53" t="s">
        <v>75</v>
      </c>
      <c r="I2657" s="53" t="s">
        <v>76</v>
      </c>
      <c r="J2657" s="54" t="s">
        <v>77</v>
      </c>
      <c r="K2657" s="105" t="s">
        <v>78</v>
      </c>
      <c r="L2657" s="106" t="s">
        <v>79</v>
      </c>
    </row>
    <row r="2658" spans="3:12" outlineLevel="1">
      <c r="C2658" s="57"/>
      <c r="D2658" s="22"/>
      <c r="E2658" s="23"/>
      <c r="F2658" s="457"/>
      <c r="G2658" s="26"/>
      <c r="H2658" s="25"/>
      <c r="I2658" s="25"/>
      <c r="J2658" s="27"/>
      <c r="K2658" s="39"/>
      <c r="L2658" s="39">
        <f>G2658*J2658</f>
        <v>0</v>
      </c>
    </row>
    <row r="2659" spans="3:12" outlineLevel="1">
      <c r="C2659" s="57"/>
      <c r="D2659" s="22"/>
      <c r="E2659" s="23"/>
      <c r="F2659" s="457"/>
      <c r="G2659" s="26"/>
      <c r="H2659" s="25"/>
      <c r="I2659" s="25"/>
      <c r="J2659" s="27"/>
      <c r="K2659" s="39"/>
      <c r="L2659" s="39">
        <f>G2659*J2659</f>
        <v>0</v>
      </c>
    </row>
    <row r="2660" spans="3:12" ht="9" customHeight="1" outlineLevel="1">
      <c r="C2660" s="171"/>
      <c r="D2660" s="67"/>
      <c r="E2660" s="67"/>
      <c r="F2660" s="67"/>
      <c r="G2660" s="67"/>
      <c r="H2660" s="67"/>
      <c r="I2660" s="67"/>
      <c r="J2660" s="67"/>
      <c r="K2660" s="109"/>
      <c r="L2660" s="99"/>
    </row>
    <row r="2661" spans="3:12" outlineLevel="1">
      <c r="C2661" s="172" t="s">
        <v>91</v>
      </c>
      <c r="D2661" s="1414" t="s">
        <v>92</v>
      </c>
      <c r="E2661" s="1415"/>
      <c r="F2661" s="817"/>
      <c r="G2661" s="68">
        <v>1</v>
      </c>
      <c r="H2661" s="1166"/>
      <c r="I2661" s="1167"/>
      <c r="J2661" s="1167"/>
      <c r="K2661" s="103" t="s">
        <v>93</v>
      </c>
      <c r="L2661" s="77">
        <f>L2656+L2651+L2641+L2646</f>
        <v>0</v>
      </c>
    </row>
    <row r="2662" spans="3:12" outlineLevel="1">
      <c r="C2662" s="173"/>
      <c r="D2662" s="72" t="s">
        <v>94</v>
      </c>
      <c r="E2662" s="73"/>
      <c r="F2662" s="818"/>
      <c r="G2662" s="74"/>
      <c r="H2662" s="75"/>
      <c r="I2662" s="75"/>
      <c r="J2662" s="75"/>
      <c r="K2662" s="110" t="s">
        <v>95</v>
      </c>
      <c r="L2662" s="77">
        <f>L2661/G2661</f>
        <v>0</v>
      </c>
    </row>
    <row r="2663" spans="3:12" outlineLevel="1">
      <c r="C2663" s="173"/>
      <c r="D2663" s="1416"/>
      <c r="E2663" s="1417"/>
      <c r="F2663" s="1417"/>
      <c r="G2663" s="1418"/>
      <c r="H2663" s="75"/>
      <c r="I2663" s="75"/>
      <c r="J2663" s="75"/>
      <c r="K2663" s="110" t="s">
        <v>96</v>
      </c>
      <c r="L2663" s="111">
        <f>$I$3</f>
        <v>0.2101044698987744</v>
      </c>
    </row>
    <row r="2664" spans="3:12" outlineLevel="1">
      <c r="C2664" s="177"/>
      <c r="D2664" s="79"/>
      <c r="E2664" s="80"/>
      <c r="F2664" s="80"/>
      <c r="G2664" s="81"/>
      <c r="H2664" s="75"/>
      <c r="I2664" s="75"/>
      <c r="J2664" s="75"/>
      <c r="K2664" s="110" t="s">
        <v>97</v>
      </c>
      <c r="L2664" s="77">
        <f>L2662*L2663+L2662</f>
        <v>0</v>
      </c>
    </row>
    <row r="2665" spans="3:12" ht="9" customHeight="1">
      <c r="C2665" s="174"/>
      <c r="D2665" s="134"/>
      <c r="E2665" s="134"/>
      <c r="F2665" s="134"/>
      <c r="G2665" s="134"/>
      <c r="H2665" s="135"/>
      <c r="I2665" s="135"/>
      <c r="J2665" s="135"/>
      <c r="K2665" s="254"/>
      <c r="L2665" s="255"/>
    </row>
    <row r="2666" spans="3:12" ht="24" customHeight="1">
      <c r="C2666" s="132" t="str">
        <f>C2670</f>
        <v>SERVIÇO: GRAUTEAMENTO DE TUBULAÇÕES</v>
      </c>
      <c r="D2666" s="133" t="str">
        <f>I2670</f>
        <v>CAC-086</v>
      </c>
      <c r="E2666" s="138" t="str">
        <f>L2670</f>
        <v>M3</v>
      </c>
      <c r="F2666" s="815"/>
      <c r="G2666" s="32"/>
      <c r="H2666" s="139"/>
      <c r="I2666" s="139" t="s">
        <v>162</v>
      </c>
      <c r="J2666" s="140">
        <v>0</v>
      </c>
      <c r="K2666" s="1423" t="s">
        <v>2233</v>
      </c>
      <c r="L2666" s="1424"/>
    </row>
    <row r="2667" spans="3:12" ht="30" customHeight="1" outlineLevel="1">
      <c r="C2667" s="1395" t="s">
        <v>66</v>
      </c>
      <c r="D2667" s="1396"/>
      <c r="E2667" s="1396"/>
      <c r="F2667" s="1396"/>
      <c r="G2667" s="1396"/>
      <c r="H2667" s="1396"/>
      <c r="I2667" s="1396"/>
      <c r="J2667" s="1397"/>
      <c r="K2667" s="1393"/>
      <c r="L2667" s="1394"/>
    </row>
    <row r="2668" spans="3:12" ht="9" customHeight="1" outlineLevel="1">
      <c r="C2668" s="45"/>
      <c r="D2668" s="45"/>
      <c r="E2668" s="45"/>
      <c r="F2668" s="45"/>
      <c r="G2668" s="45"/>
      <c r="H2668" s="45"/>
      <c r="I2668" s="45"/>
      <c r="J2668" s="45"/>
      <c r="K2668" s="45"/>
      <c r="L2668" s="45"/>
    </row>
    <row r="2669" spans="3:12" outlineLevel="1">
      <c r="C2669" s="1398" t="s">
        <v>209</v>
      </c>
      <c r="D2669" s="1399"/>
      <c r="E2669" s="1399"/>
      <c r="F2669" s="1399"/>
      <c r="G2669" s="1400"/>
      <c r="H2669" s="1401" t="s">
        <v>67</v>
      </c>
      <c r="I2669" s="1402"/>
      <c r="J2669" s="1403"/>
      <c r="K2669" s="1404" t="s">
        <v>68</v>
      </c>
      <c r="L2669" s="1405"/>
    </row>
    <row r="2670" spans="3:12" outlineLevel="1">
      <c r="C2670" s="1428" t="s">
        <v>574</v>
      </c>
      <c r="D2670" s="1429"/>
      <c r="E2670" s="1429"/>
      <c r="F2670" s="1429"/>
      <c r="G2670" s="1430"/>
      <c r="H2670" s="1160" t="s">
        <v>69</v>
      </c>
      <c r="I2670" s="1409" t="s">
        <v>490</v>
      </c>
      <c r="J2670" s="1410"/>
      <c r="K2670" s="1161" t="s">
        <v>70</v>
      </c>
      <c r="L2670" s="85" t="s">
        <v>31</v>
      </c>
    </row>
    <row r="2671" spans="3:12" ht="9" customHeight="1" outlineLevel="1">
      <c r="C2671" s="48"/>
      <c r="D2671" s="48"/>
      <c r="E2671" s="49"/>
      <c r="F2671" s="49"/>
      <c r="G2671" s="49"/>
      <c r="H2671" s="49"/>
      <c r="I2671" s="49"/>
      <c r="J2671" s="49"/>
      <c r="K2671" s="208"/>
      <c r="L2671" s="208"/>
    </row>
    <row r="2672" spans="3:12" ht="15" customHeight="1" outlineLevel="1">
      <c r="C2672" s="1411" t="s">
        <v>71</v>
      </c>
      <c r="D2672" s="1412"/>
      <c r="E2672" s="1412"/>
      <c r="F2672" s="1412"/>
      <c r="G2672" s="1413"/>
      <c r="H2672" s="1163"/>
      <c r="I2672" s="1163"/>
      <c r="J2672" s="1163"/>
      <c r="K2672" s="103" t="s">
        <v>72</v>
      </c>
      <c r="L2672" s="104">
        <f>SUM(L2674:L2675)</f>
        <v>0</v>
      </c>
    </row>
    <row r="2673" spans="3:12" outlineLevel="1">
      <c r="C2673" s="167" t="s">
        <v>73</v>
      </c>
      <c r="D2673" s="52" t="s">
        <v>74</v>
      </c>
      <c r="E2673" s="52" t="s">
        <v>26</v>
      </c>
      <c r="F2673" s="761"/>
      <c r="G2673" s="53" t="s">
        <v>25</v>
      </c>
      <c r="H2673" s="53" t="s">
        <v>75</v>
      </c>
      <c r="I2673" s="53" t="s">
        <v>76</v>
      </c>
      <c r="J2673" s="54" t="s">
        <v>77</v>
      </c>
      <c r="K2673" s="105" t="s">
        <v>78</v>
      </c>
      <c r="L2673" s="106" t="s">
        <v>79</v>
      </c>
    </row>
    <row r="2674" spans="3:12" ht="25.5" outlineLevel="1">
      <c r="C2674" s="21" t="s">
        <v>436</v>
      </c>
      <c r="D2674" s="22" t="s">
        <v>393</v>
      </c>
      <c r="E2674" s="23" t="s">
        <v>28</v>
      </c>
      <c r="F2674" s="457"/>
      <c r="G2674" s="200">
        <v>1</v>
      </c>
      <c r="H2674" s="26"/>
      <c r="I2674" s="26"/>
      <c r="J2674" s="27">
        <v>0</v>
      </c>
      <c r="K2674" s="55"/>
      <c r="L2674" s="27">
        <f>G2674*J2674</f>
        <v>0</v>
      </c>
    </row>
    <row r="2675" spans="3:12" ht="9" customHeight="1" outlineLevel="1">
      <c r="C2675" s="201"/>
      <c r="D2675" s="202"/>
      <c r="E2675" s="202"/>
      <c r="F2675" s="825"/>
      <c r="G2675" s="203"/>
      <c r="H2675" s="204"/>
      <c r="I2675" s="204"/>
      <c r="J2675" s="205"/>
      <c r="K2675" s="206"/>
      <c r="L2675" s="250"/>
    </row>
    <row r="2676" spans="3:12" ht="9" customHeight="1" outlineLevel="1">
      <c r="C2676" s="48"/>
      <c r="D2676" s="48"/>
      <c r="E2676" s="49"/>
      <c r="F2676" s="49"/>
      <c r="G2676" s="49"/>
      <c r="H2676" s="49"/>
      <c r="I2676" s="49"/>
      <c r="J2676" s="49"/>
      <c r="K2676" s="208"/>
      <c r="L2676" s="208"/>
    </row>
    <row r="2677" spans="3:12" ht="15" customHeight="1" outlineLevel="1">
      <c r="C2677" s="1411" t="s">
        <v>85</v>
      </c>
      <c r="D2677" s="1412"/>
      <c r="E2677" s="1412"/>
      <c r="F2677" s="1412"/>
      <c r="G2677" s="1413"/>
      <c r="H2677" s="1163"/>
      <c r="I2677" s="1163"/>
      <c r="J2677" s="1163"/>
      <c r="K2677" s="103" t="s">
        <v>86</v>
      </c>
      <c r="L2677" s="104">
        <f>SUM(L2679:L2680)</f>
        <v>0</v>
      </c>
    </row>
    <row r="2678" spans="3:12" outlineLevel="1">
      <c r="C2678" s="167" t="s">
        <v>73</v>
      </c>
      <c r="D2678" s="52" t="s">
        <v>74</v>
      </c>
      <c r="E2678" s="52" t="s">
        <v>26</v>
      </c>
      <c r="F2678" s="761"/>
      <c r="G2678" s="53" t="s">
        <v>25</v>
      </c>
      <c r="H2678" s="53" t="s">
        <v>75</v>
      </c>
      <c r="I2678" s="53" t="s">
        <v>76</v>
      </c>
      <c r="J2678" s="54" t="s">
        <v>77</v>
      </c>
      <c r="K2678" s="105" t="s">
        <v>78</v>
      </c>
      <c r="L2678" s="106" t="s">
        <v>79</v>
      </c>
    </row>
    <row r="2679" spans="3:12" outlineLevel="1">
      <c r="C2679" s="92"/>
      <c r="D2679" s="22"/>
      <c r="E2679" s="23"/>
      <c r="F2679" s="457"/>
      <c r="G2679" s="26"/>
      <c r="H2679" s="26"/>
      <c r="I2679" s="26"/>
      <c r="J2679" s="27"/>
      <c r="K2679" s="39"/>
      <c r="L2679" s="39">
        <f>G2679*J2679</f>
        <v>0</v>
      </c>
    </row>
    <row r="2680" spans="3:12" outlineLevel="1">
      <c r="C2680" s="57"/>
      <c r="D2680" s="57"/>
      <c r="E2680" s="23"/>
      <c r="F2680" s="457"/>
      <c r="G2680" s="58"/>
      <c r="H2680" s="24"/>
      <c r="I2680" s="24"/>
      <c r="J2680" s="27"/>
      <c r="K2680" s="39"/>
      <c r="L2680" s="39">
        <f>G2680*J2680</f>
        <v>0</v>
      </c>
    </row>
    <row r="2681" spans="3:12" ht="9" customHeight="1" outlineLevel="1">
      <c r="C2681" s="59"/>
      <c r="D2681" s="59"/>
      <c r="E2681" s="60"/>
      <c r="F2681" s="60"/>
      <c r="G2681" s="61"/>
      <c r="H2681" s="62"/>
      <c r="I2681" s="62"/>
      <c r="J2681" s="63"/>
      <c r="K2681" s="108"/>
      <c r="L2681" s="64"/>
    </row>
    <row r="2682" spans="3:12" ht="15" customHeight="1" outlineLevel="1">
      <c r="C2682" s="1411" t="s">
        <v>87</v>
      </c>
      <c r="D2682" s="1412"/>
      <c r="E2682" s="1412"/>
      <c r="F2682" s="1412"/>
      <c r="G2682" s="1413"/>
      <c r="H2682" s="65"/>
      <c r="I2682" s="65"/>
      <c r="J2682" s="1163"/>
      <c r="K2682" s="103" t="s">
        <v>88</v>
      </c>
      <c r="L2682" s="104">
        <f>SUM(L2684:L2685)</f>
        <v>0</v>
      </c>
    </row>
    <row r="2683" spans="3:12" outlineLevel="1">
      <c r="C2683" s="167" t="s">
        <v>73</v>
      </c>
      <c r="D2683" s="52" t="s">
        <v>74</v>
      </c>
      <c r="E2683" s="52" t="s">
        <v>26</v>
      </c>
      <c r="F2683" s="761"/>
      <c r="G2683" s="53" t="s">
        <v>25</v>
      </c>
      <c r="H2683" s="53" t="s">
        <v>75</v>
      </c>
      <c r="I2683" s="53" t="s">
        <v>76</v>
      </c>
      <c r="J2683" s="54" t="s">
        <v>77</v>
      </c>
      <c r="K2683" s="105" t="s">
        <v>78</v>
      </c>
      <c r="L2683" s="106" t="s">
        <v>79</v>
      </c>
    </row>
    <row r="2684" spans="3:12" outlineLevel="1">
      <c r="C2684" s="195"/>
      <c r="D2684" s="23"/>
      <c r="E2684" s="23"/>
      <c r="F2684" s="457"/>
      <c r="G2684" s="26"/>
      <c r="H2684" s="25"/>
      <c r="I2684" s="25"/>
      <c r="J2684" s="27"/>
      <c r="K2684" s="39"/>
      <c r="L2684" s="39">
        <f>G2684*J2684</f>
        <v>0</v>
      </c>
    </row>
    <row r="2685" spans="3:12" outlineLevel="1">
      <c r="C2685" s="196"/>
      <c r="D2685" s="23"/>
      <c r="E2685" s="23"/>
      <c r="F2685" s="457"/>
      <c r="G2685" s="26"/>
      <c r="H2685" s="25"/>
      <c r="I2685" s="25"/>
      <c r="J2685" s="27"/>
      <c r="K2685" s="39"/>
      <c r="L2685" s="39">
        <f>G2685*J2685</f>
        <v>0</v>
      </c>
    </row>
    <row r="2686" spans="3:12" ht="9" customHeight="1" outlineLevel="1">
      <c r="C2686" s="170"/>
      <c r="D2686" s="66"/>
      <c r="E2686" s="66"/>
      <c r="F2686" s="66"/>
      <c r="G2686" s="66"/>
      <c r="H2686" s="66"/>
      <c r="I2686" s="66"/>
      <c r="J2686" s="66"/>
      <c r="K2686" s="109"/>
      <c r="L2686" s="99"/>
    </row>
    <row r="2687" spans="3:12" ht="15" customHeight="1" outlineLevel="1">
      <c r="C2687" s="1411" t="s">
        <v>89</v>
      </c>
      <c r="D2687" s="1412"/>
      <c r="E2687" s="1412"/>
      <c r="F2687" s="1412"/>
      <c r="G2687" s="1413"/>
      <c r="H2687" s="1163"/>
      <c r="I2687" s="1163"/>
      <c r="J2687" s="1163"/>
      <c r="K2687" s="103" t="s">
        <v>90</v>
      </c>
      <c r="L2687" s="104">
        <f>SUM(L2689:L2690)</f>
        <v>0</v>
      </c>
    </row>
    <row r="2688" spans="3:12" outlineLevel="1">
      <c r="C2688" s="167" t="s">
        <v>73</v>
      </c>
      <c r="D2688" s="52" t="s">
        <v>74</v>
      </c>
      <c r="E2688" s="52" t="s">
        <v>26</v>
      </c>
      <c r="F2688" s="761"/>
      <c r="G2688" s="53" t="s">
        <v>25</v>
      </c>
      <c r="H2688" s="53" t="s">
        <v>75</v>
      </c>
      <c r="I2688" s="53" t="s">
        <v>76</v>
      </c>
      <c r="J2688" s="54" t="s">
        <v>77</v>
      </c>
      <c r="K2688" s="105" t="s">
        <v>78</v>
      </c>
      <c r="L2688" s="106" t="s">
        <v>79</v>
      </c>
    </row>
    <row r="2689" spans="3:12" outlineLevel="1">
      <c r="C2689" s="57"/>
      <c r="D2689" s="22"/>
      <c r="E2689" s="23"/>
      <c r="F2689" s="457"/>
      <c r="G2689" s="26"/>
      <c r="H2689" s="25"/>
      <c r="I2689" s="25"/>
      <c r="J2689" s="27"/>
      <c r="K2689" s="39"/>
      <c r="L2689" s="39">
        <f>G2689*J2689</f>
        <v>0</v>
      </c>
    </row>
    <row r="2690" spans="3:12" outlineLevel="1">
      <c r="C2690" s="57"/>
      <c r="D2690" s="22"/>
      <c r="E2690" s="23"/>
      <c r="F2690" s="457"/>
      <c r="G2690" s="26"/>
      <c r="H2690" s="25"/>
      <c r="I2690" s="25"/>
      <c r="J2690" s="27"/>
      <c r="K2690" s="39"/>
      <c r="L2690" s="39">
        <f>G2690*J2690</f>
        <v>0</v>
      </c>
    </row>
    <row r="2691" spans="3:12" ht="9" customHeight="1" outlineLevel="1">
      <c r="C2691" s="171"/>
      <c r="D2691" s="67"/>
      <c r="E2691" s="67"/>
      <c r="F2691" s="67"/>
      <c r="G2691" s="67"/>
      <c r="H2691" s="67"/>
      <c r="I2691" s="67"/>
      <c r="J2691" s="67"/>
      <c r="K2691" s="109"/>
      <c r="L2691" s="99"/>
    </row>
    <row r="2692" spans="3:12" outlineLevel="1">
      <c r="C2692" s="172" t="s">
        <v>91</v>
      </c>
      <c r="D2692" s="1414" t="s">
        <v>92</v>
      </c>
      <c r="E2692" s="1415"/>
      <c r="F2692" s="817"/>
      <c r="G2692" s="68">
        <v>1</v>
      </c>
      <c r="H2692" s="1166"/>
      <c r="I2692" s="1167"/>
      <c r="J2692" s="1167"/>
      <c r="K2692" s="103" t="s">
        <v>93</v>
      </c>
      <c r="L2692" s="77">
        <f>L2687+L2682+L2672+L2677</f>
        <v>0</v>
      </c>
    </row>
    <row r="2693" spans="3:12" outlineLevel="1">
      <c r="C2693" s="173"/>
      <c r="D2693" s="72" t="s">
        <v>94</v>
      </c>
      <c r="E2693" s="73"/>
      <c r="F2693" s="818"/>
      <c r="G2693" s="74"/>
      <c r="H2693" s="75"/>
      <c r="I2693" s="75"/>
      <c r="J2693" s="75"/>
      <c r="K2693" s="110" t="s">
        <v>95</v>
      </c>
      <c r="L2693" s="77">
        <f>L2692/G2692</f>
        <v>0</v>
      </c>
    </row>
    <row r="2694" spans="3:12" outlineLevel="1">
      <c r="C2694" s="173"/>
      <c r="D2694" s="1416"/>
      <c r="E2694" s="1417"/>
      <c r="F2694" s="1417"/>
      <c r="G2694" s="1418"/>
      <c r="H2694" s="75"/>
      <c r="I2694" s="75"/>
      <c r="J2694" s="75"/>
      <c r="K2694" s="110" t="s">
        <v>96</v>
      </c>
      <c r="L2694" s="111">
        <f>$I$3</f>
        <v>0.2101044698987744</v>
      </c>
    </row>
    <row r="2695" spans="3:12" outlineLevel="1">
      <c r="C2695" s="177"/>
      <c r="D2695" s="79"/>
      <c r="E2695" s="80"/>
      <c r="F2695" s="80"/>
      <c r="G2695" s="81"/>
      <c r="H2695" s="75"/>
      <c r="I2695" s="75"/>
      <c r="J2695" s="75"/>
      <c r="K2695" s="110" t="s">
        <v>97</v>
      </c>
      <c r="L2695" s="77">
        <f>L2693*L2694+L2693</f>
        <v>0</v>
      </c>
    </row>
    <row r="2696" spans="3:12" ht="9" customHeight="1">
      <c r="C2696" s="174"/>
      <c r="D2696" s="134"/>
      <c r="E2696" s="134"/>
      <c r="F2696" s="134"/>
      <c r="G2696" s="134"/>
      <c r="H2696" s="135"/>
      <c r="I2696" s="135"/>
      <c r="J2696" s="135"/>
      <c r="K2696" s="254"/>
      <c r="L2696" s="255"/>
    </row>
    <row r="2697" spans="3:12" ht="50.25" customHeight="1">
      <c r="C2697" s="888" t="str">
        <f>C2701</f>
        <v>SERVIÇO: MOBILIZAÇÃO DE OBRA</v>
      </c>
      <c r="D2697" s="133" t="str">
        <f>I2701</f>
        <v>CAC-087</v>
      </c>
      <c r="E2697" s="138" t="str">
        <f>L2701</f>
        <v>UNID</v>
      </c>
      <c r="F2697" s="815" t="s">
        <v>2175</v>
      </c>
      <c r="G2697" s="140">
        <f>L2730</f>
        <v>1674.5104021117631</v>
      </c>
      <c r="H2697" s="139"/>
      <c r="I2697" s="139" t="s">
        <v>162</v>
      </c>
      <c r="J2697" s="140">
        <v>2026.3325224874388</v>
      </c>
      <c r="K2697" s="1423" t="s">
        <v>2233</v>
      </c>
      <c r="L2697" s="1424"/>
    </row>
    <row r="2698" spans="3:12" ht="30" customHeight="1" outlineLevel="1">
      <c r="C2698" s="1395" t="s">
        <v>66</v>
      </c>
      <c r="D2698" s="1396"/>
      <c r="E2698" s="1396"/>
      <c r="F2698" s="1396"/>
      <c r="G2698" s="1396"/>
      <c r="H2698" s="1396"/>
      <c r="I2698" s="1396"/>
      <c r="J2698" s="1397"/>
      <c r="K2698" s="1393"/>
      <c r="L2698" s="1394"/>
    </row>
    <row r="2699" spans="3:12" ht="9" customHeight="1" outlineLevel="1">
      <c r="C2699" s="45"/>
      <c r="D2699" s="45"/>
      <c r="E2699" s="45"/>
      <c r="F2699" s="45"/>
      <c r="G2699" s="45"/>
      <c r="H2699" s="45"/>
      <c r="I2699" s="45"/>
      <c r="J2699" s="45"/>
      <c r="K2699" s="45"/>
      <c r="L2699" s="45"/>
    </row>
    <row r="2700" spans="3:12" outlineLevel="1">
      <c r="C2700" s="1398" t="s">
        <v>209</v>
      </c>
      <c r="D2700" s="1399"/>
      <c r="E2700" s="1399"/>
      <c r="F2700" s="1399"/>
      <c r="G2700" s="1400"/>
      <c r="H2700" s="1401" t="s">
        <v>67</v>
      </c>
      <c r="I2700" s="1402"/>
      <c r="J2700" s="1403"/>
      <c r="K2700" s="1404" t="s">
        <v>2086</v>
      </c>
      <c r="L2700" s="1405"/>
    </row>
    <row r="2701" spans="3:12" outlineLevel="1">
      <c r="C2701" s="1428" t="s">
        <v>575</v>
      </c>
      <c r="D2701" s="1429"/>
      <c r="E2701" s="1429"/>
      <c r="F2701" s="1429"/>
      <c r="G2701" s="1430"/>
      <c r="H2701" s="1160" t="s">
        <v>69</v>
      </c>
      <c r="I2701" s="1409" t="s">
        <v>491</v>
      </c>
      <c r="J2701" s="1410"/>
      <c r="K2701" s="1161" t="s">
        <v>70</v>
      </c>
      <c r="L2701" s="85" t="s">
        <v>26</v>
      </c>
    </row>
    <row r="2702" spans="3:12" ht="9" customHeight="1" outlineLevel="1">
      <c r="C2702" s="48"/>
      <c r="D2702" s="48"/>
      <c r="E2702" s="49"/>
      <c r="F2702" s="49"/>
      <c r="G2702" s="49"/>
      <c r="H2702" s="49"/>
      <c r="I2702" s="49"/>
      <c r="J2702" s="49"/>
      <c r="K2702" s="208"/>
      <c r="L2702" s="208"/>
    </row>
    <row r="2703" spans="3:12" ht="15" customHeight="1" outlineLevel="1">
      <c r="C2703" s="1411" t="s">
        <v>71</v>
      </c>
      <c r="D2703" s="1412"/>
      <c r="E2703" s="1412"/>
      <c r="F2703" s="1412"/>
      <c r="G2703" s="1413"/>
      <c r="H2703" s="1163"/>
      <c r="I2703" s="1163"/>
      <c r="J2703" s="1163"/>
      <c r="K2703" s="103" t="s">
        <v>72</v>
      </c>
      <c r="L2703" s="104">
        <f>SUM(L2705)</f>
        <v>0</v>
      </c>
    </row>
    <row r="2704" spans="3:12" outlineLevel="1">
      <c r="C2704" s="167" t="s">
        <v>73</v>
      </c>
      <c r="D2704" s="52" t="s">
        <v>2009</v>
      </c>
      <c r="E2704" s="52" t="s">
        <v>26</v>
      </c>
      <c r="F2704" s="761"/>
      <c r="G2704" s="53" t="s">
        <v>25</v>
      </c>
      <c r="H2704" s="53" t="s">
        <v>75</v>
      </c>
      <c r="I2704" s="53" t="s">
        <v>76</v>
      </c>
      <c r="J2704" s="54" t="s">
        <v>77</v>
      </c>
      <c r="K2704" s="105" t="s">
        <v>78</v>
      </c>
      <c r="L2704" s="106" t="s">
        <v>79</v>
      </c>
    </row>
    <row r="2705" spans="3:12" ht="9" customHeight="1" outlineLevel="1">
      <c r="C2705" s="247"/>
      <c r="D2705" s="248"/>
      <c r="E2705" s="248"/>
      <c r="F2705" s="640"/>
      <c r="G2705" s="207"/>
      <c r="H2705" s="25"/>
      <c r="I2705" s="25"/>
      <c r="J2705" s="39"/>
      <c r="K2705" s="107"/>
      <c r="L2705" s="39"/>
    </row>
    <row r="2706" spans="3:12" outlineLevel="1">
      <c r="C2706" s="180"/>
      <c r="D2706" s="248"/>
      <c r="E2706" s="161"/>
      <c r="F2706" s="452"/>
      <c r="G2706" s="207"/>
      <c r="H2706" s="25"/>
      <c r="I2706" s="25"/>
      <c r="J2706" s="39"/>
      <c r="K2706" s="107"/>
      <c r="L2706" s="39"/>
    </row>
    <row r="2707" spans="3:12" ht="9" customHeight="1" outlineLevel="1">
      <c r="C2707" s="48"/>
      <c r="D2707" s="48"/>
      <c r="E2707" s="49"/>
      <c r="F2707" s="49"/>
      <c r="G2707" s="49"/>
      <c r="H2707" s="49"/>
      <c r="I2707" s="49"/>
      <c r="J2707" s="49"/>
      <c r="K2707" s="208"/>
      <c r="L2707" s="208"/>
    </row>
    <row r="2708" spans="3:12" ht="15" customHeight="1" outlineLevel="1">
      <c r="C2708" s="1411" t="s">
        <v>85</v>
      </c>
      <c r="D2708" s="1412"/>
      <c r="E2708" s="1412"/>
      <c r="F2708" s="1412"/>
      <c r="G2708" s="1413"/>
      <c r="H2708" s="1163"/>
      <c r="I2708" s="1163"/>
      <c r="J2708" s="1163"/>
      <c r="K2708" s="103" t="s">
        <v>86</v>
      </c>
      <c r="L2708" s="104">
        <f>SUM(L2710:L2716)</f>
        <v>1674.5104021117631</v>
      </c>
    </row>
    <row r="2709" spans="3:12" outlineLevel="1">
      <c r="C2709" s="167" t="s">
        <v>73</v>
      </c>
      <c r="D2709" s="52" t="s">
        <v>74</v>
      </c>
      <c r="E2709" s="52" t="s">
        <v>26</v>
      </c>
      <c r="F2709" s="761"/>
      <c r="G2709" s="53" t="s">
        <v>25</v>
      </c>
      <c r="H2709" s="53" t="s">
        <v>75</v>
      </c>
      <c r="I2709" s="53" t="s">
        <v>76</v>
      </c>
      <c r="J2709" s="54" t="s">
        <v>77</v>
      </c>
      <c r="K2709" s="105" t="s">
        <v>78</v>
      </c>
      <c r="L2709" s="106" t="s">
        <v>79</v>
      </c>
    </row>
    <row r="2710" spans="3:12" ht="63.75" customHeight="1" outlineLevel="1">
      <c r="C2710" s="179" t="s">
        <v>2083</v>
      </c>
      <c r="D2710" s="248">
        <v>5695</v>
      </c>
      <c r="E2710" s="161" t="s">
        <v>60</v>
      </c>
      <c r="F2710" s="452"/>
      <c r="G2710" s="676">
        <v>4</v>
      </c>
      <c r="H2710" s="25"/>
      <c r="I2710" s="25"/>
      <c r="J2710" s="27">
        <v>23.79824</v>
      </c>
      <c r="K2710" s="107"/>
      <c r="L2710" s="39">
        <f t="shared" ref="L2710:L2717" si="0">G2710*J2710</f>
        <v>95.192959999999999</v>
      </c>
    </row>
    <row r="2711" spans="3:12" ht="63.75" customHeight="1" outlineLevel="1">
      <c r="C2711" s="179" t="s">
        <v>2011</v>
      </c>
      <c r="D2711" s="31">
        <v>5667</v>
      </c>
      <c r="E2711" s="161" t="s">
        <v>60</v>
      </c>
      <c r="F2711" s="452"/>
      <c r="G2711" s="676">
        <v>4</v>
      </c>
      <c r="H2711" s="25"/>
      <c r="I2711" s="25"/>
      <c r="J2711" s="27">
        <v>14.31104</v>
      </c>
      <c r="K2711" s="107"/>
      <c r="L2711" s="39">
        <f t="shared" si="0"/>
        <v>57.244160000000001</v>
      </c>
    </row>
    <row r="2712" spans="3:12" ht="63.75" customHeight="1" outlineLevel="1">
      <c r="C2712" s="246" t="s">
        <v>2012</v>
      </c>
      <c r="D2712" s="248">
        <v>2719</v>
      </c>
      <c r="E2712" s="248" t="s">
        <v>60</v>
      </c>
      <c r="F2712" s="640"/>
      <c r="G2712" s="676">
        <v>3</v>
      </c>
      <c r="H2712" s="25"/>
      <c r="I2712" s="25"/>
      <c r="J2712" s="27">
        <v>137.02160000000001</v>
      </c>
      <c r="K2712" s="107"/>
      <c r="L2712" s="39">
        <f t="shared" si="0"/>
        <v>411.06479999999999</v>
      </c>
    </row>
    <row r="2713" spans="3:12" ht="63.75" customHeight="1" outlineLevel="1">
      <c r="C2713" s="179" t="s">
        <v>2010</v>
      </c>
      <c r="D2713" s="248">
        <v>5747</v>
      </c>
      <c r="E2713" s="161" t="s">
        <v>60</v>
      </c>
      <c r="F2713" s="452"/>
      <c r="G2713" s="676">
        <v>3</v>
      </c>
      <c r="H2713" s="25"/>
      <c r="I2713" s="25"/>
      <c r="J2713" s="27">
        <v>87.820319999999995</v>
      </c>
      <c r="K2713" s="107"/>
      <c r="L2713" s="39">
        <f t="shared" si="0"/>
        <v>263.46096</v>
      </c>
    </row>
    <row r="2714" spans="3:12" ht="63.75" customHeight="1" outlineLevel="1">
      <c r="C2714" s="630" t="s">
        <v>2082</v>
      </c>
      <c r="D2714" s="248">
        <v>5722</v>
      </c>
      <c r="E2714" s="248" t="s">
        <v>60</v>
      </c>
      <c r="F2714" s="640"/>
      <c r="G2714" s="676">
        <v>4</v>
      </c>
      <c r="H2714" s="25"/>
      <c r="I2714" s="25"/>
      <c r="J2714" s="27">
        <v>120.41664</v>
      </c>
      <c r="K2714" s="107"/>
      <c r="L2714" s="39">
        <f t="shared" si="0"/>
        <v>481.66656</v>
      </c>
    </row>
    <row r="2715" spans="3:12" ht="63.75" customHeight="1" outlineLevel="1">
      <c r="C2715" s="639" t="s">
        <v>2020</v>
      </c>
      <c r="D2715" s="640">
        <v>5779</v>
      </c>
      <c r="E2715" s="640" t="s">
        <v>60</v>
      </c>
      <c r="F2715" s="640"/>
      <c r="G2715" s="677">
        <v>3</v>
      </c>
      <c r="H2715" s="454"/>
      <c r="I2715" s="454"/>
      <c r="J2715" s="27">
        <v>32.898400000000002</v>
      </c>
      <c r="K2715" s="456"/>
      <c r="L2715" s="39">
        <f t="shared" si="0"/>
        <v>98.6952</v>
      </c>
    </row>
    <row r="2716" spans="3:12" ht="63.75" customHeight="1" outlineLevel="1">
      <c r="C2716" s="672" t="s">
        <v>2033</v>
      </c>
      <c r="D2716" s="673" t="s">
        <v>2034</v>
      </c>
      <c r="E2716" s="674" t="s">
        <v>2035</v>
      </c>
      <c r="F2716" s="730"/>
      <c r="G2716" s="678">
        <v>200</v>
      </c>
      <c r="H2716" s="675"/>
      <c r="I2716" s="675"/>
      <c r="J2716" s="27">
        <v>1.335928810558817</v>
      </c>
      <c r="K2716" s="34"/>
      <c r="L2716" s="34">
        <f t="shared" si="0"/>
        <v>267.18576211176338</v>
      </c>
    </row>
    <row r="2717" spans="3:12" outlineLevel="1">
      <c r="C2717" s="57"/>
      <c r="D2717" s="57"/>
      <c r="E2717" s="23"/>
      <c r="F2717" s="457"/>
      <c r="G2717" s="58"/>
      <c r="H2717" s="24"/>
      <c r="I2717" s="24"/>
      <c r="J2717" s="27"/>
      <c r="K2717" s="39"/>
      <c r="L2717" s="39">
        <f t="shared" si="0"/>
        <v>0</v>
      </c>
    </row>
    <row r="2718" spans="3:12" ht="9" customHeight="1" outlineLevel="1">
      <c r="C2718" s="59"/>
      <c r="D2718" s="59"/>
      <c r="E2718" s="60"/>
      <c r="F2718" s="60"/>
      <c r="G2718" s="61"/>
      <c r="H2718" s="62"/>
      <c r="I2718" s="62"/>
      <c r="J2718" s="63"/>
      <c r="K2718" s="108"/>
      <c r="L2718" s="64"/>
    </row>
    <row r="2719" spans="3:12" ht="15" customHeight="1" outlineLevel="1">
      <c r="C2719" s="1411" t="s">
        <v>87</v>
      </c>
      <c r="D2719" s="1412"/>
      <c r="E2719" s="1412"/>
      <c r="F2719" s="1412"/>
      <c r="G2719" s="1413"/>
      <c r="H2719" s="65"/>
      <c r="I2719" s="65"/>
      <c r="J2719" s="1163"/>
      <c r="K2719" s="103" t="s">
        <v>88</v>
      </c>
      <c r="L2719" s="104">
        <f>SUM(L2721:L2722)</f>
        <v>0</v>
      </c>
    </row>
    <row r="2720" spans="3:12" outlineLevel="1">
      <c r="C2720" s="167" t="s">
        <v>73</v>
      </c>
      <c r="D2720" s="52" t="s">
        <v>74</v>
      </c>
      <c r="E2720" s="52" t="s">
        <v>26</v>
      </c>
      <c r="F2720" s="761"/>
      <c r="G2720" s="53" t="s">
        <v>25</v>
      </c>
      <c r="H2720" s="53" t="s">
        <v>75</v>
      </c>
      <c r="I2720" s="53" t="s">
        <v>76</v>
      </c>
      <c r="J2720" s="54" t="s">
        <v>77</v>
      </c>
      <c r="K2720" s="105" t="s">
        <v>78</v>
      </c>
      <c r="L2720" s="106" t="s">
        <v>79</v>
      </c>
    </row>
    <row r="2721" spans="3:12" outlineLevel="1">
      <c r="C2721" s="21"/>
      <c r="D2721" s="169"/>
      <c r="E2721" s="23"/>
      <c r="F2721" s="457"/>
      <c r="G2721" s="55"/>
      <c r="H2721" s="25"/>
      <c r="I2721" s="25"/>
      <c r="J2721" s="27"/>
      <c r="K2721" s="39"/>
      <c r="L2721" s="39"/>
    </row>
    <row r="2722" spans="3:12" outlineLevel="1">
      <c r="C2722" s="196"/>
      <c r="D2722" s="23"/>
      <c r="E2722" s="23"/>
      <c r="F2722" s="457"/>
      <c r="G2722" s="26"/>
      <c r="H2722" s="25"/>
      <c r="I2722" s="25"/>
      <c r="J2722" s="27"/>
      <c r="K2722" s="39"/>
      <c r="L2722" s="39">
        <f>G2722*J2722</f>
        <v>0</v>
      </c>
    </row>
    <row r="2723" spans="3:12" ht="9" customHeight="1" outlineLevel="1">
      <c r="C2723" s="170"/>
      <c r="D2723" s="66"/>
      <c r="E2723" s="66"/>
      <c r="F2723" s="66"/>
      <c r="G2723" s="66"/>
      <c r="H2723" s="66"/>
      <c r="I2723" s="66"/>
      <c r="J2723" s="66"/>
      <c r="K2723" s="109"/>
      <c r="L2723" s="99"/>
    </row>
    <row r="2724" spans="3:12" ht="15" customHeight="1" outlineLevel="1">
      <c r="C2724" s="1411" t="s">
        <v>89</v>
      </c>
      <c r="D2724" s="1412"/>
      <c r="E2724" s="1412"/>
      <c r="F2724" s="1412"/>
      <c r="G2724" s="1413"/>
      <c r="H2724" s="1163"/>
      <c r="I2724" s="1163"/>
      <c r="J2724" s="1163"/>
      <c r="K2724" s="103" t="s">
        <v>90</v>
      </c>
      <c r="L2724" s="104">
        <f>SUM(L2726:L2727)</f>
        <v>0</v>
      </c>
    </row>
    <row r="2725" spans="3:12" outlineLevel="1">
      <c r="C2725" s="167" t="s">
        <v>73</v>
      </c>
      <c r="D2725" s="52" t="s">
        <v>74</v>
      </c>
      <c r="E2725" s="52" t="s">
        <v>26</v>
      </c>
      <c r="F2725" s="761"/>
      <c r="G2725" s="53" t="s">
        <v>25</v>
      </c>
      <c r="H2725" s="53" t="s">
        <v>75</v>
      </c>
      <c r="I2725" s="53" t="s">
        <v>76</v>
      </c>
      <c r="J2725" s="54" t="s">
        <v>77</v>
      </c>
      <c r="K2725" s="105" t="s">
        <v>78</v>
      </c>
      <c r="L2725" s="106" t="s">
        <v>79</v>
      </c>
    </row>
    <row r="2726" spans="3:12" outlineLevel="1">
      <c r="C2726" s="57"/>
      <c r="D2726" s="22"/>
      <c r="E2726" s="23"/>
      <c r="F2726" s="457"/>
      <c r="G2726" s="26"/>
      <c r="H2726" s="25"/>
      <c r="I2726" s="25"/>
      <c r="J2726" s="39"/>
      <c r="K2726" s="39"/>
      <c r="L2726" s="39"/>
    </row>
    <row r="2727" spans="3:12" outlineLevel="1">
      <c r="C2727" s="57"/>
      <c r="D2727" s="22"/>
      <c r="E2727" s="23"/>
      <c r="F2727" s="457"/>
      <c r="G2727" s="26"/>
      <c r="H2727" s="25"/>
      <c r="I2727" s="25"/>
      <c r="J2727" s="27"/>
      <c r="K2727" s="39"/>
      <c r="L2727" s="39">
        <f>G2727*J2727</f>
        <v>0</v>
      </c>
    </row>
    <row r="2728" spans="3:12" ht="9" customHeight="1" outlineLevel="1">
      <c r="C2728" s="171"/>
      <c r="D2728" s="67"/>
      <c r="E2728" s="67"/>
      <c r="F2728" s="67"/>
      <c r="G2728" s="67"/>
      <c r="H2728" s="67"/>
      <c r="I2728" s="67"/>
      <c r="J2728" s="67"/>
      <c r="K2728" s="109"/>
      <c r="L2728" s="99"/>
    </row>
    <row r="2729" spans="3:12" outlineLevel="1">
      <c r="C2729" s="172" t="s">
        <v>91</v>
      </c>
      <c r="D2729" s="1414" t="s">
        <v>92</v>
      </c>
      <c r="E2729" s="1415"/>
      <c r="F2729" s="817"/>
      <c r="G2729" s="68">
        <v>1</v>
      </c>
      <c r="H2729" s="1166"/>
      <c r="I2729" s="1167"/>
      <c r="J2729" s="1167"/>
      <c r="K2729" s="103" t="s">
        <v>93</v>
      </c>
      <c r="L2729" s="77">
        <f>L2724+L2719+L2703+L2708</f>
        <v>1674.5104021117631</v>
      </c>
    </row>
    <row r="2730" spans="3:12" outlineLevel="1">
      <c r="C2730" s="173"/>
      <c r="D2730" s="72" t="s">
        <v>94</v>
      </c>
      <c r="E2730" s="73"/>
      <c r="F2730" s="818"/>
      <c r="G2730" s="74"/>
      <c r="H2730" s="75"/>
      <c r="I2730" s="75"/>
      <c r="J2730" s="75"/>
      <c r="K2730" s="110" t="s">
        <v>95</v>
      </c>
      <c r="L2730" s="77">
        <f>L2729/G2729</f>
        <v>1674.5104021117631</v>
      </c>
    </row>
    <row r="2731" spans="3:12" outlineLevel="1">
      <c r="C2731" s="173"/>
      <c r="D2731" s="1416"/>
      <c r="E2731" s="1417"/>
      <c r="F2731" s="1417"/>
      <c r="G2731" s="1418"/>
      <c r="H2731" s="75"/>
      <c r="I2731" s="75"/>
      <c r="J2731" s="75"/>
      <c r="K2731" s="110" t="s">
        <v>96</v>
      </c>
      <c r="L2731" s="111">
        <f>$I$3</f>
        <v>0.2101044698987744</v>
      </c>
    </row>
    <row r="2732" spans="3:12" outlineLevel="1">
      <c r="C2732" s="177"/>
      <c r="D2732" s="79"/>
      <c r="E2732" s="80"/>
      <c r="F2732" s="80"/>
      <c r="G2732" s="81"/>
      <c r="H2732" s="75"/>
      <c r="I2732" s="75"/>
      <c r="J2732" s="75"/>
      <c r="K2732" s="110" t="s">
        <v>97</v>
      </c>
      <c r="L2732" s="77">
        <f>L2730*L2731+L2730</f>
        <v>2026.3325224874388</v>
      </c>
    </row>
    <row r="2733" spans="3:12" ht="9" customHeight="1">
      <c r="C2733" s="174"/>
      <c r="D2733" s="134"/>
      <c r="E2733" s="134"/>
      <c r="F2733" s="134"/>
      <c r="G2733" s="134"/>
      <c r="H2733" s="135"/>
      <c r="I2733" s="135"/>
      <c r="J2733" s="135"/>
      <c r="K2733" s="254"/>
      <c r="L2733" s="255"/>
    </row>
    <row r="2734" spans="3:12" ht="50.25" customHeight="1">
      <c r="C2734" s="888" t="str">
        <f>C2738</f>
        <v>SERVIÇO: DESMOBILIZAÇÃO DE OBRA</v>
      </c>
      <c r="D2734" s="133" t="str">
        <f>I2738</f>
        <v>CAC-088</v>
      </c>
      <c r="E2734" s="138" t="str">
        <f>L2738</f>
        <v>UNID</v>
      </c>
      <c r="F2734" s="815" t="s">
        <v>2175</v>
      </c>
      <c r="G2734" s="140">
        <f>L2766</f>
        <v>1674.5104021117631</v>
      </c>
      <c r="H2734" s="139"/>
      <c r="I2734" s="139" t="s">
        <v>162</v>
      </c>
      <c r="J2734" s="140">
        <v>2026.3325224874388</v>
      </c>
      <c r="K2734" s="1423" t="s">
        <v>2233</v>
      </c>
      <c r="L2734" s="1424"/>
    </row>
    <row r="2735" spans="3:12" ht="30" customHeight="1" outlineLevel="1">
      <c r="C2735" s="1395" t="s">
        <v>66</v>
      </c>
      <c r="D2735" s="1396"/>
      <c r="E2735" s="1396"/>
      <c r="F2735" s="1396"/>
      <c r="G2735" s="1396"/>
      <c r="H2735" s="1396"/>
      <c r="I2735" s="1396"/>
      <c r="J2735" s="1397"/>
      <c r="K2735" s="1393"/>
      <c r="L2735" s="1394"/>
    </row>
    <row r="2736" spans="3:12" ht="9" customHeight="1" outlineLevel="1">
      <c r="C2736" s="45"/>
      <c r="D2736" s="45"/>
      <c r="E2736" s="45"/>
      <c r="F2736" s="45"/>
      <c r="G2736" s="45"/>
      <c r="H2736" s="45"/>
      <c r="I2736" s="45"/>
      <c r="J2736" s="45"/>
      <c r="K2736" s="45"/>
      <c r="L2736" s="45"/>
    </row>
    <row r="2737" spans="3:12" outlineLevel="1">
      <c r="C2737" s="1398" t="s">
        <v>209</v>
      </c>
      <c r="D2737" s="1399"/>
      <c r="E2737" s="1399"/>
      <c r="F2737" s="1399"/>
      <c r="G2737" s="1400"/>
      <c r="H2737" s="1401" t="s">
        <v>67</v>
      </c>
      <c r="I2737" s="1402"/>
      <c r="J2737" s="1403"/>
      <c r="K2737" s="1404" t="s">
        <v>1779</v>
      </c>
      <c r="L2737" s="1405"/>
    </row>
    <row r="2738" spans="3:12" outlineLevel="1">
      <c r="C2738" s="1428" t="s">
        <v>576</v>
      </c>
      <c r="D2738" s="1429"/>
      <c r="E2738" s="1429"/>
      <c r="F2738" s="1429"/>
      <c r="G2738" s="1430"/>
      <c r="H2738" s="1160" t="s">
        <v>69</v>
      </c>
      <c r="I2738" s="1409" t="s">
        <v>493</v>
      </c>
      <c r="J2738" s="1410"/>
      <c r="K2738" s="1161" t="s">
        <v>70</v>
      </c>
      <c r="L2738" s="85" t="s">
        <v>26</v>
      </c>
    </row>
    <row r="2739" spans="3:12" ht="9" customHeight="1" outlineLevel="1">
      <c r="C2739" s="48"/>
      <c r="D2739" s="48"/>
      <c r="E2739" s="49"/>
      <c r="F2739" s="49"/>
      <c r="G2739" s="49"/>
      <c r="H2739" s="49"/>
      <c r="I2739" s="49"/>
      <c r="J2739" s="49"/>
      <c r="K2739" s="208"/>
      <c r="L2739" s="208"/>
    </row>
    <row r="2740" spans="3:12" ht="15" customHeight="1" outlineLevel="1">
      <c r="C2740" s="1411" t="s">
        <v>71</v>
      </c>
      <c r="D2740" s="1412"/>
      <c r="E2740" s="1412"/>
      <c r="F2740" s="1412"/>
      <c r="G2740" s="1413"/>
      <c r="H2740" s="1163"/>
      <c r="I2740" s="1163"/>
      <c r="J2740" s="1163"/>
      <c r="K2740" s="103" t="s">
        <v>72</v>
      </c>
      <c r="L2740" s="104">
        <f>SUBTOTAL(9,L2742)</f>
        <v>0</v>
      </c>
    </row>
    <row r="2741" spans="3:12" outlineLevel="1">
      <c r="C2741" s="167" t="s">
        <v>73</v>
      </c>
      <c r="D2741" s="52" t="s">
        <v>74</v>
      </c>
      <c r="E2741" s="52" t="s">
        <v>26</v>
      </c>
      <c r="F2741" s="761"/>
      <c r="G2741" s="53" t="s">
        <v>25</v>
      </c>
      <c r="H2741" s="53" t="s">
        <v>75</v>
      </c>
      <c r="I2741" s="53" t="s">
        <v>76</v>
      </c>
      <c r="J2741" s="54" t="s">
        <v>77</v>
      </c>
      <c r="K2741" s="105" t="s">
        <v>78</v>
      </c>
      <c r="L2741" s="106" t="s">
        <v>79</v>
      </c>
    </row>
    <row r="2742" spans="3:12" outlineLevel="1">
      <c r="C2742" s="180"/>
      <c r="D2742" s="180"/>
      <c r="E2742" s="180"/>
      <c r="F2742" s="727"/>
      <c r="G2742" s="180"/>
      <c r="H2742" s="180"/>
      <c r="I2742" s="180"/>
      <c r="J2742" s="180"/>
      <c r="K2742" s="180"/>
      <c r="L2742" s="180"/>
    </row>
    <row r="2743" spans="3:12" ht="9" customHeight="1" outlineLevel="1">
      <c r="C2743" s="48"/>
      <c r="D2743" s="48"/>
      <c r="E2743" s="49"/>
      <c r="F2743" s="49"/>
      <c r="G2743" s="49"/>
      <c r="H2743" s="49"/>
      <c r="I2743" s="49"/>
      <c r="J2743" s="49"/>
      <c r="K2743" s="208"/>
      <c r="L2743" s="208"/>
    </row>
    <row r="2744" spans="3:12" ht="15" customHeight="1" outlineLevel="1">
      <c r="C2744" s="1411" t="s">
        <v>85</v>
      </c>
      <c r="D2744" s="1412"/>
      <c r="E2744" s="1412"/>
      <c r="F2744" s="1412"/>
      <c r="G2744" s="1413"/>
      <c r="H2744" s="1163"/>
      <c r="I2744" s="1163"/>
      <c r="J2744" s="1163"/>
      <c r="K2744" s="103" t="s">
        <v>86</v>
      </c>
      <c r="L2744" s="104">
        <f>SUM(L2746:L2752)</f>
        <v>1674.5104021117631</v>
      </c>
    </row>
    <row r="2745" spans="3:12" outlineLevel="1">
      <c r="C2745" s="167" t="s">
        <v>73</v>
      </c>
      <c r="D2745" s="52" t="s">
        <v>74</v>
      </c>
      <c r="E2745" s="52" t="s">
        <v>26</v>
      </c>
      <c r="F2745" s="761"/>
      <c r="G2745" s="53" t="s">
        <v>25</v>
      </c>
      <c r="H2745" s="53" t="s">
        <v>75</v>
      </c>
      <c r="I2745" s="53" t="s">
        <v>76</v>
      </c>
      <c r="J2745" s="54" t="s">
        <v>77</v>
      </c>
      <c r="K2745" s="105" t="s">
        <v>78</v>
      </c>
      <c r="L2745" s="106" t="s">
        <v>79</v>
      </c>
    </row>
    <row r="2746" spans="3:12" ht="25.5" outlineLevel="1">
      <c r="C2746" s="179" t="s">
        <v>2083</v>
      </c>
      <c r="D2746" s="640">
        <v>5695</v>
      </c>
      <c r="E2746" s="452" t="s">
        <v>60</v>
      </c>
      <c r="F2746" s="452"/>
      <c r="G2746" s="676">
        <v>4</v>
      </c>
      <c r="H2746" s="25"/>
      <c r="I2746" s="25"/>
      <c r="J2746" s="27">
        <v>23.79824</v>
      </c>
      <c r="K2746" s="107"/>
      <c r="L2746" s="39">
        <f t="shared" ref="L2746:L2752" si="1">G2746*J2746</f>
        <v>95.192959999999999</v>
      </c>
    </row>
    <row r="2747" spans="3:12" ht="57" customHeight="1" outlineLevel="1">
      <c r="C2747" s="179" t="s">
        <v>2011</v>
      </c>
      <c r="D2747" s="728">
        <v>5667</v>
      </c>
      <c r="E2747" s="452" t="s">
        <v>60</v>
      </c>
      <c r="F2747" s="452"/>
      <c r="G2747" s="676">
        <v>4</v>
      </c>
      <c r="H2747" s="25"/>
      <c r="I2747" s="25"/>
      <c r="J2747" s="27">
        <v>14.31104</v>
      </c>
      <c r="K2747" s="107"/>
      <c r="L2747" s="39">
        <f t="shared" si="1"/>
        <v>57.244160000000001</v>
      </c>
    </row>
    <row r="2748" spans="3:12" ht="25.5" customHeight="1" outlineLevel="1">
      <c r="C2748" s="246" t="s">
        <v>2012</v>
      </c>
      <c r="D2748" s="640">
        <v>2719</v>
      </c>
      <c r="E2748" s="640" t="s">
        <v>60</v>
      </c>
      <c r="F2748" s="640"/>
      <c r="G2748" s="676">
        <v>3</v>
      </c>
      <c r="H2748" s="25"/>
      <c r="I2748" s="25"/>
      <c r="J2748" s="27">
        <v>137.02160000000001</v>
      </c>
      <c r="K2748" s="107"/>
      <c r="L2748" s="39">
        <f t="shared" si="1"/>
        <v>411.06479999999999</v>
      </c>
    </row>
    <row r="2749" spans="3:12" ht="38.25" outlineLevel="1">
      <c r="C2749" s="179" t="s">
        <v>2010</v>
      </c>
      <c r="D2749" s="640">
        <v>5747</v>
      </c>
      <c r="E2749" s="452" t="s">
        <v>60</v>
      </c>
      <c r="F2749" s="452"/>
      <c r="G2749" s="676">
        <v>3</v>
      </c>
      <c r="H2749" s="25"/>
      <c r="I2749" s="25"/>
      <c r="J2749" s="27">
        <v>87.820319999999995</v>
      </c>
      <c r="K2749" s="107"/>
      <c r="L2749" s="39">
        <f t="shared" si="1"/>
        <v>263.46096</v>
      </c>
    </row>
    <row r="2750" spans="3:12" ht="43.5" customHeight="1" outlineLevel="1">
      <c r="C2750" s="630" t="s">
        <v>2082</v>
      </c>
      <c r="D2750" s="640">
        <v>5722</v>
      </c>
      <c r="E2750" s="640" t="s">
        <v>60</v>
      </c>
      <c r="F2750" s="640"/>
      <c r="G2750" s="676">
        <v>4</v>
      </c>
      <c r="H2750" s="25"/>
      <c r="I2750" s="25"/>
      <c r="J2750" s="27">
        <v>120.41664</v>
      </c>
      <c r="K2750" s="107"/>
      <c r="L2750" s="39">
        <f t="shared" si="1"/>
        <v>481.66656</v>
      </c>
    </row>
    <row r="2751" spans="3:12" ht="43.5" customHeight="1" outlineLevel="1">
      <c r="C2751" s="639" t="s">
        <v>2020</v>
      </c>
      <c r="D2751" s="640">
        <v>5779</v>
      </c>
      <c r="E2751" s="640" t="s">
        <v>60</v>
      </c>
      <c r="F2751" s="640"/>
      <c r="G2751" s="677">
        <v>3</v>
      </c>
      <c r="H2751" s="454"/>
      <c r="I2751" s="454"/>
      <c r="J2751" s="27">
        <v>32.898400000000002</v>
      </c>
      <c r="K2751" s="456"/>
      <c r="L2751" s="39">
        <f>G2751*J2751</f>
        <v>98.6952</v>
      </c>
    </row>
    <row r="2752" spans="3:12" outlineLevel="1">
      <c r="C2752" s="672" t="s">
        <v>2033</v>
      </c>
      <c r="D2752" s="729" t="s">
        <v>2034</v>
      </c>
      <c r="E2752" s="730" t="s">
        <v>2035</v>
      </c>
      <c r="F2752" s="730"/>
      <c r="G2752" s="678">
        <v>200</v>
      </c>
      <c r="H2752" s="675"/>
      <c r="I2752" s="675"/>
      <c r="J2752" s="27">
        <v>1.335928810558817</v>
      </c>
      <c r="K2752" s="34"/>
      <c r="L2752" s="34">
        <f t="shared" si="1"/>
        <v>267.18576211176338</v>
      </c>
    </row>
    <row r="2753" spans="3:12" ht="9" customHeight="1" outlineLevel="1">
      <c r="C2753" s="59"/>
      <c r="D2753" s="59"/>
      <c r="E2753" s="60"/>
      <c r="F2753" s="60"/>
      <c r="G2753" s="61"/>
      <c r="H2753" s="62"/>
      <c r="I2753" s="62"/>
      <c r="J2753" s="63"/>
      <c r="K2753" s="108"/>
      <c r="L2753" s="64"/>
    </row>
    <row r="2754" spans="3:12" ht="15" customHeight="1" outlineLevel="1">
      <c r="C2754" s="1411" t="s">
        <v>87</v>
      </c>
      <c r="D2754" s="1412"/>
      <c r="E2754" s="1412"/>
      <c r="F2754" s="1412"/>
      <c r="G2754" s="1413"/>
      <c r="H2754" s="65"/>
      <c r="I2754" s="65"/>
      <c r="J2754" s="1163"/>
      <c r="K2754" s="103" t="s">
        <v>88</v>
      </c>
      <c r="L2754" s="104">
        <f>SUM(L2756:L2757)</f>
        <v>0</v>
      </c>
    </row>
    <row r="2755" spans="3:12" outlineLevel="1">
      <c r="C2755" s="167" t="s">
        <v>73</v>
      </c>
      <c r="D2755" s="52" t="s">
        <v>74</v>
      </c>
      <c r="E2755" s="52" t="s">
        <v>26</v>
      </c>
      <c r="F2755" s="761"/>
      <c r="G2755" s="53" t="s">
        <v>25</v>
      </c>
      <c r="H2755" s="53" t="s">
        <v>75</v>
      </c>
      <c r="I2755" s="53" t="s">
        <v>76</v>
      </c>
      <c r="J2755" s="54" t="s">
        <v>77</v>
      </c>
      <c r="K2755" s="105" t="s">
        <v>78</v>
      </c>
      <c r="L2755" s="106" t="s">
        <v>79</v>
      </c>
    </row>
    <row r="2756" spans="3:12" outlineLevel="1">
      <c r="C2756" s="21"/>
      <c r="D2756" s="169"/>
      <c r="E2756" s="23"/>
      <c r="F2756" s="457"/>
      <c r="G2756" s="26"/>
      <c r="H2756" s="25"/>
      <c r="I2756" s="25"/>
      <c r="J2756" s="27"/>
      <c r="K2756" s="39"/>
      <c r="L2756" s="39"/>
    </row>
    <row r="2757" spans="3:12" outlineLevel="1">
      <c r="C2757" s="196"/>
      <c r="D2757" s="23"/>
      <c r="E2757" s="23"/>
      <c r="F2757" s="457"/>
      <c r="G2757" s="26"/>
      <c r="H2757" s="25"/>
      <c r="I2757" s="25"/>
      <c r="J2757" s="27"/>
      <c r="K2757" s="39"/>
      <c r="L2757" s="39">
        <f>G2757*J2757</f>
        <v>0</v>
      </c>
    </row>
    <row r="2758" spans="3:12" ht="9" customHeight="1" outlineLevel="1">
      <c r="C2758" s="170"/>
      <c r="D2758" s="66"/>
      <c r="E2758" s="66"/>
      <c r="F2758" s="66"/>
      <c r="G2758" s="66"/>
      <c r="H2758" s="66"/>
      <c r="I2758" s="66"/>
      <c r="J2758" s="66"/>
      <c r="K2758" s="109"/>
      <c r="L2758" s="99"/>
    </row>
    <row r="2759" spans="3:12" ht="15" customHeight="1" outlineLevel="1">
      <c r="C2759" s="1411" t="s">
        <v>89</v>
      </c>
      <c r="D2759" s="1412"/>
      <c r="E2759" s="1412"/>
      <c r="F2759" s="1412"/>
      <c r="G2759" s="1413"/>
      <c r="H2759" s="1163"/>
      <c r="I2759" s="1163"/>
      <c r="J2759" s="1163"/>
      <c r="K2759" s="103" t="s">
        <v>90</v>
      </c>
      <c r="L2759" s="104">
        <f>SUM(L2761:L2763)</f>
        <v>0</v>
      </c>
    </row>
    <row r="2760" spans="3:12" outlineLevel="1">
      <c r="C2760" s="167" t="s">
        <v>73</v>
      </c>
      <c r="D2760" s="52" t="s">
        <v>74</v>
      </c>
      <c r="E2760" s="52" t="s">
        <v>26</v>
      </c>
      <c r="F2760" s="761"/>
      <c r="G2760" s="53" t="s">
        <v>25</v>
      </c>
      <c r="H2760" s="53" t="s">
        <v>75</v>
      </c>
      <c r="I2760" s="53" t="s">
        <v>76</v>
      </c>
      <c r="J2760" s="54" t="s">
        <v>77</v>
      </c>
      <c r="K2760" s="105" t="s">
        <v>78</v>
      </c>
      <c r="L2760" s="106" t="s">
        <v>79</v>
      </c>
    </row>
    <row r="2761" spans="3:12" outlineLevel="1">
      <c r="C2761" s="57"/>
      <c r="D2761" s="22"/>
      <c r="E2761" s="23"/>
      <c r="F2761" s="457"/>
      <c r="G2761" s="26"/>
      <c r="H2761" s="25"/>
      <c r="I2761" s="25"/>
      <c r="J2761" s="39"/>
      <c r="K2761" s="39"/>
      <c r="L2761" s="39"/>
    </row>
    <row r="2762" spans="3:12" outlineLevel="1">
      <c r="C2762" s="57"/>
      <c r="D2762" s="22"/>
      <c r="E2762" s="23"/>
      <c r="F2762" s="457"/>
      <c r="G2762" s="26"/>
      <c r="H2762" s="25"/>
      <c r="I2762" s="25"/>
      <c r="J2762" s="27"/>
      <c r="K2762" s="39"/>
      <c r="L2762" s="39">
        <f>G2762*J2762</f>
        <v>0</v>
      </c>
    </row>
    <row r="2763" spans="3:12" outlineLevel="1">
      <c r="C2763" s="57"/>
      <c r="D2763" s="42"/>
      <c r="E2763" s="23"/>
      <c r="F2763" s="457"/>
      <c r="G2763" s="24"/>
      <c r="H2763" s="37"/>
      <c r="I2763" s="37"/>
      <c r="J2763" s="27"/>
      <c r="K2763" s="39"/>
      <c r="L2763" s="39">
        <f>G2763*J2763</f>
        <v>0</v>
      </c>
    </row>
    <row r="2764" spans="3:12" ht="9" customHeight="1" outlineLevel="1">
      <c r="C2764" s="171"/>
      <c r="D2764" s="67"/>
      <c r="E2764" s="67"/>
      <c r="F2764" s="67"/>
      <c r="G2764" s="67"/>
      <c r="H2764" s="67"/>
      <c r="I2764" s="67"/>
      <c r="J2764" s="67"/>
      <c r="K2764" s="109"/>
      <c r="L2764" s="99"/>
    </row>
    <row r="2765" spans="3:12" outlineLevel="1">
      <c r="C2765" s="172" t="s">
        <v>91</v>
      </c>
      <c r="D2765" s="1414" t="s">
        <v>92</v>
      </c>
      <c r="E2765" s="1415"/>
      <c r="F2765" s="817"/>
      <c r="G2765" s="68">
        <v>1</v>
      </c>
      <c r="H2765" s="1166"/>
      <c r="I2765" s="1167"/>
      <c r="J2765" s="1167"/>
      <c r="K2765" s="103" t="s">
        <v>93</v>
      </c>
      <c r="L2765" s="77">
        <f>L2759+L2754+L2740+L2744</f>
        <v>1674.5104021117631</v>
      </c>
    </row>
    <row r="2766" spans="3:12" outlineLevel="1">
      <c r="C2766" s="173"/>
      <c r="D2766" s="72" t="s">
        <v>94</v>
      </c>
      <c r="E2766" s="73"/>
      <c r="F2766" s="818"/>
      <c r="G2766" s="74"/>
      <c r="H2766" s="75"/>
      <c r="I2766" s="75"/>
      <c r="J2766" s="75"/>
      <c r="K2766" s="110" t="s">
        <v>95</v>
      </c>
      <c r="L2766" s="77">
        <f>L2765/G2765</f>
        <v>1674.5104021117631</v>
      </c>
    </row>
    <row r="2767" spans="3:12" outlineLevel="1">
      <c r="C2767" s="173"/>
      <c r="D2767" s="1416"/>
      <c r="E2767" s="1417"/>
      <c r="F2767" s="1417"/>
      <c r="G2767" s="1418"/>
      <c r="H2767" s="75"/>
      <c r="I2767" s="75"/>
      <c r="J2767" s="75"/>
      <c r="K2767" s="110" t="s">
        <v>96</v>
      </c>
      <c r="L2767" s="111">
        <f>$I$3</f>
        <v>0.2101044698987744</v>
      </c>
    </row>
    <row r="2768" spans="3:12" outlineLevel="1">
      <c r="C2768" s="177"/>
      <c r="D2768" s="79"/>
      <c r="E2768" s="80"/>
      <c r="F2768" s="80"/>
      <c r="G2768" s="81"/>
      <c r="H2768" s="75"/>
      <c r="I2768" s="75"/>
      <c r="J2768" s="75"/>
      <c r="K2768" s="110" t="s">
        <v>97</v>
      </c>
      <c r="L2768" s="77">
        <f>L2766*L2767+L2766</f>
        <v>2026.3325224874388</v>
      </c>
    </row>
    <row r="2769" spans="3:12" ht="9" customHeight="1">
      <c r="C2769" s="174"/>
      <c r="D2769" s="134"/>
      <c r="E2769" s="134"/>
      <c r="F2769" s="134"/>
      <c r="G2769" s="134"/>
      <c r="H2769" s="135"/>
      <c r="I2769" s="135"/>
      <c r="J2769" s="135"/>
      <c r="K2769" s="254"/>
      <c r="L2769" s="255"/>
    </row>
    <row r="2770" spans="3:12" ht="50.25" customHeight="1">
      <c r="C2770" s="888" t="str">
        <f>C2774</f>
        <v>SERVIÇO: INSTALAÇÃO DE CANTEIRO DE OBRA, PARA ALMOXARIFADO, EM CHAPA DE MADEIRA COMPENSADA</v>
      </c>
      <c r="D2770" s="133" t="str">
        <f>I2774</f>
        <v>CAC-089</v>
      </c>
      <c r="E2770" s="138" t="str">
        <f>L2774</f>
        <v>m²</v>
      </c>
      <c r="F2770" s="815" t="s">
        <v>2175</v>
      </c>
      <c r="G2770" s="140">
        <f>L2797</f>
        <v>587.66999999999996</v>
      </c>
      <c r="H2770" s="139"/>
      <c r="I2770" s="139" t="s">
        <v>162</v>
      </c>
      <c r="J2770" s="461">
        <v>711.14209382541276</v>
      </c>
      <c r="K2770" s="1423" t="s">
        <v>2233</v>
      </c>
      <c r="L2770" s="1424"/>
    </row>
    <row r="2771" spans="3:12" ht="30" customHeight="1" outlineLevel="1">
      <c r="C2771" s="1395" t="s">
        <v>66</v>
      </c>
      <c r="D2771" s="1396"/>
      <c r="E2771" s="1396"/>
      <c r="F2771" s="1396"/>
      <c r="G2771" s="1396"/>
      <c r="H2771" s="1396"/>
      <c r="I2771" s="1396"/>
      <c r="J2771" s="1397"/>
      <c r="K2771" s="1393"/>
      <c r="L2771" s="1394"/>
    </row>
    <row r="2772" spans="3:12" ht="9" customHeight="1" outlineLevel="1">
      <c r="C2772" s="45"/>
      <c r="D2772" s="45"/>
      <c r="E2772" s="45"/>
      <c r="F2772" s="45"/>
      <c r="G2772" s="45"/>
      <c r="H2772" s="45"/>
      <c r="I2772" s="45"/>
      <c r="J2772" s="45"/>
      <c r="K2772" s="45"/>
      <c r="L2772" s="45"/>
    </row>
    <row r="2773" spans="3:12" outlineLevel="1">
      <c r="C2773" s="1398" t="s">
        <v>209</v>
      </c>
      <c r="D2773" s="1399"/>
      <c r="E2773" s="1399"/>
      <c r="F2773" s="1399"/>
      <c r="G2773" s="1400"/>
      <c r="H2773" s="1401" t="s">
        <v>67</v>
      </c>
      <c r="I2773" s="1402"/>
      <c r="J2773" s="1403"/>
      <c r="K2773" s="1404" t="s">
        <v>2086</v>
      </c>
      <c r="L2773" s="1405"/>
    </row>
    <row r="2774" spans="3:12" ht="15.75" customHeight="1" outlineLevel="1">
      <c r="C2774" s="1428" t="s">
        <v>2184</v>
      </c>
      <c r="D2774" s="1429"/>
      <c r="E2774" s="1429"/>
      <c r="F2774" s="1429"/>
      <c r="G2774" s="1430"/>
      <c r="H2774" s="1160" t="s">
        <v>69</v>
      </c>
      <c r="I2774" s="1409" t="s">
        <v>494</v>
      </c>
      <c r="J2774" s="1410"/>
      <c r="K2774" s="1161" t="s">
        <v>70</v>
      </c>
      <c r="L2774" s="85" t="s">
        <v>235</v>
      </c>
    </row>
    <row r="2775" spans="3:12" ht="9" customHeight="1" outlineLevel="1">
      <c r="C2775" s="48"/>
      <c r="D2775" s="48"/>
      <c r="E2775" s="49"/>
      <c r="F2775" s="49"/>
      <c r="G2775" s="49"/>
      <c r="H2775" s="49"/>
      <c r="I2775" s="49"/>
      <c r="J2775" s="49"/>
      <c r="K2775" s="208"/>
      <c r="L2775" s="208"/>
    </row>
    <row r="2776" spans="3:12" ht="15" customHeight="1" outlineLevel="1">
      <c r="C2776" s="1411" t="s">
        <v>71</v>
      </c>
      <c r="D2776" s="1412"/>
      <c r="E2776" s="1412"/>
      <c r="F2776" s="1412"/>
      <c r="G2776" s="1413"/>
      <c r="H2776" s="1163"/>
      <c r="I2776" s="1163"/>
      <c r="J2776" s="1163"/>
      <c r="K2776" s="103" t="s">
        <v>72</v>
      </c>
      <c r="L2776" s="104">
        <f>SUM(L2778:L2779)</f>
        <v>587.66999999999996</v>
      </c>
    </row>
    <row r="2777" spans="3:12" outlineLevel="1">
      <c r="C2777" s="167" t="s">
        <v>73</v>
      </c>
      <c r="D2777" s="52" t="s">
        <v>74</v>
      </c>
      <c r="E2777" s="52" t="s">
        <v>26</v>
      </c>
      <c r="F2777" s="761"/>
      <c r="G2777" s="53" t="s">
        <v>25</v>
      </c>
      <c r="H2777" s="53" t="s">
        <v>75</v>
      </c>
      <c r="I2777" s="53" t="s">
        <v>76</v>
      </c>
      <c r="J2777" s="54" t="s">
        <v>77</v>
      </c>
      <c r="K2777" s="105" t="s">
        <v>78</v>
      </c>
      <c r="L2777" s="106" t="s">
        <v>79</v>
      </c>
    </row>
    <row r="2778" spans="3:12" ht="25.5" outlineLevel="1">
      <c r="C2778" s="450" t="s">
        <v>738</v>
      </c>
      <c r="D2778" s="451">
        <v>93208</v>
      </c>
      <c r="E2778" s="452" t="s">
        <v>28</v>
      </c>
      <c r="F2778" s="452"/>
      <c r="G2778" s="453">
        <v>1</v>
      </c>
      <c r="H2778" s="454"/>
      <c r="I2778" s="454"/>
      <c r="J2778" s="249">
        <v>587.66999999999996</v>
      </c>
      <c r="K2778" s="456"/>
      <c r="L2778" s="249">
        <f>G2778*J2778</f>
        <v>587.66999999999996</v>
      </c>
    </row>
    <row r="2779" spans="3:12" outlineLevel="1">
      <c r="C2779" s="450"/>
      <c r="D2779" s="451"/>
      <c r="E2779" s="452"/>
      <c r="F2779" s="452"/>
      <c r="G2779" s="453"/>
      <c r="H2779" s="454"/>
      <c r="I2779" s="454"/>
      <c r="J2779" s="249"/>
      <c r="K2779" s="456"/>
      <c r="L2779" s="249"/>
    </row>
    <row r="2780" spans="3:12" ht="9" customHeight="1" outlineLevel="1">
      <c r="C2780" s="48"/>
      <c r="D2780" s="48"/>
      <c r="E2780" s="49"/>
      <c r="F2780" s="49"/>
      <c r="G2780" s="49"/>
      <c r="H2780" s="49"/>
      <c r="I2780" s="49"/>
      <c r="J2780" s="49"/>
      <c r="K2780" s="208"/>
      <c r="L2780" s="208"/>
    </row>
    <row r="2781" spans="3:12" ht="15" customHeight="1" outlineLevel="1">
      <c r="C2781" s="1411" t="s">
        <v>2181</v>
      </c>
      <c r="D2781" s="1412"/>
      <c r="E2781" s="1412"/>
      <c r="F2781" s="1412"/>
      <c r="G2781" s="1413"/>
      <c r="H2781" s="1163"/>
      <c r="I2781" s="1163"/>
      <c r="J2781" s="1163"/>
      <c r="K2781" s="103" t="s">
        <v>86</v>
      </c>
      <c r="L2781" s="104">
        <f>SUM(L2783:L2784)</f>
        <v>0</v>
      </c>
    </row>
    <row r="2782" spans="3:12" outlineLevel="1">
      <c r="C2782" s="167" t="s">
        <v>73</v>
      </c>
      <c r="D2782" s="52" t="s">
        <v>74</v>
      </c>
      <c r="E2782" s="52" t="s">
        <v>26</v>
      </c>
      <c r="F2782" s="761"/>
      <c r="G2782" s="53" t="s">
        <v>25</v>
      </c>
      <c r="H2782" s="53" t="s">
        <v>75</v>
      </c>
      <c r="I2782" s="53" t="s">
        <v>76</v>
      </c>
      <c r="J2782" s="54" t="s">
        <v>77</v>
      </c>
      <c r="K2782" s="105" t="s">
        <v>78</v>
      </c>
      <c r="L2782" s="106" t="s">
        <v>79</v>
      </c>
    </row>
    <row r="2783" spans="3:12" outlineLevel="1">
      <c r="C2783" s="92"/>
      <c r="D2783" s="22"/>
      <c r="E2783" s="23"/>
      <c r="F2783" s="457"/>
      <c r="G2783" s="26"/>
      <c r="H2783" s="26"/>
      <c r="I2783" s="26"/>
      <c r="J2783" s="27"/>
      <c r="K2783" s="39"/>
      <c r="L2783" s="39">
        <f>G2783*J2783</f>
        <v>0</v>
      </c>
    </row>
    <row r="2784" spans="3:12" outlineLevel="1">
      <c r="C2784" s="57"/>
      <c r="D2784" s="57"/>
      <c r="E2784" s="23"/>
      <c r="F2784" s="457"/>
      <c r="G2784" s="58"/>
      <c r="H2784" s="24"/>
      <c r="I2784" s="24"/>
      <c r="J2784" s="27"/>
      <c r="K2784" s="39"/>
      <c r="L2784" s="39">
        <f>G2784*J2784</f>
        <v>0</v>
      </c>
    </row>
    <row r="2785" spans="3:12" ht="9" customHeight="1" outlineLevel="1">
      <c r="C2785" s="59"/>
      <c r="D2785" s="59"/>
      <c r="E2785" s="60"/>
      <c r="F2785" s="60"/>
      <c r="G2785" s="61"/>
      <c r="H2785" s="62"/>
      <c r="I2785" s="62"/>
      <c r="J2785" s="63"/>
      <c r="K2785" s="108"/>
      <c r="L2785" s="64"/>
    </row>
    <row r="2786" spans="3:12" ht="15" customHeight="1" outlineLevel="1">
      <c r="C2786" s="1411" t="s">
        <v>87</v>
      </c>
      <c r="D2786" s="1412"/>
      <c r="E2786" s="1412"/>
      <c r="F2786" s="1412"/>
      <c r="G2786" s="1413"/>
      <c r="H2786" s="65"/>
      <c r="I2786" s="65"/>
      <c r="J2786" s="1163"/>
      <c r="K2786" s="103" t="s">
        <v>88</v>
      </c>
      <c r="L2786" s="104">
        <f>SUM(L2788:L2789)</f>
        <v>0</v>
      </c>
    </row>
    <row r="2787" spans="3:12" outlineLevel="1">
      <c r="C2787" s="167" t="s">
        <v>73</v>
      </c>
      <c r="D2787" s="52" t="s">
        <v>74</v>
      </c>
      <c r="E2787" s="52" t="s">
        <v>26</v>
      </c>
      <c r="F2787" s="761"/>
      <c r="G2787" s="53" t="s">
        <v>25</v>
      </c>
      <c r="H2787" s="53" t="s">
        <v>75</v>
      </c>
      <c r="I2787" s="53" t="s">
        <v>76</v>
      </c>
      <c r="J2787" s="54" t="s">
        <v>77</v>
      </c>
      <c r="K2787" s="105" t="s">
        <v>78</v>
      </c>
      <c r="L2787" s="106" t="s">
        <v>79</v>
      </c>
    </row>
    <row r="2788" spans="3:12" outlineLevel="1">
      <c r="C2788" s="179"/>
      <c r="D2788" s="451"/>
      <c r="E2788" s="23"/>
      <c r="F2788" s="457"/>
      <c r="G2788" s="26"/>
      <c r="H2788" s="25"/>
      <c r="I2788" s="25"/>
      <c r="J2788" s="27"/>
      <c r="K2788" s="39"/>
      <c r="L2788" s="39">
        <f>G2788*J2788</f>
        <v>0</v>
      </c>
    </row>
    <row r="2789" spans="3:12" outlineLevel="1">
      <c r="C2789" s="196"/>
      <c r="D2789" s="23"/>
      <c r="E2789" s="23"/>
      <c r="F2789" s="457"/>
      <c r="G2789" s="26"/>
      <c r="H2789" s="25"/>
      <c r="I2789" s="25"/>
      <c r="J2789" s="27"/>
      <c r="K2789" s="39"/>
      <c r="L2789" s="39">
        <f>G2789*J2789</f>
        <v>0</v>
      </c>
    </row>
    <row r="2790" spans="3:12" ht="9" customHeight="1" outlineLevel="1">
      <c r="C2790" s="170"/>
      <c r="D2790" s="66"/>
      <c r="E2790" s="66"/>
      <c r="F2790" s="66"/>
      <c r="G2790" s="66"/>
      <c r="H2790" s="66"/>
      <c r="I2790" s="66"/>
      <c r="J2790" s="66"/>
      <c r="K2790" s="109"/>
      <c r="L2790" s="99"/>
    </row>
    <row r="2791" spans="3:12" ht="15" customHeight="1" outlineLevel="1">
      <c r="C2791" s="1411" t="s">
        <v>89</v>
      </c>
      <c r="D2791" s="1412"/>
      <c r="E2791" s="1412"/>
      <c r="F2791" s="1412"/>
      <c r="G2791" s="1413"/>
      <c r="H2791" s="1163"/>
      <c r="I2791" s="1163"/>
      <c r="J2791" s="1163"/>
      <c r="K2791" s="103" t="s">
        <v>90</v>
      </c>
      <c r="L2791" s="104">
        <f>SUM(L2793:L2794)</f>
        <v>0</v>
      </c>
    </row>
    <row r="2792" spans="3:12" outlineLevel="1">
      <c r="C2792" s="167" t="s">
        <v>73</v>
      </c>
      <c r="D2792" s="52" t="s">
        <v>74</v>
      </c>
      <c r="E2792" s="52" t="s">
        <v>26</v>
      </c>
      <c r="F2792" s="761"/>
      <c r="G2792" s="53" t="s">
        <v>25</v>
      </c>
      <c r="H2792" s="53" t="s">
        <v>75</v>
      </c>
      <c r="I2792" s="53" t="s">
        <v>76</v>
      </c>
      <c r="J2792" s="54" t="s">
        <v>77</v>
      </c>
      <c r="K2792" s="105" t="s">
        <v>78</v>
      </c>
      <c r="L2792" s="106" t="s">
        <v>79</v>
      </c>
    </row>
    <row r="2793" spans="3:12" outlineLevel="1">
      <c r="C2793" s="21"/>
      <c r="D2793" s="52"/>
      <c r="E2793" s="161"/>
      <c r="F2793" s="452"/>
      <c r="G2793" s="207"/>
      <c r="H2793" s="25"/>
      <c r="I2793" s="25"/>
      <c r="J2793" s="39"/>
      <c r="K2793" s="107"/>
      <c r="L2793" s="39">
        <f>G2793*J2793</f>
        <v>0</v>
      </c>
    </row>
    <row r="2794" spans="3:12" outlineLevel="1">
      <c r="C2794" s="30"/>
      <c r="D2794" s="52"/>
      <c r="E2794" s="161"/>
      <c r="F2794" s="452"/>
      <c r="G2794" s="207"/>
      <c r="H2794" s="25"/>
      <c r="I2794" s="25"/>
      <c r="J2794" s="39"/>
      <c r="K2794" s="107"/>
      <c r="L2794" s="39">
        <f>G2794*J2794</f>
        <v>0</v>
      </c>
    </row>
    <row r="2795" spans="3:12" ht="9" customHeight="1" outlineLevel="1">
      <c r="C2795" s="171"/>
      <c r="D2795" s="67"/>
      <c r="E2795" s="67"/>
      <c r="F2795" s="67"/>
      <c r="G2795" s="67"/>
      <c r="H2795" s="67"/>
      <c r="I2795" s="67"/>
      <c r="J2795" s="67"/>
      <c r="K2795" s="109"/>
      <c r="L2795" s="99"/>
    </row>
    <row r="2796" spans="3:12" outlineLevel="1">
      <c r="C2796" s="172" t="s">
        <v>91</v>
      </c>
      <c r="D2796" s="1414" t="s">
        <v>92</v>
      </c>
      <c r="E2796" s="1415"/>
      <c r="F2796" s="817"/>
      <c r="G2796" s="68">
        <v>1</v>
      </c>
      <c r="H2796" s="1166"/>
      <c r="I2796" s="1167"/>
      <c r="J2796" s="1167"/>
      <c r="K2796" s="103" t="s">
        <v>93</v>
      </c>
      <c r="L2796" s="77">
        <f>L2791+L2786+L2776+L2781</f>
        <v>587.66999999999996</v>
      </c>
    </row>
    <row r="2797" spans="3:12" outlineLevel="1">
      <c r="C2797" s="173"/>
      <c r="D2797" s="72" t="s">
        <v>94</v>
      </c>
      <c r="E2797" s="73"/>
      <c r="F2797" s="818"/>
      <c r="G2797" s="74"/>
      <c r="H2797" s="75"/>
      <c r="I2797" s="75"/>
      <c r="J2797" s="75"/>
      <c r="K2797" s="110" t="s">
        <v>95</v>
      </c>
      <c r="L2797" s="77">
        <f>L2796/G2796</f>
        <v>587.66999999999996</v>
      </c>
    </row>
    <row r="2798" spans="3:12" outlineLevel="1">
      <c r="C2798" s="173"/>
      <c r="D2798" s="1416"/>
      <c r="E2798" s="1417"/>
      <c r="F2798" s="1417"/>
      <c r="G2798" s="1418"/>
      <c r="H2798" s="75"/>
      <c r="I2798" s="75"/>
      <c r="J2798" s="75"/>
      <c r="K2798" s="110" t="s">
        <v>96</v>
      </c>
      <c r="L2798" s="111">
        <f>$I$3</f>
        <v>0.2101044698987744</v>
      </c>
    </row>
    <row r="2799" spans="3:12" ht="38.25" customHeight="1" outlineLevel="1">
      <c r="C2799" s="177"/>
      <c r="D2799" s="79"/>
      <c r="E2799" s="80"/>
      <c r="F2799" s="80"/>
      <c r="G2799" s="81"/>
      <c r="H2799" s="75"/>
      <c r="I2799" s="75"/>
      <c r="J2799" s="75"/>
      <c r="K2799" s="110" t="s">
        <v>97</v>
      </c>
      <c r="L2799" s="77">
        <f>L2797*L2798+L2797</f>
        <v>711.14209382541276</v>
      </c>
    </row>
    <row r="2800" spans="3:12" ht="50.25" customHeight="1">
      <c r="C2800" s="888" t="str">
        <f>C2804</f>
        <v>SERVIÇO: ADMINISTRAÇÃO LOCAL / MANUTENÇÃO DE CANTEIRO DE OBRAS</v>
      </c>
      <c r="D2800" s="133" t="str">
        <f>I2804</f>
        <v>CAC-090</v>
      </c>
      <c r="E2800" s="138" t="str">
        <f>L2804</f>
        <v>global</v>
      </c>
      <c r="F2800" s="815" t="s">
        <v>2175</v>
      </c>
      <c r="G2800" s="140">
        <f>L2830</f>
        <v>571425.66593529866</v>
      </c>
      <c r="H2800" s="139"/>
      <c r="I2800" s="139" t="s">
        <v>162</v>
      </c>
      <c r="J2800" s="140">
        <v>691484.75</v>
      </c>
      <c r="K2800" s="1423" t="s">
        <v>2233</v>
      </c>
      <c r="L2800" s="1424"/>
    </row>
    <row r="2801" spans="3:12" ht="30" customHeight="1" outlineLevel="1">
      <c r="C2801" s="1395" t="s">
        <v>66</v>
      </c>
      <c r="D2801" s="1396"/>
      <c r="E2801" s="1396"/>
      <c r="F2801" s="1396"/>
      <c r="G2801" s="1396"/>
      <c r="H2801" s="1396"/>
      <c r="I2801" s="1396"/>
      <c r="J2801" s="1397"/>
      <c r="K2801" s="1393"/>
      <c r="L2801" s="1394"/>
    </row>
    <row r="2802" spans="3:12" ht="9" customHeight="1" outlineLevel="1">
      <c r="C2802" s="45"/>
      <c r="D2802" s="45"/>
      <c r="E2802" s="45"/>
      <c r="F2802" s="45"/>
      <c r="G2802" s="45"/>
      <c r="H2802" s="45"/>
      <c r="I2802" s="45"/>
      <c r="J2802" s="45"/>
      <c r="K2802" s="45"/>
      <c r="L2802" s="45"/>
    </row>
    <row r="2803" spans="3:12" outlineLevel="1">
      <c r="C2803" s="1398" t="s">
        <v>209</v>
      </c>
      <c r="D2803" s="1399"/>
      <c r="E2803" s="1399"/>
      <c r="F2803" s="1399"/>
      <c r="G2803" s="1400"/>
      <c r="H2803" s="1401" t="s">
        <v>67</v>
      </c>
      <c r="I2803" s="1402"/>
      <c r="J2803" s="1403"/>
      <c r="K2803" s="1404" t="s">
        <v>2086</v>
      </c>
      <c r="L2803" s="1405"/>
    </row>
    <row r="2804" spans="3:12" outlineLevel="1">
      <c r="C2804" s="1428" t="s">
        <v>862</v>
      </c>
      <c r="D2804" s="1429"/>
      <c r="E2804" s="1429"/>
      <c r="F2804" s="1429"/>
      <c r="G2804" s="1430"/>
      <c r="H2804" s="1160" t="s">
        <v>69</v>
      </c>
      <c r="I2804" s="1409" t="s">
        <v>495</v>
      </c>
      <c r="J2804" s="1410"/>
      <c r="K2804" s="1161" t="s">
        <v>70</v>
      </c>
      <c r="L2804" s="85" t="s">
        <v>2015</v>
      </c>
    </row>
    <row r="2805" spans="3:12" ht="9" customHeight="1" outlineLevel="1">
      <c r="C2805" s="48"/>
      <c r="D2805" s="48"/>
      <c r="E2805" s="49"/>
      <c r="F2805" s="49"/>
      <c r="G2805" s="49"/>
      <c r="H2805" s="49"/>
      <c r="I2805" s="49"/>
      <c r="J2805" s="49"/>
      <c r="K2805" s="208"/>
      <c r="L2805" s="208"/>
    </row>
    <row r="2806" spans="3:12" ht="15" customHeight="1" outlineLevel="1">
      <c r="C2806" s="1411" t="s">
        <v>71</v>
      </c>
      <c r="D2806" s="1412"/>
      <c r="E2806" s="1412"/>
      <c r="F2806" s="1412"/>
      <c r="G2806" s="1413"/>
      <c r="H2806" s="1163"/>
      <c r="I2806" s="1163"/>
      <c r="J2806" s="1163"/>
      <c r="K2806" s="103" t="s">
        <v>72</v>
      </c>
      <c r="L2806" s="104">
        <f>SUM(L2808:L2809)</f>
        <v>262.52639999999997</v>
      </c>
    </row>
    <row r="2807" spans="3:12" outlineLevel="1">
      <c r="C2807" s="167" t="s">
        <v>73</v>
      </c>
      <c r="D2807" s="52" t="s">
        <v>74</v>
      </c>
      <c r="E2807" s="52" t="s">
        <v>26</v>
      </c>
      <c r="F2807" s="761"/>
      <c r="G2807" s="53" t="s">
        <v>25</v>
      </c>
      <c r="H2807" s="53" t="s">
        <v>75</v>
      </c>
      <c r="I2807" s="53" t="s">
        <v>76</v>
      </c>
      <c r="J2807" s="54" t="s">
        <v>77</v>
      </c>
      <c r="K2807" s="105" t="s">
        <v>78</v>
      </c>
      <c r="L2807" s="106" t="s">
        <v>79</v>
      </c>
    </row>
    <row r="2808" spans="3:12" outlineLevel="1">
      <c r="C2808" s="450" t="s">
        <v>739</v>
      </c>
      <c r="D2808" s="451">
        <v>14583</v>
      </c>
      <c r="E2808" s="457" t="s">
        <v>31</v>
      </c>
      <c r="F2808" s="457"/>
      <c r="G2808" s="633">
        <v>10</v>
      </c>
      <c r="H2808" s="454"/>
      <c r="I2808" s="454"/>
      <c r="J2808" s="27">
        <v>14.641439999999999</v>
      </c>
      <c r="K2808" s="39"/>
      <c r="L2808" s="249">
        <f>G2808*J2808</f>
        <v>146.4144</v>
      </c>
    </row>
    <row r="2809" spans="3:12" ht="25.5" outlineLevel="1">
      <c r="C2809" s="450" t="s">
        <v>938</v>
      </c>
      <c r="D2809" s="451">
        <v>14250</v>
      </c>
      <c r="E2809" s="457" t="s">
        <v>939</v>
      </c>
      <c r="F2809" s="457"/>
      <c r="G2809" s="633">
        <v>150</v>
      </c>
      <c r="H2809" s="25"/>
      <c r="I2809" s="25"/>
      <c r="J2809" s="27">
        <v>0.77407999999999988</v>
      </c>
      <c r="K2809" s="39"/>
      <c r="L2809" s="249">
        <f>G2809*J2809</f>
        <v>116.11199999999998</v>
      </c>
    </row>
    <row r="2810" spans="3:12" ht="9" customHeight="1" outlineLevel="1">
      <c r="C2810" s="21"/>
      <c r="D2810" s="202"/>
      <c r="E2810" s="202"/>
      <c r="F2810" s="825"/>
      <c r="G2810" s="203"/>
      <c r="H2810" s="204"/>
      <c r="I2810" s="204"/>
      <c r="J2810" s="205"/>
      <c r="K2810" s="206"/>
      <c r="L2810" s="460"/>
    </row>
    <row r="2811" spans="3:12" ht="9" customHeight="1" outlineLevel="1">
      <c r="C2811" s="48"/>
      <c r="D2811" s="48"/>
      <c r="E2811" s="49"/>
      <c r="F2811" s="49"/>
      <c r="G2811" s="49"/>
      <c r="H2811" s="49"/>
      <c r="I2811" s="49"/>
      <c r="J2811" s="49"/>
      <c r="K2811" s="208"/>
      <c r="L2811" s="208"/>
    </row>
    <row r="2812" spans="3:12" ht="15" customHeight="1" outlineLevel="1">
      <c r="C2812" s="1411" t="s">
        <v>85</v>
      </c>
      <c r="D2812" s="1412"/>
      <c r="E2812" s="1412"/>
      <c r="F2812" s="1412"/>
      <c r="G2812" s="1413"/>
      <c r="H2812" s="1163"/>
      <c r="I2812" s="1163"/>
      <c r="J2812" s="1163"/>
      <c r="K2812" s="103" t="s">
        <v>86</v>
      </c>
      <c r="L2812" s="104">
        <f>SUM(L2814:L2814)</f>
        <v>2244.3604017388129</v>
      </c>
    </row>
    <row r="2813" spans="3:12" outlineLevel="1">
      <c r="C2813" s="167" t="s">
        <v>73</v>
      </c>
      <c r="D2813" s="52" t="s">
        <v>2194</v>
      </c>
      <c r="E2813" s="52" t="s">
        <v>26</v>
      </c>
      <c r="F2813" s="761"/>
      <c r="G2813" s="53" t="s">
        <v>25</v>
      </c>
      <c r="H2813" s="53" t="s">
        <v>75</v>
      </c>
      <c r="I2813" s="53" t="s">
        <v>76</v>
      </c>
      <c r="J2813" s="54" t="s">
        <v>77</v>
      </c>
      <c r="K2813" s="105" t="s">
        <v>78</v>
      </c>
      <c r="L2813" s="106" t="s">
        <v>79</v>
      </c>
    </row>
    <row r="2814" spans="3:12" outlineLevel="1">
      <c r="C2814" s="731" t="s">
        <v>937</v>
      </c>
      <c r="D2814" s="726" t="s">
        <v>2191</v>
      </c>
      <c r="E2814" s="457" t="s">
        <v>584</v>
      </c>
      <c r="F2814" s="457"/>
      <c r="G2814" s="633">
        <v>1</v>
      </c>
      <c r="H2814" s="26"/>
      <c r="I2814" s="26"/>
      <c r="J2814" s="27">
        <v>2244.3604017388129</v>
      </c>
      <c r="K2814" s="39"/>
      <c r="L2814" s="39">
        <f>G2814*J2814</f>
        <v>2244.3604017388129</v>
      </c>
    </row>
    <row r="2815" spans="3:12" ht="9" customHeight="1" outlineLevel="1">
      <c r="C2815" s="59"/>
      <c r="D2815" s="59"/>
      <c r="E2815" s="60"/>
      <c r="F2815" s="60"/>
      <c r="G2815" s="61"/>
      <c r="H2815" s="62"/>
      <c r="I2815" s="62"/>
      <c r="J2815" s="63"/>
      <c r="K2815" s="108"/>
      <c r="L2815" s="64"/>
    </row>
    <row r="2816" spans="3:12" ht="15" customHeight="1" outlineLevel="1">
      <c r="C2816" s="1411" t="s">
        <v>87</v>
      </c>
      <c r="D2816" s="1412"/>
      <c r="E2816" s="1412"/>
      <c r="F2816" s="1412"/>
      <c r="G2816" s="1413"/>
      <c r="H2816" s="65"/>
      <c r="I2816" s="65"/>
      <c r="J2816" s="1163"/>
      <c r="K2816" s="103" t="s">
        <v>88</v>
      </c>
      <c r="L2816" s="104">
        <f>SUM(L2818:L2819)</f>
        <v>295.59424799999999</v>
      </c>
    </row>
    <row r="2817" spans="3:12" outlineLevel="1">
      <c r="C2817" s="167" t="s">
        <v>73</v>
      </c>
      <c r="D2817" s="52" t="s">
        <v>2194</v>
      </c>
      <c r="E2817" s="52" t="s">
        <v>26</v>
      </c>
      <c r="F2817" s="761"/>
      <c r="G2817" s="53" t="s">
        <v>25</v>
      </c>
      <c r="H2817" s="53" t="s">
        <v>75</v>
      </c>
      <c r="I2817" s="53" t="s">
        <v>76</v>
      </c>
      <c r="J2817" s="54" t="s">
        <v>77</v>
      </c>
      <c r="K2817" s="105" t="s">
        <v>78</v>
      </c>
      <c r="L2817" s="106" t="s">
        <v>79</v>
      </c>
    </row>
    <row r="2818" spans="3:12" outlineLevel="1">
      <c r="C2818" s="450" t="s">
        <v>2208</v>
      </c>
      <c r="D2818" s="451" t="s">
        <v>2194</v>
      </c>
      <c r="E2818" s="457" t="s">
        <v>586</v>
      </c>
      <c r="F2818" s="457"/>
      <c r="G2818" s="458">
        <v>1</v>
      </c>
      <c r="H2818" s="454"/>
      <c r="I2818" s="454"/>
      <c r="J2818" s="455"/>
      <c r="K2818" s="459"/>
      <c r="L2818" s="39">
        <f>'Aux.  '!I31</f>
        <v>287.75904800000001</v>
      </c>
    </row>
    <row r="2819" spans="3:12" outlineLevel="1">
      <c r="C2819" s="732" t="s">
        <v>2209</v>
      </c>
      <c r="D2819" s="457" t="s">
        <v>2194</v>
      </c>
      <c r="E2819" s="457" t="s">
        <v>586</v>
      </c>
      <c r="F2819" s="457"/>
      <c r="G2819" s="458">
        <v>1</v>
      </c>
      <c r="H2819" s="25"/>
      <c r="I2819" s="25"/>
      <c r="J2819" s="455"/>
      <c r="K2819" s="39"/>
      <c r="L2819" s="39">
        <f>'Aux.  '!I59</f>
        <v>7.8351999999999986</v>
      </c>
    </row>
    <row r="2820" spans="3:12" ht="9" customHeight="1" outlineLevel="1">
      <c r="C2820" s="170"/>
      <c r="D2820" s="66"/>
      <c r="E2820" s="66"/>
      <c r="F2820" s="66"/>
      <c r="G2820" s="66"/>
      <c r="H2820" s="66"/>
      <c r="I2820" s="66"/>
      <c r="J2820" s="66"/>
      <c r="K2820" s="109"/>
      <c r="L2820" s="99"/>
    </row>
    <row r="2821" spans="3:12" ht="15" customHeight="1" outlineLevel="1">
      <c r="C2821" s="1411" t="s">
        <v>2199</v>
      </c>
      <c r="D2821" s="1412"/>
      <c r="E2821" s="1412"/>
      <c r="F2821" s="1412"/>
      <c r="G2821" s="1413"/>
      <c r="H2821" s="1163"/>
      <c r="I2821" s="1163"/>
      <c r="J2821" s="1163"/>
      <c r="K2821" s="103" t="s">
        <v>90</v>
      </c>
      <c r="L2821" s="104">
        <f>SUM(L2823:L2827)</f>
        <v>28943.389279999999</v>
      </c>
    </row>
    <row r="2822" spans="3:12" outlineLevel="1">
      <c r="C2822" s="167" t="s">
        <v>73</v>
      </c>
      <c r="D2822" s="52" t="s">
        <v>74</v>
      </c>
      <c r="E2822" s="52" t="s">
        <v>26</v>
      </c>
      <c r="F2822" s="761"/>
      <c r="G2822" s="53" t="s">
        <v>25</v>
      </c>
      <c r="H2822" s="53" t="s">
        <v>75</v>
      </c>
      <c r="I2822" s="53" t="s">
        <v>76</v>
      </c>
      <c r="J2822" s="54" t="s">
        <v>77</v>
      </c>
      <c r="K2822" s="105" t="s">
        <v>78</v>
      </c>
      <c r="L2822" s="106" t="s">
        <v>79</v>
      </c>
    </row>
    <row r="2823" spans="3:12" outlineLevel="1">
      <c r="C2823" s="462" t="s">
        <v>2229</v>
      </c>
      <c r="D2823" s="463">
        <v>93565</v>
      </c>
      <c r="E2823" s="452" t="s">
        <v>586</v>
      </c>
      <c r="F2823" s="452"/>
      <c r="G2823" s="879">
        <v>1</v>
      </c>
      <c r="H2823" s="25"/>
      <c r="I2823" s="25"/>
      <c r="J2823" s="27">
        <v>14629.196319999999</v>
      </c>
      <c r="K2823" s="107"/>
      <c r="L2823" s="39">
        <f>G2823*J2823</f>
        <v>14629.196319999999</v>
      </c>
    </row>
    <row r="2824" spans="3:12" outlineLevel="1">
      <c r="C2824" s="733" t="s">
        <v>496</v>
      </c>
      <c r="D2824" s="463">
        <v>94295</v>
      </c>
      <c r="E2824" s="452" t="s">
        <v>586</v>
      </c>
      <c r="F2824" s="452"/>
      <c r="G2824" s="879">
        <v>1</v>
      </c>
      <c r="H2824" s="25"/>
      <c r="I2824" s="25"/>
      <c r="J2824" s="27">
        <v>5591.9822399999994</v>
      </c>
      <c r="K2824" s="107"/>
      <c r="L2824" s="39">
        <f>G2824*J2824</f>
        <v>5591.9822399999994</v>
      </c>
    </row>
    <row r="2825" spans="3:12" outlineLevel="1">
      <c r="C2825" s="733" t="s">
        <v>497</v>
      </c>
      <c r="D2825" s="463">
        <v>93566</v>
      </c>
      <c r="E2825" s="452" t="s">
        <v>586</v>
      </c>
      <c r="F2825" s="452"/>
      <c r="G2825" s="879">
        <v>1</v>
      </c>
      <c r="H2825" s="25"/>
      <c r="I2825" s="25"/>
      <c r="J2825" s="27">
        <v>2559.2028799999998</v>
      </c>
      <c r="K2825" s="107"/>
      <c r="L2825" s="39">
        <f>G2825*J2825</f>
        <v>2559.2028799999998</v>
      </c>
    </row>
    <row r="2826" spans="3:12" outlineLevel="1">
      <c r="C2826" s="462" t="s">
        <v>741</v>
      </c>
      <c r="D2826" s="463">
        <v>93563</v>
      </c>
      <c r="E2826" s="452" t="s">
        <v>586</v>
      </c>
      <c r="F2826" s="452"/>
      <c r="G2826" s="879">
        <v>1</v>
      </c>
      <c r="H2826" s="454"/>
      <c r="I2826" s="454"/>
      <c r="J2826" s="27">
        <v>3072.7294400000001</v>
      </c>
      <c r="K2826" s="456"/>
      <c r="L2826" s="39">
        <f>G2826*J2826</f>
        <v>3072.7294400000001</v>
      </c>
    </row>
    <row r="2827" spans="3:12" outlineLevel="1">
      <c r="C2827" s="733" t="s">
        <v>940</v>
      </c>
      <c r="D2827" s="463">
        <v>88326</v>
      </c>
      <c r="E2827" s="452" t="s">
        <v>60</v>
      </c>
      <c r="F2827" s="452"/>
      <c r="G2827" s="879">
        <v>176</v>
      </c>
      <c r="H2827" s="25"/>
      <c r="I2827" s="25"/>
      <c r="J2827" s="27">
        <v>17.558399999999999</v>
      </c>
      <c r="K2827" s="107"/>
      <c r="L2827" s="39">
        <f>G2827*J2827</f>
        <v>3090.2783999999997</v>
      </c>
    </row>
    <row r="2828" spans="3:12" ht="9" customHeight="1" outlineLevel="1">
      <c r="C2828" s="171"/>
      <c r="D2828" s="67"/>
      <c r="E2828" s="67"/>
      <c r="F2828" s="67"/>
      <c r="G2828" s="67"/>
      <c r="H2828" s="67"/>
      <c r="I2828" s="67"/>
      <c r="J2828" s="67"/>
      <c r="K2828" s="109"/>
      <c r="L2828" s="99"/>
    </row>
    <row r="2829" spans="3:12" outlineLevel="1">
      <c r="C2829" s="172" t="s">
        <v>91</v>
      </c>
      <c r="D2829" s="1414" t="s">
        <v>2197</v>
      </c>
      <c r="E2829" s="1415"/>
      <c r="F2829" s="817"/>
      <c r="G2829" s="871">
        <v>18</v>
      </c>
      <c r="H2829" s="1166"/>
      <c r="I2829" s="1167"/>
      <c r="J2829" s="1167"/>
      <c r="K2829" s="103" t="s">
        <v>93</v>
      </c>
      <c r="L2829" s="77">
        <f>L2821+L2816+L2806+L2812</f>
        <v>31745.870329738813</v>
      </c>
    </row>
    <row r="2830" spans="3:12" outlineLevel="1">
      <c r="C2830" s="173"/>
      <c r="D2830" s="72" t="s">
        <v>94</v>
      </c>
      <c r="E2830" s="73"/>
      <c r="F2830" s="818"/>
      <c r="G2830" s="74"/>
      <c r="H2830" s="75"/>
      <c r="I2830" s="75"/>
      <c r="J2830" s="75"/>
      <c r="K2830" s="110" t="s">
        <v>95</v>
      </c>
      <c r="L2830" s="77">
        <f>L2829*G2829</f>
        <v>571425.66593529866</v>
      </c>
    </row>
    <row r="2831" spans="3:12" outlineLevel="1">
      <c r="C2831" s="173"/>
      <c r="D2831" s="1416"/>
      <c r="E2831" s="1417"/>
      <c r="F2831" s="1417"/>
      <c r="G2831" s="1418"/>
      <c r="H2831" s="75"/>
      <c r="I2831" s="75"/>
      <c r="J2831" s="75"/>
      <c r="K2831" s="110" t="s">
        <v>96</v>
      </c>
      <c r="L2831" s="111">
        <f>$I$3</f>
        <v>0.2101044698987744</v>
      </c>
    </row>
    <row r="2832" spans="3:12" outlineLevel="1">
      <c r="C2832" s="173"/>
      <c r="D2832" s="1168"/>
      <c r="E2832" s="1169"/>
      <c r="F2832" s="1169"/>
      <c r="G2832" s="1170"/>
      <c r="H2832" s="75"/>
      <c r="I2832" s="75"/>
      <c r="J2832" s="75"/>
      <c r="K2832" s="110" t="s">
        <v>97</v>
      </c>
      <c r="L2832" s="77">
        <f>L2830*L2831+L2830</f>
        <v>691484.75256318878</v>
      </c>
    </row>
    <row r="2833" spans="3:12" outlineLevel="1">
      <c r="C2833" s="177"/>
      <c r="D2833" s="79"/>
      <c r="E2833" s="80"/>
      <c r="F2833" s="80"/>
      <c r="G2833" s="81"/>
      <c r="H2833" s="635" t="s">
        <v>2016</v>
      </c>
      <c r="I2833" s="82"/>
      <c r="J2833" s="634">
        <v>1</v>
      </c>
      <c r="K2833" s="635" t="s">
        <v>2017</v>
      </c>
      <c r="L2833" s="636">
        <f>ROUND(L2832*J2833,2)</f>
        <v>691484.75</v>
      </c>
    </row>
    <row r="2834" spans="3:12" ht="9" customHeight="1">
      <c r="C2834" s="174"/>
      <c r="D2834" s="134"/>
      <c r="E2834" s="134"/>
      <c r="F2834" s="134"/>
      <c r="G2834" s="134"/>
      <c r="H2834" s="135"/>
      <c r="I2834" s="135"/>
      <c r="J2834" s="135"/>
      <c r="K2834" s="254"/>
      <c r="L2834" s="255"/>
    </row>
    <row r="2835" spans="3:12" ht="50.25" customHeight="1">
      <c r="C2835" s="888" t="str">
        <f>C2839</f>
        <v>SERVIÇO: PLACA DE OBRA</v>
      </c>
      <c r="D2835" s="133" t="str">
        <f>I2839</f>
        <v>CAC-091</v>
      </c>
      <c r="E2835" s="138" t="str">
        <f>L2839</f>
        <v>M2</v>
      </c>
      <c r="F2835" s="815" t="s">
        <v>2175</v>
      </c>
      <c r="G2835" s="140">
        <f>L2863</f>
        <v>341.7805808</v>
      </c>
      <c r="H2835" s="139"/>
      <c r="I2835" s="139" t="s">
        <v>162</v>
      </c>
      <c r="J2835" s="140">
        <v>413.59020855067922</v>
      </c>
      <c r="K2835" s="1423" t="s">
        <v>2233</v>
      </c>
      <c r="L2835" s="1424"/>
    </row>
    <row r="2836" spans="3:12" ht="30" customHeight="1" outlineLevel="1">
      <c r="C2836" s="1395" t="s">
        <v>66</v>
      </c>
      <c r="D2836" s="1396"/>
      <c r="E2836" s="1396"/>
      <c r="F2836" s="1396"/>
      <c r="G2836" s="1396"/>
      <c r="H2836" s="1396"/>
      <c r="I2836" s="1396"/>
      <c r="J2836" s="1397"/>
      <c r="K2836" s="1393"/>
      <c r="L2836" s="1394"/>
    </row>
    <row r="2837" spans="3:12" ht="9" customHeight="1" outlineLevel="1">
      <c r="C2837" s="45"/>
      <c r="D2837" s="45"/>
      <c r="E2837" s="45"/>
      <c r="F2837" s="45"/>
      <c r="G2837" s="45"/>
      <c r="H2837" s="45"/>
      <c r="I2837" s="45"/>
      <c r="J2837" s="45"/>
      <c r="K2837" s="45"/>
      <c r="L2837" s="45"/>
    </row>
    <row r="2838" spans="3:12" outlineLevel="1">
      <c r="C2838" s="1398" t="s">
        <v>209</v>
      </c>
      <c r="D2838" s="1399"/>
      <c r="E2838" s="1399"/>
      <c r="F2838" s="1399"/>
      <c r="G2838" s="1400"/>
      <c r="H2838" s="1401" t="s">
        <v>67</v>
      </c>
      <c r="I2838" s="1402"/>
      <c r="J2838" s="1403"/>
      <c r="K2838" s="1404" t="s">
        <v>2086</v>
      </c>
      <c r="L2838" s="1405"/>
    </row>
    <row r="2839" spans="3:12" outlineLevel="1">
      <c r="C2839" s="1428" t="s">
        <v>577</v>
      </c>
      <c r="D2839" s="1429"/>
      <c r="E2839" s="1429"/>
      <c r="F2839" s="1429"/>
      <c r="G2839" s="1430"/>
      <c r="H2839" s="1160" t="s">
        <v>69</v>
      </c>
      <c r="I2839" s="1409" t="s">
        <v>500</v>
      </c>
      <c r="J2839" s="1410"/>
      <c r="K2839" s="1161" t="s">
        <v>70</v>
      </c>
      <c r="L2839" s="85" t="s">
        <v>28</v>
      </c>
    </row>
    <row r="2840" spans="3:12" ht="9" customHeight="1" outlineLevel="1">
      <c r="C2840" s="48"/>
      <c r="D2840" s="48"/>
      <c r="E2840" s="49"/>
      <c r="F2840" s="49"/>
      <c r="G2840" s="49"/>
      <c r="H2840" s="49"/>
      <c r="I2840" s="49"/>
      <c r="J2840" s="49"/>
      <c r="K2840" s="208"/>
      <c r="L2840" s="208"/>
    </row>
    <row r="2841" spans="3:12" ht="15" customHeight="1" outlineLevel="1">
      <c r="C2841" s="1411" t="s">
        <v>71</v>
      </c>
      <c r="D2841" s="1412"/>
      <c r="E2841" s="1412"/>
      <c r="F2841" s="1412"/>
      <c r="G2841" s="1413"/>
      <c r="H2841" s="1163"/>
      <c r="I2841" s="1163"/>
      <c r="J2841" s="1163"/>
      <c r="K2841" s="103" t="s">
        <v>72</v>
      </c>
      <c r="L2841" s="104">
        <f>SUM(L2843:L2844)</f>
        <v>2.3626431999999999</v>
      </c>
    </row>
    <row r="2842" spans="3:12" outlineLevel="1">
      <c r="C2842" s="167" t="s">
        <v>73</v>
      </c>
      <c r="D2842" s="52" t="s">
        <v>74</v>
      </c>
      <c r="E2842" s="52" t="s">
        <v>26</v>
      </c>
      <c r="F2842" s="761"/>
      <c r="G2842" s="53" t="s">
        <v>25</v>
      </c>
      <c r="H2842" s="53" t="s">
        <v>75</v>
      </c>
      <c r="I2842" s="53" t="s">
        <v>76</v>
      </c>
      <c r="J2842" s="54" t="s">
        <v>77</v>
      </c>
      <c r="K2842" s="105" t="s">
        <v>78</v>
      </c>
      <c r="L2842" s="106" t="s">
        <v>79</v>
      </c>
    </row>
    <row r="2843" spans="3:12" ht="26.25" outlineLevel="1">
      <c r="C2843" s="180" t="s">
        <v>430</v>
      </c>
      <c r="D2843" s="182">
        <v>94962</v>
      </c>
      <c r="E2843" s="161" t="s">
        <v>31</v>
      </c>
      <c r="F2843" s="452"/>
      <c r="G2843" s="207">
        <v>0.01</v>
      </c>
      <c r="H2843" s="25"/>
      <c r="I2843" s="25"/>
      <c r="J2843" s="27">
        <v>236.26432</v>
      </c>
      <c r="K2843" s="107"/>
      <c r="L2843" s="39">
        <f>G2843*J2843</f>
        <v>2.3626431999999999</v>
      </c>
    </row>
    <row r="2844" spans="3:12" ht="9" customHeight="1" outlineLevel="1">
      <c r="C2844" s="21"/>
      <c r="D2844" s="202"/>
      <c r="E2844" s="202"/>
      <c r="F2844" s="825"/>
      <c r="G2844" s="203"/>
      <c r="H2844" s="204"/>
      <c r="I2844" s="204"/>
      <c r="J2844" s="205"/>
      <c r="K2844" s="206"/>
      <c r="L2844" s="696"/>
    </row>
    <row r="2845" spans="3:12" ht="9" customHeight="1" outlineLevel="1">
      <c r="C2845" s="48"/>
      <c r="D2845" s="48"/>
      <c r="E2845" s="49"/>
      <c r="F2845" s="49"/>
      <c r="G2845" s="49"/>
      <c r="H2845" s="49"/>
      <c r="I2845" s="49"/>
      <c r="J2845" s="49"/>
      <c r="K2845" s="208"/>
      <c r="L2845" s="208"/>
    </row>
    <row r="2846" spans="3:12" ht="15" customHeight="1" outlineLevel="1">
      <c r="C2846" s="1411" t="s">
        <v>85</v>
      </c>
      <c r="D2846" s="1412"/>
      <c r="E2846" s="1412"/>
      <c r="F2846" s="1412"/>
      <c r="G2846" s="1413"/>
      <c r="H2846" s="1163"/>
      <c r="I2846" s="1163"/>
      <c r="J2846" s="1163"/>
      <c r="K2846" s="103" t="s">
        <v>86</v>
      </c>
      <c r="L2846" s="104">
        <f>SUM(L2848:L2848)</f>
        <v>0</v>
      </c>
    </row>
    <row r="2847" spans="3:12" outlineLevel="1">
      <c r="C2847" s="167" t="s">
        <v>73</v>
      </c>
      <c r="D2847" s="52" t="s">
        <v>74</v>
      </c>
      <c r="E2847" s="52" t="s">
        <v>26</v>
      </c>
      <c r="F2847" s="761"/>
      <c r="G2847" s="53" t="s">
        <v>25</v>
      </c>
      <c r="H2847" s="53" t="s">
        <v>75</v>
      </c>
      <c r="I2847" s="53" t="s">
        <v>76</v>
      </c>
      <c r="J2847" s="54" t="s">
        <v>77</v>
      </c>
      <c r="K2847" s="105" t="s">
        <v>78</v>
      </c>
      <c r="L2847" s="106" t="s">
        <v>79</v>
      </c>
    </row>
    <row r="2848" spans="3:12" outlineLevel="1">
      <c r="C2848" s="57"/>
      <c r="D2848" s="57"/>
      <c r="E2848" s="23"/>
      <c r="F2848" s="457"/>
      <c r="G2848" s="58"/>
      <c r="H2848" s="24"/>
      <c r="I2848" s="24"/>
      <c r="J2848" s="27"/>
      <c r="K2848" s="39"/>
      <c r="L2848" s="39">
        <f>G2848*J2848</f>
        <v>0</v>
      </c>
    </row>
    <row r="2849" spans="3:12" ht="9" customHeight="1" outlineLevel="1">
      <c r="C2849" s="59"/>
      <c r="D2849" s="59"/>
      <c r="E2849" s="60"/>
      <c r="F2849" s="60"/>
      <c r="G2849" s="61"/>
      <c r="H2849" s="62"/>
      <c r="I2849" s="62"/>
      <c r="J2849" s="63"/>
      <c r="K2849" s="108"/>
      <c r="L2849" s="64"/>
    </row>
    <row r="2850" spans="3:12" ht="15" customHeight="1" outlineLevel="1">
      <c r="C2850" s="1411" t="s">
        <v>87</v>
      </c>
      <c r="D2850" s="1412"/>
      <c r="E2850" s="1412"/>
      <c r="F2850" s="1412"/>
      <c r="G2850" s="1413"/>
      <c r="H2850" s="65"/>
      <c r="I2850" s="65"/>
      <c r="J2850" s="1163"/>
      <c r="K2850" s="103" t="s">
        <v>88</v>
      </c>
      <c r="L2850" s="104">
        <f>SUM(L2852:L2855)</f>
        <v>295.2576176</v>
      </c>
    </row>
    <row r="2851" spans="3:12" outlineLevel="1">
      <c r="C2851" s="167" t="s">
        <v>73</v>
      </c>
      <c r="D2851" s="52" t="s">
        <v>74</v>
      </c>
      <c r="E2851" s="52" t="s">
        <v>26</v>
      </c>
      <c r="F2851" s="761"/>
      <c r="G2851" s="53" t="s">
        <v>25</v>
      </c>
      <c r="H2851" s="53" t="s">
        <v>75</v>
      </c>
      <c r="I2851" s="53" t="s">
        <v>76</v>
      </c>
      <c r="J2851" s="54" t="s">
        <v>77</v>
      </c>
      <c r="K2851" s="105" t="s">
        <v>78</v>
      </c>
      <c r="L2851" s="106" t="s">
        <v>79</v>
      </c>
    </row>
    <row r="2852" spans="3:12" ht="50.25" customHeight="1" outlineLevel="1">
      <c r="C2852" s="180" t="s">
        <v>2187</v>
      </c>
      <c r="D2852" s="182">
        <v>4813</v>
      </c>
      <c r="E2852" s="457" t="s">
        <v>28</v>
      </c>
      <c r="F2852" s="761"/>
      <c r="G2852" s="633">
        <v>1</v>
      </c>
      <c r="H2852" s="458"/>
      <c r="I2852" s="458"/>
      <c r="J2852" s="27">
        <v>283.2</v>
      </c>
      <c r="K2852" s="456"/>
      <c r="L2852" s="39">
        <f>G2852*J2852</f>
        <v>283.2</v>
      </c>
    </row>
    <row r="2853" spans="3:12" ht="50.25" customHeight="1" outlineLevel="1">
      <c r="C2853" s="180" t="s">
        <v>2188</v>
      </c>
      <c r="D2853" s="182">
        <v>4491</v>
      </c>
      <c r="E2853" s="457" t="s">
        <v>32</v>
      </c>
      <c r="F2853" s="761"/>
      <c r="G2853" s="633">
        <v>1</v>
      </c>
      <c r="H2853" s="458"/>
      <c r="I2853" s="458"/>
      <c r="J2853" s="27">
        <v>6.3059199999999995</v>
      </c>
      <c r="K2853" s="456"/>
      <c r="L2853" s="39">
        <f>G2853*J2853</f>
        <v>6.3059199999999995</v>
      </c>
    </row>
    <row r="2854" spans="3:12" ht="50.25" customHeight="1" outlineLevel="1">
      <c r="C2854" s="180" t="s">
        <v>2189</v>
      </c>
      <c r="D2854" s="182">
        <v>5075</v>
      </c>
      <c r="E2854" s="23" t="s">
        <v>27</v>
      </c>
      <c r="F2854" s="457"/>
      <c r="G2854" s="55">
        <v>0.11</v>
      </c>
      <c r="H2854" s="25"/>
      <c r="I2854" s="25"/>
      <c r="J2854" s="27">
        <v>11.696160000000001</v>
      </c>
      <c r="K2854" s="39"/>
      <c r="L2854" s="39">
        <f>G2854*J2854</f>
        <v>1.2865776</v>
      </c>
    </row>
    <row r="2855" spans="3:12" ht="50.25" customHeight="1" outlineLevel="1">
      <c r="C2855" s="180" t="s">
        <v>2190</v>
      </c>
      <c r="D2855" s="182">
        <v>4417</v>
      </c>
      <c r="E2855" s="23" t="s">
        <v>32</v>
      </c>
      <c r="F2855" s="457"/>
      <c r="G2855" s="55">
        <v>1</v>
      </c>
      <c r="H2855" s="25"/>
      <c r="I2855" s="25"/>
      <c r="J2855" s="27">
        <v>4.4651199999999998</v>
      </c>
      <c r="K2855" s="39"/>
      <c r="L2855" s="39">
        <f>G2855*J2855</f>
        <v>4.4651199999999998</v>
      </c>
    </row>
    <row r="2856" spans="3:12" ht="9" customHeight="1" outlineLevel="1">
      <c r="C2856" s="170"/>
      <c r="D2856" s="66"/>
      <c r="E2856" s="66"/>
      <c r="F2856" s="66"/>
      <c r="G2856" s="66"/>
      <c r="H2856" s="66"/>
      <c r="I2856" s="66"/>
      <c r="J2856" s="66"/>
      <c r="K2856" s="109"/>
      <c r="L2856" s="99"/>
    </row>
    <row r="2857" spans="3:12" ht="15" customHeight="1" outlineLevel="1">
      <c r="C2857" s="1411" t="s">
        <v>89</v>
      </c>
      <c r="D2857" s="1412"/>
      <c r="E2857" s="1412"/>
      <c r="F2857" s="1412"/>
      <c r="G2857" s="1413"/>
      <c r="H2857" s="1163"/>
      <c r="I2857" s="1163"/>
      <c r="J2857" s="1163"/>
      <c r="K2857" s="103" t="s">
        <v>90</v>
      </c>
      <c r="L2857" s="104">
        <f>SUM(L2859:L2860)</f>
        <v>44.160319999999999</v>
      </c>
    </row>
    <row r="2858" spans="3:12" outlineLevel="1">
      <c r="C2858" s="167" t="s">
        <v>73</v>
      </c>
      <c r="D2858" s="52" t="s">
        <v>74</v>
      </c>
      <c r="E2858" s="52" t="s">
        <v>26</v>
      </c>
      <c r="F2858" s="761"/>
      <c r="G2858" s="53" t="s">
        <v>25</v>
      </c>
      <c r="H2858" s="53" t="s">
        <v>75</v>
      </c>
      <c r="I2858" s="53" t="s">
        <v>76</v>
      </c>
      <c r="J2858" s="54" t="s">
        <v>77</v>
      </c>
      <c r="K2858" s="105" t="s">
        <v>78</v>
      </c>
      <c r="L2858" s="106" t="s">
        <v>79</v>
      </c>
    </row>
    <row r="2859" spans="3:12" outlineLevel="1">
      <c r="C2859" s="180" t="s">
        <v>83</v>
      </c>
      <c r="D2859" s="182" t="s">
        <v>2192</v>
      </c>
      <c r="E2859" s="161" t="s">
        <v>60</v>
      </c>
      <c r="F2859" s="452"/>
      <c r="G2859" s="676">
        <v>1</v>
      </c>
      <c r="H2859" s="25"/>
      <c r="I2859" s="25"/>
      <c r="J2859" s="27">
        <v>17.161919999999999</v>
      </c>
      <c r="K2859" s="107"/>
      <c r="L2859" s="39">
        <f>G2859*J2859</f>
        <v>17.161919999999999</v>
      </c>
    </row>
    <row r="2860" spans="3:12" outlineLevel="1">
      <c r="C2860" s="180" t="s">
        <v>84</v>
      </c>
      <c r="D2860" s="182" t="s">
        <v>2193</v>
      </c>
      <c r="E2860" s="161" t="s">
        <v>60</v>
      </c>
      <c r="F2860" s="452"/>
      <c r="G2860" s="676">
        <v>2</v>
      </c>
      <c r="H2860" s="25"/>
      <c r="I2860" s="25"/>
      <c r="J2860" s="27">
        <v>13.4992</v>
      </c>
      <c r="K2860" s="107"/>
      <c r="L2860" s="39">
        <f>G2860*J2860</f>
        <v>26.9984</v>
      </c>
    </row>
    <row r="2861" spans="3:12" ht="9" customHeight="1" outlineLevel="1">
      <c r="C2861" s="171"/>
      <c r="D2861" s="67"/>
      <c r="E2861" s="67"/>
      <c r="F2861" s="67"/>
      <c r="G2861" s="67"/>
      <c r="H2861" s="67"/>
      <c r="I2861" s="67"/>
      <c r="J2861" s="67"/>
      <c r="K2861" s="109"/>
      <c r="L2861" s="99"/>
    </row>
    <row r="2862" spans="3:12" outlineLevel="1">
      <c r="C2862" s="172" t="s">
        <v>91</v>
      </c>
      <c r="D2862" s="1414" t="s">
        <v>92</v>
      </c>
      <c r="E2862" s="1415"/>
      <c r="F2862" s="817"/>
      <c r="G2862" s="68">
        <v>1</v>
      </c>
      <c r="H2862" s="1166"/>
      <c r="I2862" s="1167"/>
      <c r="J2862" s="1167"/>
      <c r="K2862" s="103" t="s">
        <v>93</v>
      </c>
      <c r="L2862" s="77">
        <f>L2857+L2850+L2841+L2846</f>
        <v>341.7805808</v>
      </c>
    </row>
    <row r="2863" spans="3:12" outlineLevel="1">
      <c r="C2863" s="173"/>
      <c r="D2863" s="72" t="s">
        <v>94</v>
      </c>
      <c r="E2863" s="73"/>
      <c r="F2863" s="818"/>
      <c r="G2863" s="74"/>
      <c r="H2863" s="75"/>
      <c r="I2863" s="75"/>
      <c r="J2863" s="75"/>
      <c r="K2863" s="110" t="s">
        <v>95</v>
      </c>
      <c r="L2863" s="77">
        <f>L2862/G2862</f>
        <v>341.7805808</v>
      </c>
    </row>
    <row r="2864" spans="3:12" outlineLevel="1">
      <c r="C2864" s="173"/>
      <c r="D2864" s="1416"/>
      <c r="E2864" s="1417"/>
      <c r="F2864" s="1417"/>
      <c r="G2864" s="1418"/>
      <c r="H2864" s="75"/>
      <c r="I2864" s="75"/>
      <c r="J2864" s="75"/>
      <c r="K2864" s="110" t="s">
        <v>96</v>
      </c>
      <c r="L2864" s="111">
        <f>$I$3</f>
        <v>0.2101044698987744</v>
      </c>
    </row>
    <row r="2865" spans="1:12" outlineLevel="1">
      <c r="C2865" s="177"/>
      <c r="D2865" s="79"/>
      <c r="E2865" s="80"/>
      <c r="F2865" s="80"/>
      <c r="G2865" s="81"/>
      <c r="H2865" s="75"/>
      <c r="I2865" s="75"/>
      <c r="J2865" s="75"/>
      <c r="K2865" s="110" t="s">
        <v>97</v>
      </c>
      <c r="L2865" s="77">
        <f>L2863*L2864+L2863</f>
        <v>413.59020855067922</v>
      </c>
    </row>
    <row r="2866" spans="1:12" ht="9" customHeight="1">
      <c r="C2866" s="174"/>
      <c r="D2866" s="134"/>
      <c r="E2866" s="134"/>
      <c r="F2866" s="134"/>
      <c r="G2866" s="134"/>
      <c r="H2866" s="135"/>
      <c r="I2866" s="135"/>
      <c r="J2866" s="135"/>
      <c r="K2866" s="254"/>
      <c r="L2866" s="255"/>
    </row>
    <row r="2867" spans="1:12" ht="24" customHeight="1">
      <c r="C2867" s="132" t="str">
        <f>C2871</f>
        <v>SERVIÇO: ARMAÇÃO DE ESTRUTURA CONVENCIONAL EM CONCRETO ARMADO DO PONTILHÃO, INCLUSIVE FORNECIMENTO, CORTE, DOBRA E COLOCAÇÃO (REFORÇO ESTRUTURAL DAS VIGAS LONGITUDINAIS)</v>
      </c>
      <c r="D2867" s="133" t="str">
        <f>I2871</f>
        <v>CAC-092</v>
      </c>
      <c r="E2867" s="138" t="str">
        <f>L2871</f>
        <v>KG</v>
      </c>
      <c r="F2867" s="815"/>
      <c r="G2867" s="32"/>
      <c r="H2867" s="139"/>
      <c r="I2867" s="139" t="s">
        <v>162</v>
      </c>
      <c r="J2867" s="140">
        <v>0</v>
      </c>
      <c r="K2867" s="1423" t="s">
        <v>2233</v>
      </c>
      <c r="L2867" s="1424"/>
    </row>
    <row r="2868" spans="1:12" s="5" customFormat="1" ht="39.950000000000003" customHeight="1" outlineLevel="1">
      <c r="A2868" s="274"/>
      <c r="B2868" s="275"/>
      <c r="C2868" s="1461" t="s">
        <v>66</v>
      </c>
      <c r="D2868" s="1462"/>
      <c r="E2868" s="1462"/>
      <c r="F2868" s="1462"/>
      <c r="G2868" s="1462"/>
      <c r="H2868" s="1462"/>
      <c r="I2868" s="1462"/>
      <c r="J2868" s="1463"/>
      <c r="K2868" s="1393"/>
      <c r="L2868" s="1394"/>
    </row>
    <row r="2869" spans="1:12" s="5" customFormat="1" ht="5.0999999999999996" customHeight="1" outlineLevel="1">
      <c r="A2869" s="274"/>
      <c r="B2869" s="275"/>
      <c r="C2869" s="305"/>
      <c r="D2869" s="305"/>
      <c r="E2869" s="305"/>
      <c r="F2869" s="305"/>
      <c r="G2869" s="305"/>
      <c r="H2869" s="305"/>
      <c r="I2869" s="305"/>
      <c r="J2869" s="305"/>
      <c r="K2869" s="305"/>
      <c r="L2869" s="305"/>
    </row>
    <row r="2870" spans="1:12" s="5" customFormat="1" ht="39.950000000000003" customHeight="1" outlineLevel="1">
      <c r="A2870" s="274"/>
      <c r="B2870" s="275"/>
      <c r="C2870" s="1464" t="e">
        <f>#REF!</f>
        <v>#REF!</v>
      </c>
      <c r="D2870" s="1465"/>
      <c r="E2870" s="1465"/>
      <c r="F2870" s="1465"/>
      <c r="G2870" s="1466"/>
      <c r="H2870" s="1467" t="s">
        <v>67</v>
      </c>
      <c r="I2870" s="1468"/>
      <c r="J2870" s="1469"/>
      <c r="K2870" s="1467" t="s">
        <v>68</v>
      </c>
      <c r="L2870" s="1469"/>
    </row>
    <row r="2871" spans="1:12" s="5" customFormat="1" ht="54.95" customHeight="1" outlineLevel="1">
      <c r="A2871" s="274"/>
      <c r="B2871" s="275"/>
      <c r="C2871" s="1448" t="s">
        <v>609</v>
      </c>
      <c r="D2871" s="1449"/>
      <c r="E2871" s="1449"/>
      <c r="F2871" s="1449"/>
      <c r="G2871" s="1450"/>
      <c r="H2871" s="1174" t="s">
        <v>69</v>
      </c>
      <c r="I2871" s="1451" t="s">
        <v>656</v>
      </c>
      <c r="J2871" s="1452"/>
      <c r="K2871" s="1174" t="s">
        <v>70</v>
      </c>
      <c r="L2871" s="306" t="s">
        <v>27</v>
      </c>
    </row>
    <row r="2872" spans="1:12" s="5" customFormat="1" ht="5.0999999999999996" customHeight="1" outlineLevel="1">
      <c r="A2872" s="274"/>
      <c r="B2872" s="275"/>
      <c r="C2872" s="307"/>
      <c r="D2872" s="307"/>
      <c r="E2872" s="308"/>
      <c r="F2872" s="308"/>
      <c r="G2872" s="308"/>
      <c r="H2872" s="308"/>
      <c r="I2872" s="308"/>
      <c r="J2872" s="308"/>
      <c r="K2872" s="309"/>
      <c r="L2872" s="309"/>
    </row>
    <row r="2873" spans="1:12" s="5" customFormat="1" ht="15" outlineLevel="1">
      <c r="A2873" s="274"/>
      <c r="B2873" s="275"/>
      <c r="C2873" s="1453" t="s">
        <v>71</v>
      </c>
      <c r="D2873" s="1454"/>
      <c r="E2873" s="1454"/>
      <c r="F2873" s="1454"/>
      <c r="G2873" s="1455"/>
      <c r="H2873" s="1171"/>
      <c r="I2873" s="1171"/>
      <c r="J2873" s="1171"/>
      <c r="K2873" s="310" t="s">
        <v>72</v>
      </c>
      <c r="L2873" s="311">
        <f>SUM(L2875:L2876)</f>
        <v>0</v>
      </c>
    </row>
    <row r="2874" spans="1:12" s="5" customFormat="1" ht="15" outlineLevel="1">
      <c r="A2874" s="274"/>
      <c r="B2874" s="275"/>
      <c r="C2874" s="312" t="s">
        <v>73</v>
      </c>
      <c r="D2874" s="313" t="s">
        <v>74</v>
      </c>
      <c r="E2874" s="313" t="s">
        <v>26</v>
      </c>
      <c r="F2874" s="745"/>
      <c r="G2874" s="314" t="s">
        <v>25</v>
      </c>
      <c r="H2874" s="314" t="s">
        <v>75</v>
      </c>
      <c r="I2874" s="314" t="s">
        <v>76</v>
      </c>
      <c r="J2874" s="315" t="s">
        <v>77</v>
      </c>
      <c r="K2874" s="315" t="s">
        <v>78</v>
      </c>
      <c r="L2874" s="313" t="s">
        <v>79</v>
      </c>
    </row>
    <row r="2875" spans="1:12" s="5" customFormat="1" ht="38.25" outlineLevel="1">
      <c r="A2875" s="274"/>
      <c r="B2875" s="275"/>
      <c r="C2875" s="354" t="s">
        <v>610</v>
      </c>
      <c r="D2875" s="355">
        <v>92773</v>
      </c>
      <c r="E2875" s="352" t="s">
        <v>27</v>
      </c>
      <c r="F2875" s="741"/>
      <c r="G2875" s="318">
        <v>1</v>
      </c>
      <c r="H2875" s="319"/>
      <c r="I2875" s="319"/>
      <c r="J2875" s="39">
        <v>0</v>
      </c>
      <c r="K2875" s="320"/>
      <c r="L2875" s="320">
        <f>G2875*J2875</f>
        <v>0</v>
      </c>
    </row>
    <row r="2876" spans="1:12" s="5" customFormat="1" ht="15" outlineLevel="1">
      <c r="A2876" s="274"/>
      <c r="B2876" s="275"/>
      <c r="C2876" s="321"/>
      <c r="D2876" s="321"/>
      <c r="E2876" s="317"/>
      <c r="F2876" s="743"/>
      <c r="G2876" s="318"/>
      <c r="H2876" s="322"/>
      <c r="I2876" s="322"/>
      <c r="J2876" s="322"/>
      <c r="K2876" s="320"/>
      <c r="L2876" s="320"/>
    </row>
    <row r="2877" spans="1:12" s="5" customFormat="1" ht="5.0999999999999996" customHeight="1" outlineLevel="1">
      <c r="A2877" s="274"/>
      <c r="B2877" s="275"/>
      <c r="C2877" s="307"/>
      <c r="D2877" s="307"/>
      <c r="E2877" s="308"/>
      <c r="F2877" s="308"/>
      <c r="G2877" s="308"/>
      <c r="H2877" s="308"/>
      <c r="I2877" s="308"/>
      <c r="J2877" s="308"/>
      <c r="K2877" s="309"/>
      <c r="L2877" s="309"/>
    </row>
    <row r="2878" spans="1:12" s="5" customFormat="1" ht="15" outlineLevel="1">
      <c r="A2878" s="274"/>
      <c r="B2878" s="275"/>
      <c r="C2878" s="1453" t="s">
        <v>85</v>
      </c>
      <c r="D2878" s="1454"/>
      <c r="E2878" s="1454"/>
      <c r="F2878" s="1454"/>
      <c r="G2878" s="1455"/>
      <c r="H2878" s="1171"/>
      <c r="I2878" s="1171"/>
      <c r="J2878" s="1171"/>
      <c r="K2878" s="310" t="s">
        <v>86</v>
      </c>
      <c r="L2878" s="311">
        <f>SUM(L2880:L2881)</f>
        <v>0</v>
      </c>
    </row>
    <row r="2879" spans="1:12" s="5" customFormat="1" ht="15" outlineLevel="1">
      <c r="A2879" s="274"/>
      <c r="B2879" s="275"/>
      <c r="C2879" s="312" t="s">
        <v>73</v>
      </c>
      <c r="D2879" s="313" t="s">
        <v>74</v>
      </c>
      <c r="E2879" s="313" t="s">
        <v>26</v>
      </c>
      <c r="F2879" s="745"/>
      <c r="G2879" s="314" t="s">
        <v>25</v>
      </c>
      <c r="H2879" s="314" t="s">
        <v>75</v>
      </c>
      <c r="I2879" s="314" t="s">
        <v>76</v>
      </c>
      <c r="J2879" s="315" t="s">
        <v>77</v>
      </c>
      <c r="K2879" s="315" t="s">
        <v>78</v>
      </c>
      <c r="L2879" s="313" t="s">
        <v>79</v>
      </c>
    </row>
    <row r="2880" spans="1:12" s="5" customFormat="1" ht="15" outlineLevel="1">
      <c r="A2880" s="274"/>
      <c r="B2880" s="275"/>
      <c r="C2880" s="279"/>
      <c r="D2880" s="316"/>
      <c r="E2880" s="317"/>
      <c r="F2880" s="743"/>
      <c r="G2880" s="319"/>
      <c r="H2880" s="322"/>
      <c r="I2880" s="322"/>
      <c r="J2880" s="320"/>
      <c r="K2880" s="320"/>
      <c r="L2880" s="320">
        <f>G2880*J2880</f>
        <v>0</v>
      </c>
    </row>
    <row r="2881" spans="1:12" s="5" customFormat="1" ht="15" outlineLevel="1">
      <c r="A2881" s="274"/>
      <c r="B2881" s="275"/>
      <c r="C2881" s="323"/>
      <c r="D2881" s="323"/>
      <c r="E2881" s="317"/>
      <c r="F2881" s="743"/>
      <c r="G2881" s="324"/>
      <c r="H2881" s="318"/>
      <c r="I2881" s="318"/>
      <c r="J2881" s="320"/>
      <c r="K2881" s="320"/>
      <c r="L2881" s="320">
        <f>G2881*J2881</f>
        <v>0</v>
      </c>
    </row>
    <row r="2882" spans="1:12" s="5" customFormat="1" ht="5.0999999999999996" customHeight="1" outlineLevel="1">
      <c r="A2882" s="274"/>
      <c r="B2882" s="275"/>
      <c r="C2882" s="325"/>
      <c r="D2882" s="325"/>
      <c r="E2882" s="326"/>
      <c r="F2882" s="326"/>
      <c r="G2882" s="327"/>
      <c r="H2882" s="328"/>
      <c r="I2882" s="328"/>
      <c r="J2882" s="329"/>
      <c r="K2882" s="329"/>
      <c r="L2882" s="330"/>
    </row>
    <row r="2883" spans="1:12" s="5" customFormat="1" ht="15" outlineLevel="1">
      <c r="A2883" s="274"/>
      <c r="B2883" s="275"/>
      <c r="C2883" s="1453" t="s">
        <v>87</v>
      </c>
      <c r="D2883" s="1454"/>
      <c r="E2883" s="1454"/>
      <c r="F2883" s="1454"/>
      <c r="G2883" s="1455"/>
      <c r="H2883" s="331"/>
      <c r="I2883" s="331"/>
      <c r="J2883" s="1171"/>
      <c r="K2883" s="310" t="s">
        <v>88</v>
      </c>
      <c r="L2883" s="311">
        <f>SUM(L2885:L2886)</f>
        <v>0</v>
      </c>
    </row>
    <row r="2884" spans="1:12" s="5" customFormat="1" ht="15" outlineLevel="1">
      <c r="A2884" s="274"/>
      <c r="B2884" s="275"/>
      <c r="C2884" s="312" t="s">
        <v>73</v>
      </c>
      <c r="D2884" s="313" t="s">
        <v>74</v>
      </c>
      <c r="E2884" s="313" t="s">
        <v>26</v>
      </c>
      <c r="F2884" s="745"/>
      <c r="G2884" s="314" t="s">
        <v>25</v>
      </c>
      <c r="H2884" s="314" t="s">
        <v>75</v>
      </c>
      <c r="I2884" s="314" t="s">
        <v>76</v>
      </c>
      <c r="J2884" s="315" t="s">
        <v>77</v>
      </c>
      <c r="K2884" s="315" t="s">
        <v>78</v>
      </c>
      <c r="L2884" s="313" t="s">
        <v>79</v>
      </c>
    </row>
    <row r="2885" spans="1:12" s="5" customFormat="1" ht="15" outlineLevel="1">
      <c r="A2885" s="274"/>
      <c r="B2885" s="275"/>
      <c r="C2885" s="334" t="s">
        <v>702</v>
      </c>
      <c r="D2885" s="317">
        <v>27</v>
      </c>
      <c r="E2885" s="332" t="s">
        <v>27</v>
      </c>
      <c r="F2885" s="826"/>
      <c r="G2885" s="317">
        <v>1</v>
      </c>
      <c r="H2885" s="332"/>
      <c r="I2885" s="332"/>
      <c r="J2885" s="39">
        <v>0</v>
      </c>
      <c r="K2885" s="320"/>
      <c r="L2885" s="320">
        <f>G2885*J2885</f>
        <v>0</v>
      </c>
    </row>
    <row r="2886" spans="1:12" s="5" customFormat="1" ht="15" outlineLevel="1">
      <c r="A2886" s="274"/>
      <c r="B2886" s="275"/>
      <c r="C2886" s="323"/>
      <c r="D2886" s="323"/>
      <c r="E2886" s="317"/>
      <c r="F2886" s="743"/>
      <c r="G2886" s="318"/>
      <c r="H2886" s="332"/>
      <c r="I2886" s="332"/>
      <c r="J2886" s="320"/>
      <c r="K2886" s="320"/>
      <c r="L2886" s="320">
        <f>G2886*J2886</f>
        <v>0</v>
      </c>
    </row>
    <row r="2887" spans="1:12" s="5" customFormat="1" ht="5.0999999999999996" customHeight="1" outlineLevel="1">
      <c r="A2887" s="274"/>
      <c r="B2887" s="275"/>
      <c r="C2887" s="333"/>
      <c r="D2887" s="333"/>
      <c r="E2887" s="333"/>
      <c r="F2887" s="333"/>
      <c r="G2887" s="333"/>
      <c r="H2887" s="333"/>
      <c r="I2887" s="333"/>
      <c r="J2887" s="333"/>
      <c r="K2887" s="333"/>
      <c r="L2887" s="351"/>
    </row>
    <row r="2888" spans="1:12" s="5" customFormat="1" ht="15" outlineLevel="1">
      <c r="A2888" s="274"/>
      <c r="B2888" s="275"/>
      <c r="C2888" s="1453" t="s">
        <v>89</v>
      </c>
      <c r="D2888" s="1454"/>
      <c r="E2888" s="1454"/>
      <c r="F2888" s="1454"/>
      <c r="G2888" s="1455"/>
      <c r="H2888" s="1171"/>
      <c r="I2888" s="1171"/>
      <c r="J2888" s="1171"/>
      <c r="K2888" s="310" t="s">
        <v>90</v>
      </c>
      <c r="L2888" s="311">
        <f>SUM(L2890:L2891)</f>
        <v>0</v>
      </c>
    </row>
    <row r="2889" spans="1:12" s="5" customFormat="1" ht="15" outlineLevel="1">
      <c r="A2889" s="274"/>
      <c r="B2889" s="275"/>
      <c r="C2889" s="312" t="s">
        <v>73</v>
      </c>
      <c r="D2889" s="313" t="s">
        <v>74</v>
      </c>
      <c r="E2889" s="313" t="s">
        <v>26</v>
      </c>
      <c r="F2889" s="745"/>
      <c r="G2889" s="314" t="s">
        <v>25</v>
      </c>
      <c r="H2889" s="314" t="s">
        <v>75</v>
      </c>
      <c r="I2889" s="314" t="s">
        <v>76</v>
      </c>
      <c r="J2889" s="315" t="s">
        <v>77</v>
      </c>
      <c r="K2889" s="315" t="s">
        <v>78</v>
      </c>
      <c r="L2889" s="313" t="s">
        <v>79</v>
      </c>
    </row>
    <row r="2890" spans="1:12" s="5" customFormat="1" ht="15" outlineLevel="1">
      <c r="A2890" s="274"/>
      <c r="B2890" s="275"/>
      <c r="C2890" s="334"/>
      <c r="D2890" s="316"/>
      <c r="E2890" s="317"/>
      <c r="F2890" s="743"/>
      <c r="G2890" s="319"/>
      <c r="H2890" s="322"/>
      <c r="I2890" s="322"/>
      <c r="J2890" s="320"/>
      <c r="K2890" s="320"/>
      <c r="L2890" s="320">
        <f>G2890*J2890</f>
        <v>0</v>
      </c>
    </row>
    <row r="2891" spans="1:12" s="5" customFormat="1" ht="15" outlineLevel="1">
      <c r="A2891" s="274"/>
      <c r="B2891" s="275"/>
      <c r="C2891" s="334"/>
      <c r="D2891" s="334"/>
      <c r="E2891" s="317"/>
      <c r="F2891" s="743"/>
      <c r="G2891" s="318"/>
      <c r="H2891" s="322"/>
      <c r="I2891" s="322"/>
      <c r="J2891" s="320"/>
      <c r="K2891" s="320"/>
      <c r="L2891" s="320">
        <f>G2891*J2891</f>
        <v>0</v>
      </c>
    </row>
    <row r="2892" spans="1:12" s="5" customFormat="1" ht="5.0999999999999996" customHeight="1" outlineLevel="1">
      <c r="A2892" s="274"/>
      <c r="B2892" s="275"/>
      <c r="C2892" s="335"/>
      <c r="D2892" s="335"/>
      <c r="E2892" s="335"/>
      <c r="F2892" s="335"/>
      <c r="G2892" s="335"/>
      <c r="H2892" s="335"/>
      <c r="I2892" s="335"/>
      <c r="J2892" s="335"/>
      <c r="K2892" s="335"/>
      <c r="L2892" s="351"/>
    </row>
    <row r="2893" spans="1:12" s="5" customFormat="1" ht="15" outlineLevel="1">
      <c r="A2893" s="274"/>
      <c r="B2893" s="275"/>
      <c r="C2893" s="336" t="s">
        <v>91</v>
      </c>
      <c r="D2893" s="1456" t="s">
        <v>92</v>
      </c>
      <c r="E2893" s="1457"/>
      <c r="F2893" s="827"/>
      <c r="G2893" s="337">
        <v>1</v>
      </c>
      <c r="H2893" s="1172"/>
      <c r="I2893" s="1173"/>
      <c r="J2893" s="1173"/>
      <c r="K2893" s="338" t="s">
        <v>93</v>
      </c>
      <c r="L2893" s="339">
        <f>L2888+L2883+L2873+L2878</f>
        <v>0</v>
      </c>
    </row>
    <row r="2894" spans="1:12" s="5" customFormat="1" ht="15" outlineLevel="1">
      <c r="A2894" s="274"/>
      <c r="B2894" s="275"/>
      <c r="C2894" s="340"/>
      <c r="D2894" s="341" t="s">
        <v>94</v>
      </c>
      <c r="E2894" s="342"/>
      <c r="F2894" s="545"/>
      <c r="G2894" s="343"/>
      <c r="H2894" s="344"/>
      <c r="I2894" s="344"/>
      <c r="J2894" s="344"/>
      <c r="K2894" s="345" t="s">
        <v>95</v>
      </c>
      <c r="L2894" s="346">
        <f>L2893/G2893</f>
        <v>0</v>
      </c>
    </row>
    <row r="2895" spans="1:12" s="5" customFormat="1" ht="15" outlineLevel="1">
      <c r="A2895" s="274"/>
      <c r="B2895" s="275"/>
      <c r="C2895" s="340"/>
      <c r="D2895" s="1458"/>
      <c r="E2895" s="1459"/>
      <c r="F2895" s="1459"/>
      <c r="G2895" s="1460"/>
      <c r="H2895" s="344"/>
      <c r="I2895" s="344"/>
      <c r="J2895" s="344"/>
      <c r="K2895" s="345" t="s">
        <v>96</v>
      </c>
      <c r="L2895" s="347">
        <f>$I$3</f>
        <v>0.2101044698987744</v>
      </c>
    </row>
    <row r="2896" spans="1:12" s="5" customFormat="1" ht="15" outlineLevel="1">
      <c r="A2896" s="274"/>
      <c r="B2896" s="275"/>
      <c r="C2896" s="348"/>
      <c r="D2896" s="348"/>
      <c r="E2896" s="349"/>
      <c r="F2896" s="349"/>
      <c r="G2896" s="350"/>
      <c r="H2896" s="344"/>
      <c r="I2896" s="344"/>
      <c r="J2896" s="344"/>
      <c r="K2896" s="345" t="s">
        <v>97</v>
      </c>
      <c r="L2896" s="339">
        <f>L2894*L2895+L2894</f>
        <v>0</v>
      </c>
    </row>
    <row r="2897" spans="1:12" ht="9" customHeight="1">
      <c r="C2897" s="174"/>
      <c r="D2897" s="134"/>
      <c r="E2897" s="134"/>
      <c r="F2897" s="134"/>
      <c r="G2897" s="134"/>
      <c r="H2897" s="135"/>
      <c r="I2897" s="135"/>
      <c r="J2897" s="135"/>
      <c r="K2897" s="254"/>
      <c r="L2897" s="255"/>
    </row>
    <row r="2898" spans="1:12" ht="24" customHeight="1">
      <c r="C2898" s="132" t="str">
        <f>C2902</f>
        <v>SERVIÇO: DEMOLIÇÃO DE ESTRUTURA DE PONTILHÃO EXISTENTE</v>
      </c>
      <c r="D2898" s="133" t="str">
        <f>I2902</f>
        <v>CAC-093</v>
      </c>
      <c r="E2898" s="138" t="str">
        <f>L2902</f>
        <v>M3</v>
      </c>
      <c r="F2898" s="815"/>
      <c r="G2898" s="32"/>
      <c r="H2898" s="139"/>
      <c r="I2898" s="139" t="s">
        <v>162</v>
      </c>
      <c r="J2898" s="140">
        <v>0</v>
      </c>
      <c r="K2898" s="1423" t="s">
        <v>2233</v>
      </c>
      <c r="L2898" s="1424"/>
    </row>
    <row r="2899" spans="1:12" s="5" customFormat="1" ht="39.950000000000003" customHeight="1" outlineLevel="1">
      <c r="A2899" s="274"/>
      <c r="B2899" s="275"/>
      <c r="C2899" s="1461" t="s">
        <v>66</v>
      </c>
      <c r="D2899" s="1462"/>
      <c r="E2899" s="1462"/>
      <c r="F2899" s="1462"/>
      <c r="G2899" s="1462"/>
      <c r="H2899" s="1462"/>
      <c r="I2899" s="1462"/>
      <c r="J2899" s="1463"/>
      <c r="K2899" s="1393"/>
      <c r="L2899" s="1394"/>
    </row>
    <row r="2900" spans="1:12" s="5" customFormat="1" ht="5.0999999999999996" customHeight="1" outlineLevel="1">
      <c r="A2900" s="274"/>
      <c r="B2900" s="275"/>
      <c r="C2900" s="305"/>
      <c r="D2900" s="305"/>
      <c r="E2900" s="305"/>
      <c r="F2900" s="305"/>
      <c r="G2900" s="305"/>
      <c r="H2900" s="305"/>
      <c r="I2900" s="305"/>
      <c r="J2900" s="305"/>
      <c r="K2900" s="305"/>
      <c r="L2900" s="305"/>
    </row>
    <row r="2901" spans="1:12" s="5" customFormat="1" ht="39.950000000000003" customHeight="1" outlineLevel="1">
      <c r="A2901" s="274"/>
      <c r="B2901" s="275"/>
      <c r="C2901" s="1464" t="e">
        <f>#REF!</f>
        <v>#REF!</v>
      </c>
      <c r="D2901" s="1465"/>
      <c r="E2901" s="1465"/>
      <c r="F2901" s="1465"/>
      <c r="G2901" s="1466"/>
      <c r="H2901" s="1467" t="s">
        <v>67</v>
      </c>
      <c r="I2901" s="1468"/>
      <c r="J2901" s="1469"/>
      <c r="K2901" s="1467" t="s">
        <v>68</v>
      </c>
      <c r="L2901" s="1469"/>
    </row>
    <row r="2902" spans="1:12" s="5" customFormat="1" ht="39.950000000000003" customHeight="1" outlineLevel="1">
      <c r="A2902" s="274"/>
      <c r="B2902" s="275"/>
      <c r="C2902" s="1448" t="s">
        <v>612</v>
      </c>
      <c r="D2902" s="1449"/>
      <c r="E2902" s="1449"/>
      <c r="F2902" s="1449"/>
      <c r="G2902" s="1450"/>
      <c r="H2902" s="1174" t="s">
        <v>69</v>
      </c>
      <c r="I2902" s="1451" t="s">
        <v>657</v>
      </c>
      <c r="J2902" s="1452"/>
      <c r="K2902" s="1174" t="s">
        <v>70</v>
      </c>
      <c r="L2902" s="306" t="s">
        <v>31</v>
      </c>
    </row>
    <row r="2903" spans="1:12" s="5" customFormat="1" ht="5.0999999999999996" customHeight="1" outlineLevel="1">
      <c r="A2903" s="274"/>
      <c r="B2903" s="275"/>
      <c r="C2903" s="307"/>
      <c r="D2903" s="307"/>
      <c r="E2903" s="308"/>
      <c r="F2903" s="308"/>
      <c r="G2903" s="308"/>
      <c r="H2903" s="308"/>
      <c r="I2903" s="308"/>
      <c r="J2903" s="308"/>
      <c r="K2903" s="309"/>
      <c r="L2903" s="309"/>
    </row>
    <row r="2904" spans="1:12" s="5" customFormat="1" ht="15" customHeight="1" outlineLevel="1">
      <c r="A2904" s="274"/>
      <c r="B2904" s="275"/>
      <c r="C2904" s="1453" t="s">
        <v>71</v>
      </c>
      <c r="D2904" s="1454"/>
      <c r="E2904" s="1454"/>
      <c r="F2904" s="1454"/>
      <c r="G2904" s="1455"/>
      <c r="H2904" s="1171"/>
      <c r="I2904" s="1171"/>
      <c r="J2904" s="1171"/>
      <c r="K2904" s="310" t="s">
        <v>72</v>
      </c>
      <c r="L2904" s="311">
        <f>SUM(L2906:L2907)</f>
        <v>0</v>
      </c>
    </row>
    <row r="2905" spans="1:12" s="5" customFormat="1" ht="15" outlineLevel="1">
      <c r="A2905" s="274"/>
      <c r="B2905" s="275"/>
      <c r="C2905" s="312" t="s">
        <v>73</v>
      </c>
      <c r="D2905" s="313" t="s">
        <v>74</v>
      </c>
      <c r="E2905" s="313" t="s">
        <v>26</v>
      </c>
      <c r="F2905" s="745"/>
      <c r="G2905" s="314" t="s">
        <v>25</v>
      </c>
      <c r="H2905" s="314" t="s">
        <v>75</v>
      </c>
      <c r="I2905" s="314" t="s">
        <v>76</v>
      </c>
      <c r="J2905" s="315" t="s">
        <v>77</v>
      </c>
      <c r="K2905" s="315" t="s">
        <v>78</v>
      </c>
      <c r="L2905" s="313" t="s">
        <v>79</v>
      </c>
    </row>
    <row r="2906" spans="1:12" s="5" customFormat="1" ht="15" outlineLevel="1">
      <c r="A2906" s="274"/>
      <c r="B2906" s="275"/>
      <c r="C2906" s="280" t="s">
        <v>52</v>
      </c>
      <c r="D2906" s="316">
        <v>73616</v>
      </c>
      <c r="E2906" s="317" t="s">
        <v>31</v>
      </c>
      <c r="F2906" s="743"/>
      <c r="G2906" s="318">
        <v>0.5</v>
      </c>
      <c r="H2906" s="319"/>
      <c r="I2906" s="319"/>
      <c r="J2906" s="39">
        <v>0</v>
      </c>
      <c r="K2906" s="320"/>
      <c r="L2906" s="320">
        <f>G2906*J2906</f>
        <v>0</v>
      </c>
    </row>
    <row r="2907" spans="1:12" s="5" customFormat="1" ht="15" outlineLevel="1">
      <c r="A2907" s="274"/>
      <c r="B2907" s="275"/>
      <c r="C2907" s="321"/>
      <c r="D2907" s="321"/>
      <c r="E2907" s="317"/>
      <c r="F2907" s="743"/>
      <c r="G2907" s="318"/>
      <c r="H2907" s="322"/>
      <c r="I2907" s="322"/>
      <c r="J2907" s="322"/>
      <c r="K2907" s="320"/>
      <c r="L2907" s="320">
        <f>G2907*J2907</f>
        <v>0</v>
      </c>
    </row>
    <row r="2908" spans="1:12" s="5" customFormat="1" ht="5.0999999999999996" customHeight="1" outlineLevel="1">
      <c r="A2908" s="274"/>
      <c r="B2908" s="275"/>
      <c r="C2908" s="307"/>
      <c r="D2908" s="307"/>
      <c r="E2908" s="308"/>
      <c r="F2908" s="308"/>
      <c r="G2908" s="308"/>
      <c r="H2908" s="308"/>
      <c r="I2908" s="308"/>
      <c r="J2908" s="308"/>
      <c r="K2908" s="309"/>
      <c r="L2908" s="309"/>
    </row>
    <row r="2909" spans="1:12" s="5" customFormat="1" ht="15" outlineLevel="1">
      <c r="A2909" s="274"/>
      <c r="B2909" s="275"/>
      <c r="C2909" s="1453" t="s">
        <v>85</v>
      </c>
      <c r="D2909" s="1454"/>
      <c r="E2909" s="1454"/>
      <c r="F2909" s="1454"/>
      <c r="G2909" s="1455"/>
      <c r="H2909" s="1171"/>
      <c r="I2909" s="1171"/>
      <c r="J2909" s="1171"/>
      <c r="K2909" s="310" t="s">
        <v>86</v>
      </c>
      <c r="L2909" s="311">
        <f>SUM(L2911:L2912)</f>
        <v>0</v>
      </c>
    </row>
    <row r="2910" spans="1:12" s="5" customFormat="1" ht="15" outlineLevel="1">
      <c r="A2910" s="274"/>
      <c r="B2910" s="275"/>
      <c r="C2910" s="312" t="s">
        <v>73</v>
      </c>
      <c r="D2910" s="313" t="s">
        <v>74</v>
      </c>
      <c r="E2910" s="313" t="s">
        <v>26</v>
      </c>
      <c r="F2910" s="745"/>
      <c r="G2910" s="314" t="s">
        <v>25</v>
      </c>
      <c r="H2910" s="314" t="s">
        <v>75</v>
      </c>
      <c r="I2910" s="314" t="s">
        <v>76</v>
      </c>
      <c r="J2910" s="315" t="s">
        <v>77</v>
      </c>
      <c r="K2910" s="315" t="s">
        <v>78</v>
      </c>
      <c r="L2910" s="313" t="s">
        <v>79</v>
      </c>
    </row>
    <row r="2911" spans="1:12" s="5" customFormat="1" ht="15" outlineLevel="1">
      <c r="A2911" s="274"/>
      <c r="B2911" s="275"/>
      <c r="C2911" s="279"/>
      <c r="D2911" s="316"/>
      <c r="E2911" s="317"/>
      <c r="F2911" s="743"/>
      <c r="G2911" s="319"/>
      <c r="H2911" s="322"/>
      <c r="I2911" s="322"/>
      <c r="J2911" s="320"/>
      <c r="K2911" s="320"/>
      <c r="L2911" s="320">
        <f>G2911*J2911</f>
        <v>0</v>
      </c>
    </row>
    <row r="2912" spans="1:12" s="5" customFormat="1" ht="15" outlineLevel="1">
      <c r="A2912" s="274"/>
      <c r="B2912" s="275"/>
      <c r="C2912" s="323"/>
      <c r="D2912" s="323"/>
      <c r="E2912" s="317"/>
      <c r="F2912" s="743"/>
      <c r="G2912" s="324"/>
      <c r="H2912" s="318"/>
      <c r="I2912" s="318"/>
      <c r="J2912" s="320"/>
      <c r="K2912" s="320"/>
      <c r="L2912" s="320">
        <f>G2912*J2912</f>
        <v>0</v>
      </c>
    </row>
    <row r="2913" spans="1:12" s="5" customFormat="1" ht="5.0999999999999996" customHeight="1" outlineLevel="1">
      <c r="A2913" s="274"/>
      <c r="B2913" s="275"/>
      <c r="C2913" s="325"/>
      <c r="D2913" s="325"/>
      <c r="E2913" s="326"/>
      <c r="F2913" s="326"/>
      <c r="G2913" s="327"/>
      <c r="H2913" s="328"/>
      <c r="I2913" s="328"/>
      <c r="J2913" s="329"/>
      <c r="K2913" s="329"/>
      <c r="L2913" s="330"/>
    </row>
    <row r="2914" spans="1:12" s="5" customFormat="1" ht="15" outlineLevel="1">
      <c r="A2914" s="274"/>
      <c r="B2914" s="275"/>
      <c r="C2914" s="1453" t="s">
        <v>87</v>
      </c>
      <c r="D2914" s="1454"/>
      <c r="E2914" s="1454"/>
      <c r="F2914" s="1454"/>
      <c r="G2914" s="1455"/>
      <c r="H2914" s="331"/>
      <c r="I2914" s="331"/>
      <c r="J2914" s="1171"/>
      <c r="K2914" s="310" t="s">
        <v>88</v>
      </c>
      <c r="L2914" s="311">
        <f>SUM(L2916:L2917)</f>
        <v>0</v>
      </c>
    </row>
    <row r="2915" spans="1:12" s="5" customFormat="1" ht="15" outlineLevel="1">
      <c r="A2915" s="274"/>
      <c r="B2915" s="275"/>
      <c r="C2915" s="312" t="s">
        <v>73</v>
      </c>
      <c r="D2915" s="313" t="s">
        <v>74</v>
      </c>
      <c r="E2915" s="313" t="s">
        <v>26</v>
      </c>
      <c r="F2915" s="745"/>
      <c r="G2915" s="314" t="s">
        <v>25</v>
      </c>
      <c r="H2915" s="314" t="s">
        <v>75</v>
      </c>
      <c r="I2915" s="314" t="s">
        <v>76</v>
      </c>
      <c r="J2915" s="315" t="s">
        <v>77</v>
      </c>
      <c r="K2915" s="315" t="s">
        <v>78</v>
      </c>
      <c r="L2915" s="313" t="s">
        <v>79</v>
      </c>
    </row>
    <row r="2916" spans="1:12" s="5" customFormat="1" ht="15" outlineLevel="1">
      <c r="A2916" s="274"/>
      <c r="B2916" s="275"/>
      <c r="C2916" s="317"/>
      <c r="D2916" s="317"/>
      <c r="E2916" s="332"/>
      <c r="F2916" s="826"/>
      <c r="G2916" s="317"/>
      <c r="H2916" s="332"/>
      <c r="I2916" s="332"/>
      <c r="J2916" s="320"/>
      <c r="K2916" s="320"/>
      <c r="L2916" s="320">
        <f>G2916*J2916</f>
        <v>0</v>
      </c>
    </row>
    <row r="2917" spans="1:12" s="5" customFormat="1" ht="15" outlineLevel="1">
      <c r="A2917" s="274"/>
      <c r="B2917" s="275"/>
      <c r="C2917" s="323"/>
      <c r="D2917" s="323"/>
      <c r="E2917" s="317"/>
      <c r="F2917" s="743"/>
      <c r="G2917" s="318"/>
      <c r="H2917" s="332"/>
      <c r="I2917" s="332"/>
      <c r="J2917" s="320"/>
      <c r="K2917" s="320"/>
      <c r="L2917" s="320">
        <f>G2917*J2917</f>
        <v>0</v>
      </c>
    </row>
    <row r="2918" spans="1:12" s="5" customFormat="1" ht="5.0999999999999996" customHeight="1" outlineLevel="1">
      <c r="A2918" s="274"/>
      <c r="B2918" s="275"/>
      <c r="C2918" s="333"/>
      <c r="D2918" s="333"/>
      <c r="E2918" s="333"/>
      <c r="F2918" s="333"/>
      <c r="G2918" s="333"/>
      <c r="H2918" s="333"/>
      <c r="I2918" s="333"/>
      <c r="J2918" s="333"/>
      <c r="K2918" s="333"/>
      <c r="L2918" s="351"/>
    </row>
    <row r="2919" spans="1:12" s="5" customFormat="1" ht="15" outlineLevel="1">
      <c r="A2919" s="274"/>
      <c r="B2919" s="275"/>
      <c r="C2919" s="1453" t="s">
        <v>89</v>
      </c>
      <c r="D2919" s="1454"/>
      <c r="E2919" s="1454"/>
      <c r="F2919" s="1454"/>
      <c r="G2919" s="1455"/>
      <c r="H2919" s="1171"/>
      <c r="I2919" s="1171"/>
      <c r="J2919" s="1171"/>
      <c r="K2919" s="310" t="s">
        <v>90</v>
      </c>
      <c r="L2919" s="311">
        <f>SUM(L2921:L2922)</f>
        <v>0</v>
      </c>
    </row>
    <row r="2920" spans="1:12" s="5" customFormat="1" ht="15" outlineLevel="1">
      <c r="A2920" s="274"/>
      <c r="B2920" s="275"/>
      <c r="C2920" s="312" t="s">
        <v>73</v>
      </c>
      <c r="D2920" s="313" t="s">
        <v>74</v>
      </c>
      <c r="E2920" s="313" t="s">
        <v>26</v>
      </c>
      <c r="F2920" s="745"/>
      <c r="G2920" s="314" t="s">
        <v>25</v>
      </c>
      <c r="H2920" s="314" t="s">
        <v>75</v>
      </c>
      <c r="I2920" s="314" t="s">
        <v>76</v>
      </c>
      <c r="J2920" s="315" t="s">
        <v>77</v>
      </c>
      <c r="K2920" s="315" t="s">
        <v>78</v>
      </c>
      <c r="L2920" s="313" t="s">
        <v>79</v>
      </c>
    </row>
    <row r="2921" spans="1:12" s="5" customFormat="1" ht="15" outlineLevel="1">
      <c r="A2921" s="274"/>
      <c r="B2921" s="275"/>
      <c r="C2921" s="334"/>
      <c r="D2921" s="316"/>
      <c r="E2921" s="317"/>
      <c r="F2921" s="743"/>
      <c r="G2921" s="319"/>
      <c r="H2921" s="322"/>
      <c r="I2921" s="322"/>
      <c r="J2921" s="320"/>
      <c r="K2921" s="320"/>
      <c r="L2921" s="320">
        <f>G2921*J2921</f>
        <v>0</v>
      </c>
    </row>
    <row r="2922" spans="1:12" s="5" customFormat="1" ht="15" outlineLevel="1">
      <c r="A2922" s="274"/>
      <c r="B2922" s="275"/>
      <c r="C2922" s="334"/>
      <c r="D2922" s="334"/>
      <c r="E2922" s="317"/>
      <c r="F2922" s="743"/>
      <c r="G2922" s="318"/>
      <c r="H2922" s="322"/>
      <c r="I2922" s="322"/>
      <c r="J2922" s="320"/>
      <c r="K2922" s="320"/>
      <c r="L2922" s="320">
        <f>G2922*J2922</f>
        <v>0</v>
      </c>
    </row>
    <row r="2923" spans="1:12" s="5" customFormat="1" ht="5.0999999999999996" customHeight="1" outlineLevel="1">
      <c r="A2923" s="274"/>
      <c r="B2923" s="275"/>
      <c r="C2923" s="335"/>
      <c r="D2923" s="335"/>
      <c r="E2923" s="335"/>
      <c r="F2923" s="335"/>
      <c r="G2923" s="335"/>
      <c r="H2923" s="335"/>
      <c r="I2923" s="335"/>
      <c r="J2923" s="335"/>
      <c r="K2923" s="335"/>
      <c r="L2923" s="351"/>
    </row>
    <row r="2924" spans="1:12" s="5" customFormat="1" ht="15" outlineLevel="1">
      <c r="A2924" s="274"/>
      <c r="B2924" s="275"/>
      <c r="C2924" s="336" t="s">
        <v>91</v>
      </c>
      <c r="D2924" s="1456" t="s">
        <v>92</v>
      </c>
      <c r="E2924" s="1457"/>
      <c r="F2924" s="827"/>
      <c r="G2924" s="337">
        <v>1</v>
      </c>
      <c r="H2924" s="1172"/>
      <c r="I2924" s="1173"/>
      <c r="J2924" s="1173"/>
      <c r="K2924" s="338" t="s">
        <v>93</v>
      </c>
      <c r="L2924" s="339">
        <f>L2919+L2914+L2904+L2909</f>
        <v>0</v>
      </c>
    </row>
    <row r="2925" spans="1:12" s="5" customFormat="1" ht="15" outlineLevel="1">
      <c r="A2925" s="274"/>
      <c r="B2925" s="275"/>
      <c r="C2925" s="340"/>
      <c r="D2925" s="341" t="s">
        <v>94</v>
      </c>
      <c r="E2925" s="342"/>
      <c r="F2925" s="545"/>
      <c r="G2925" s="343"/>
      <c r="H2925" s="344"/>
      <c r="I2925" s="344"/>
      <c r="J2925" s="344"/>
      <c r="K2925" s="345" t="s">
        <v>95</v>
      </c>
      <c r="L2925" s="346">
        <f>L2924/G2924</f>
        <v>0</v>
      </c>
    </row>
    <row r="2926" spans="1:12" s="5" customFormat="1" ht="15" outlineLevel="1">
      <c r="A2926" s="274"/>
      <c r="B2926" s="275"/>
      <c r="C2926" s="340"/>
      <c r="D2926" s="1458"/>
      <c r="E2926" s="1459"/>
      <c r="F2926" s="1459"/>
      <c r="G2926" s="1460"/>
      <c r="H2926" s="344"/>
      <c r="I2926" s="344"/>
      <c r="J2926" s="344"/>
      <c r="K2926" s="345" t="s">
        <v>96</v>
      </c>
      <c r="L2926" s="347">
        <f>$I$3</f>
        <v>0.2101044698987744</v>
      </c>
    </row>
    <row r="2927" spans="1:12" s="5" customFormat="1" ht="15" outlineLevel="1">
      <c r="A2927" s="274"/>
      <c r="B2927" s="275"/>
      <c r="C2927" s="348"/>
      <c r="D2927" s="348"/>
      <c r="E2927" s="349"/>
      <c r="F2927" s="349"/>
      <c r="G2927" s="350"/>
      <c r="H2927" s="344"/>
      <c r="I2927" s="344"/>
      <c r="J2927" s="344"/>
      <c r="K2927" s="345" t="s">
        <v>97</v>
      </c>
      <c r="L2927" s="339">
        <f>L2925*L2926+L2925</f>
        <v>0</v>
      </c>
    </row>
    <row r="2928" spans="1:12" ht="9" customHeight="1">
      <c r="C2928" s="174"/>
      <c r="D2928" s="134"/>
      <c r="E2928" s="134"/>
      <c r="F2928" s="134"/>
      <c r="G2928" s="134"/>
      <c r="H2928" s="135"/>
      <c r="I2928" s="135"/>
      <c r="J2928" s="135"/>
      <c r="K2928" s="254"/>
      <c r="L2928" s="255"/>
    </row>
    <row r="2929" spans="1:12" ht="24" customHeight="1">
      <c r="C2929" s="132" t="str">
        <f>C2933</f>
        <v>SERVIÇO: ESCORAMENTO FORMAS ATE H = 3,30M, COM MADEIRA DE 3A QUALIDADE, NAO APARELHADA, APROVEITAMENTO TABUAS 3X E PRUMOS 4X.</v>
      </c>
      <c r="D2929" s="133" t="str">
        <f>I2933</f>
        <v>CAC-094</v>
      </c>
      <c r="E2929" s="138" t="str">
        <f>L2933</f>
        <v>M3</v>
      </c>
      <c r="F2929" s="815"/>
      <c r="G2929" s="32"/>
      <c r="H2929" s="139"/>
      <c r="I2929" s="139" t="s">
        <v>162</v>
      </c>
      <c r="J2929" s="140">
        <v>0</v>
      </c>
      <c r="K2929" s="1423" t="s">
        <v>2233</v>
      </c>
      <c r="L2929" s="1424"/>
    </row>
    <row r="2930" spans="1:12" s="5" customFormat="1" ht="39.950000000000003" customHeight="1" outlineLevel="1">
      <c r="A2930" s="281"/>
      <c r="B2930" s="282"/>
      <c r="C2930" s="1461" t="s">
        <v>66</v>
      </c>
      <c r="D2930" s="1462"/>
      <c r="E2930" s="1462"/>
      <c r="F2930" s="1462"/>
      <c r="G2930" s="1462"/>
      <c r="H2930" s="1462"/>
      <c r="I2930" s="1462"/>
      <c r="J2930" s="1463"/>
      <c r="K2930" s="1393"/>
      <c r="L2930" s="1394"/>
    </row>
    <row r="2931" spans="1:12" s="5" customFormat="1" ht="5.0999999999999996" customHeight="1" outlineLevel="1">
      <c r="A2931" s="281"/>
      <c r="B2931" s="282"/>
      <c r="C2931" s="305"/>
      <c r="D2931" s="305"/>
      <c r="E2931" s="305"/>
      <c r="F2931" s="305"/>
      <c r="G2931" s="305"/>
      <c r="H2931" s="305"/>
      <c r="I2931" s="305"/>
      <c r="J2931" s="305"/>
      <c r="K2931" s="305"/>
      <c r="L2931" s="305"/>
    </row>
    <row r="2932" spans="1:12" s="5" customFormat="1" ht="39.950000000000003" customHeight="1" outlineLevel="1">
      <c r="A2932" s="281"/>
      <c r="B2932" s="282"/>
      <c r="C2932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2932" s="1465"/>
      <c r="E2932" s="1465"/>
      <c r="F2932" s="1465"/>
      <c r="G2932" s="1466"/>
      <c r="H2932" s="1467" t="s">
        <v>67</v>
      </c>
      <c r="I2932" s="1468"/>
      <c r="J2932" s="1469"/>
      <c r="K2932" s="1467" t="s">
        <v>68</v>
      </c>
      <c r="L2932" s="1469"/>
    </row>
    <row r="2933" spans="1:12" s="5" customFormat="1" ht="39.950000000000003" customHeight="1" outlineLevel="1">
      <c r="A2933" s="281"/>
      <c r="B2933" s="282"/>
      <c r="C2933" s="1470" t="s">
        <v>613</v>
      </c>
      <c r="D2933" s="1471"/>
      <c r="E2933" s="1471"/>
      <c r="F2933" s="1471"/>
      <c r="G2933" s="1472"/>
      <c r="H2933" s="1174" t="s">
        <v>69</v>
      </c>
      <c r="I2933" s="1451" t="s">
        <v>658</v>
      </c>
      <c r="J2933" s="1452"/>
      <c r="K2933" s="1174" t="s">
        <v>70</v>
      </c>
      <c r="L2933" s="306" t="s">
        <v>31</v>
      </c>
    </row>
    <row r="2934" spans="1:12" s="5" customFormat="1" ht="5.0999999999999996" customHeight="1" outlineLevel="1">
      <c r="A2934" s="281"/>
      <c r="B2934" s="282"/>
      <c r="C2934" s="307"/>
      <c r="D2934" s="307"/>
      <c r="E2934" s="308"/>
      <c r="F2934" s="308"/>
      <c r="G2934" s="308"/>
      <c r="H2934" s="308"/>
      <c r="I2934" s="308"/>
      <c r="J2934" s="308"/>
      <c r="K2934" s="309"/>
      <c r="L2934" s="309"/>
    </row>
    <row r="2935" spans="1:12" s="5" customFormat="1" ht="15" outlineLevel="1">
      <c r="A2935" s="281"/>
      <c r="B2935" s="282"/>
      <c r="C2935" s="1453" t="s">
        <v>71</v>
      </c>
      <c r="D2935" s="1454"/>
      <c r="E2935" s="1454"/>
      <c r="F2935" s="1454"/>
      <c r="G2935" s="1455"/>
      <c r="H2935" s="1171"/>
      <c r="I2935" s="1171"/>
      <c r="J2935" s="1171"/>
      <c r="K2935" s="310" t="s">
        <v>72</v>
      </c>
      <c r="L2935" s="311">
        <f>SUM(L2937:L2938)</f>
        <v>0</v>
      </c>
    </row>
    <row r="2936" spans="1:12" s="5" customFormat="1" ht="15" outlineLevel="1">
      <c r="A2936" s="281"/>
      <c r="B2936" s="282"/>
      <c r="C2936" s="312" t="s">
        <v>73</v>
      </c>
      <c r="D2936" s="313" t="s">
        <v>74</v>
      </c>
      <c r="E2936" s="313" t="s">
        <v>26</v>
      </c>
      <c r="F2936" s="745"/>
      <c r="G2936" s="314" t="s">
        <v>25</v>
      </c>
      <c r="H2936" s="314" t="s">
        <v>75</v>
      </c>
      <c r="I2936" s="314" t="s">
        <v>76</v>
      </c>
      <c r="J2936" s="315" t="s">
        <v>77</v>
      </c>
      <c r="K2936" s="315" t="s">
        <v>78</v>
      </c>
      <c r="L2936" s="313" t="s">
        <v>79</v>
      </c>
    </row>
    <row r="2937" spans="1:12" s="5" customFormat="1" ht="25.5" outlineLevel="1">
      <c r="A2937" s="281"/>
      <c r="B2937" s="282"/>
      <c r="C2937" s="354" t="s">
        <v>614</v>
      </c>
      <c r="D2937" s="355">
        <v>73301</v>
      </c>
      <c r="E2937" s="355" t="s">
        <v>31</v>
      </c>
      <c r="F2937" s="740"/>
      <c r="G2937" s="283">
        <v>1</v>
      </c>
      <c r="H2937" s="319"/>
      <c r="I2937" s="319"/>
      <c r="J2937" s="39">
        <v>0</v>
      </c>
      <c r="K2937" s="284"/>
      <c r="L2937" s="320">
        <f>G2937*J2937</f>
        <v>0</v>
      </c>
    </row>
    <row r="2938" spans="1:12" s="5" customFormat="1" ht="15" outlineLevel="1">
      <c r="A2938" s="281"/>
      <c r="B2938" s="282"/>
      <c r="C2938" s="321"/>
      <c r="D2938" s="321"/>
      <c r="E2938" s="317"/>
      <c r="F2938" s="743"/>
      <c r="G2938" s="318"/>
      <c r="H2938" s="322"/>
      <c r="I2938" s="322"/>
      <c r="J2938" s="322"/>
      <c r="K2938" s="320"/>
      <c r="L2938" s="320">
        <f>G2938*J2938</f>
        <v>0</v>
      </c>
    </row>
    <row r="2939" spans="1:12" s="5" customFormat="1" ht="5.0999999999999996" customHeight="1" outlineLevel="1">
      <c r="A2939" s="281"/>
      <c r="B2939" s="282"/>
      <c r="C2939" s="307"/>
      <c r="D2939" s="307"/>
      <c r="E2939" s="308"/>
      <c r="F2939" s="308"/>
      <c r="G2939" s="308"/>
      <c r="H2939" s="308"/>
      <c r="I2939" s="308"/>
      <c r="J2939" s="308"/>
      <c r="K2939" s="309"/>
      <c r="L2939" s="309"/>
    </row>
    <row r="2940" spans="1:12" s="5" customFormat="1" ht="15" outlineLevel="1">
      <c r="A2940" s="281"/>
      <c r="B2940" s="282"/>
      <c r="C2940" s="1453" t="s">
        <v>85</v>
      </c>
      <c r="D2940" s="1454"/>
      <c r="E2940" s="1454"/>
      <c r="F2940" s="1454"/>
      <c r="G2940" s="1455"/>
      <c r="H2940" s="1171"/>
      <c r="I2940" s="1171"/>
      <c r="J2940" s="1171"/>
      <c r="K2940" s="310" t="s">
        <v>86</v>
      </c>
      <c r="L2940" s="311">
        <f>SUM(L2942:L2943)</f>
        <v>0</v>
      </c>
    </row>
    <row r="2941" spans="1:12" s="5" customFormat="1" ht="15" outlineLevel="1">
      <c r="A2941" s="281"/>
      <c r="B2941" s="282"/>
      <c r="C2941" s="312" t="s">
        <v>73</v>
      </c>
      <c r="D2941" s="313" t="s">
        <v>74</v>
      </c>
      <c r="E2941" s="313" t="s">
        <v>26</v>
      </c>
      <c r="F2941" s="745"/>
      <c r="G2941" s="314" t="s">
        <v>25</v>
      </c>
      <c r="H2941" s="314" t="s">
        <v>75</v>
      </c>
      <c r="I2941" s="314" t="s">
        <v>76</v>
      </c>
      <c r="J2941" s="315" t="s">
        <v>77</v>
      </c>
      <c r="K2941" s="315" t="s">
        <v>78</v>
      </c>
      <c r="L2941" s="313" t="s">
        <v>79</v>
      </c>
    </row>
    <row r="2942" spans="1:12" s="5" customFormat="1" ht="15" outlineLevel="1">
      <c r="A2942" s="281"/>
      <c r="B2942" s="282"/>
      <c r="C2942" s="285"/>
      <c r="D2942" s="316"/>
      <c r="E2942" s="317"/>
      <c r="F2942" s="743"/>
      <c r="G2942" s="319"/>
      <c r="H2942" s="319"/>
      <c r="I2942" s="319"/>
      <c r="J2942" s="320"/>
      <c r="K2942" s="320"/>
      <c r="L2942" s="320">
        <f>G2942*J2942</f>
        <v>0</v>
      </c>
    </row>
    <row r="2943" spans="1:12" s="5" customFormat="1" ht="15" outlineLevel="1">
      <c r="A2943" s="281"/>
      <c r="B2943" s="282"/>
      <c r="C2943" s="323"/>
      <c r="D2943" s="323"/>
      <c r="E2943" s="317"/>
      <c r="F2943" s="743"/>
      <c r="G2943" s="324"/>
      <c r="H2943" s="318"/>
      <c r="I2943" s="318"/>
      <c r="J2943" s="320"/>
      <c r="K2943" s="320"/>
      <c r="L2943" s="320">
        <f>G2943*J2943</f>
        <v>0</v>
      </c>
    </row>
    <row r="2944" spans="1:12" s="5" customFormat="1" ht="5.0999999999999996" customHeight="1" outlineLevel="1">
      <c r="A2944" s="281"/>
      <c r="B2944" s="282"/>
      <c r="C2944" s="325"/>
      <c r="D2944" s="325"/>
      <c r="E2944" s="326"/>
      <c r="F2944" s="326"/>
      <c r="G2944" s="327"/>
      <c r="H2944" s="328"/>
      <c r="I2944" s="328"/>
      <c r="J2944" s="329"/>
      <c r="K2944" s="329"/>
      <c r="L2944" s="330"/>
    </row>
    <row r="2945" spans="1:12" s="5" customFormat="1" ht="15" outlineLevel="1">
      <c r="A2945" s="281"/>
      <c r="B2945" s="282"/>
      <c r="C2945" s="1453" t="s">
        <v>87</v>
      </c>
      <c r="D2945" s="1454"/>
      <c r="E2945" s="1454"/>
      <c r="F2945" s="1454"/>
      <c r="G2945" s="1455"/>
      <c r="H2945" s="331"/>
      <c r="I2945" s="331"/>
      <c r="J2945" s="1171"/>
      <c r="K2945" s="310" t="s">
        <v>88</v>
      </c>
      <c r="L2945" s="311">
        <f>SUM(L2947:L2948)</f>
        <v>0</v>
      </c>
    </row>
    <row r="2946" spans="1:12" s="5" customFormat="1" ht="15" outlineLevel="1">
      <c r="A2946" s="281"/>
      <c r="B2946" s="282"/>
      <c r="C2946" s="312" t="s">
        <v>73</v>
      </c>
      <c r="D2946" s="313" t="s">
        <v>74</v>
      </c>
      <c r="E2946" s="313" t="s">
        <v>26</v>
      </c>
      <c r="F2946" s="745"/>
      <c r="G2946" s="314" t="s">
        <v>25</v>
      </c>
      <c r="H2946" s="314" t="s">
        <v>75</v>
      </c>
      <c r="I2946" s="314" t="s">
        <v>76</v>
      </c>
      <c r="J2946" s="315" t="s">
        <v>77</v>
      </c>
      <c r="K2946" s="315" t="s">
        <v>78</v>
      </c>
      <c r="L2946" s="313" t="s">
        <v>79</v>
      </c>
    </row>
    <row r="2947" spans="1:12" s="5" customFormat="1" ht="15" outlineLevel="1">
      <c r="A2947" s="281"/>
      <c r="B2947" s="282"/>
      <c r="C2947" s="285"/>
      <c r="D2947" s="316"/>
      <c r="E2947" s="317"/>
      <c r="F2947" s="743"/>
      <c r="G2947" s="353"/>
      <c r="H2947" s="332"/>
      <c r="I2947" s="332"/>
      <c r="J2947" s="320"/>
      <c r="K2947" s="320"/>
      <c r="L2947" s="320">
        <f>G2947*J2947</f>
        <v>0</v>
      </c>
    </row>
    <row r="2948" spans="1:12" s="5" customFormat="1" ht="15" outlineLevel="1">
      <c r="A2948" s="281"/>
      <c r="B2948" s="282"/>
      <c r="C2948" s="323"/>
      <c r="D2948" s="323"/>
      <c r="E2948" s="317"/>
      <c r="F2948" s="743"/>
      <c r="G2948" s="318"/>
      <c r="H2948" s="332"/>
      <c r="I2948" s="332"/>
      <c r="J2948" s="320"/>
      <c r="K2948" s="320"/>
      <c r="L2948" s="320">
        <f>G2948*J2948</f>
        <v>0</v>
      </c>
    </row>
    <row r="2949" spans="1:12" s="5" customFormat="1" ht="5.0999999999999996" customHeight="1" outlineLevel="1">
      <c r="A2949" s="281"/>
      <c r="B2949" s="282"/>
      <c r="C2949" s="333"/>
      <c r="D2949" s="333"/>
      <c r="E2949" s="333"/>
      <c r="F2949" s="333"/>
      <c r="G2949" s="333"/>
      <c r="H2949" s="333"/>
      <c r="I2949" s="333"/>
      <c r="J2949" s="333"/>
      <c r="K2949" s="333"/>
      <c r="L2949" s="286"/>
    </row>
    <row r="2950" spans="1:12" s="5" customFormat="1" ht="15" outlineLevel="1">
      <c r="A2950" s="281"/>
      <c r="B2950" s="282"/>
      <c r="C2950" s="1453" t="s">
        <v>89</v>
      </c>
      <c r="D2950" s="1454"/>
      <c r="E2950" s="1454"/>
      <c r="F2950" s="1454"/>
      <c r="G2950" s="1455"/>
      <c r="H2950" s="1171"/>
      <c r="I2950" s="1171"/>
      <c r="J2950" s="1171"/>
      <c r="K2950" s="310" t="s">
        <v>90</v>
      </c>
      <c r="L2950" s="311">
        <f>SUM(L2952:L2953)</f>
        <v>0</v>
      </c>
    </row>
    <row r="2951" spans="1:12" s="5" customFormat="1" ht="15" outlineLevel="1">
      <c r="A2951" s="281"/>
      <c r="B2951" s="282"/>
      <c r="C2951" s="312" t="s">
        <v>73</v>
      </c>
      <c r="D2951" s="313" t="s">
        <v>74</v>
      </c>
      <c r="E2951" s="313" t="s">
        <v>26</v>
      </c>
      <c r="F2951" s="745"/>
      <c r="G2951" s="314" t="s">
        <v>25</v>
      </c>
      <c r="H2951" s="314" t="s">
        <v>75</v>
      </c>
      <c r="I2951" s="314" t="s">
        <v>76</v>
      </c>
      <c r="J2951" s="315" t="s">
        <v>77</v>
      </c>
      <c r="K2951" s="315" t="s">
        <v>78</v>
      </c>
      <c r="L2951" s="313" t="s">
        <v>79</v>
      </c>
    </row>
    <row r="2952" spans="1:12" s="5" customFormat="1" ht="15" outlineLevel="1">
      <c r="A2952" s="281"/>
      <c r="B2952" s="282"/>
      <c r="C2952" s="334"/>
      <c r="D2952" s="316"/>
      <c r="E2952" s="317"/>
      <c r="F2952" s="743"/>
      <c r="G2952" s="319"/>
      <c r="H2952" s="322"/>
      <c r="I2952" s="322"/>
      <c r="J2952" s="320"/>
      <c r="K2952" s="320"/>
      <c r="L2952" s="320">
        <f>G2952*J2952</f>
        <v>0</v>
      </c>
    </row>
    <row r="2953" spans="1:12" s="5" customFormat="1" ht="15" outlineLevel="1">
      <c r="A2953" s="281"/>
      <c r="B2953" s="282"/>
      <c r="C2953" s="334"/>
      <c r="D2953" s="334"/>
      <c r="E2953" s="317"/>
      <c r="F2953" s="743"/>
      <c r="G2953" s="318"/>
      <c r="H2953" s="322"/>
      <c r="I2953" s="322"/>
      <c r="J2953" s="320"/>
      <c r="K2953" s="320"/>
      <c r="L2953" s="320">
        <f>G2953*J2953</f>
        <v>0</v>
      </c>
    </row>
    <row r="2954" spans="1:12" s="5" customFormat="1" ht="5.0999999999999996" customHeight="1" outlineLevel="1">
      <c r="A2954" s="281"/>
      <c r="B2954" s="282"/>
      <c r="C2954" s="335"/>
      <c r="D2954" s="335"/>
      <c r="E2954" s="335"/>
      <c r="F2954" s="335"/>
      <c r="G2954" s="335"/>
      <c r="H2954" s="335"/>
      <c r="I2954" s="335"/>
      <c r="J2954" s="335"/>
      <c r="K2954" s="335"/>
      <c r="L2954" s="286"/>
    </row>
    <row r="2955" spans="1:12" s="5" customFormat="1" ht="15" outlineLevel="1">
      <c r="A2955" s="281"/>
      <c r="B2955" s="282"/>
      <c r="C2955" s="336" t="s">
        <v>91</v>
      </c>
      <c r="D2955" s="1456" t="s">
        <v>92</v>
      </c>
      <c r="E2955" s="1457"/>
      <c r="F2955" s="827"/>
      <c r="G2955" s="337">
        <v>1</v>
      </c>
      <c r="H2955" s="1172"/>
      <c r="I2955" s="1173"/>
      <c r="J2955" s="1173"/>
      <c r="K2955" s="338" t="s">
        <v>93</v>
      </c>
      <c r="L2955" s="339">
        <f>L2950+L2945+L2935+L2940</f>
        <v>0</v>
      </c>
    </row>
    <row r="2956" spans="1:12" s="5" customFormat="1" ht="15" outlineLevel="1">
      <c r="A2956" s="281"/>
      <c r="B2956" s="282"/>
      <c r="C2956" s="340"/>
      <c r="D2956" s="341" t="s">
        <v>94</v>
      </c>
      <c r="E2956" s="342"/>
      <c r="F2956" s="545"/>
      <c r="G2956" s="343"/>
      <c r="H2956" s="344"/>
      <c r="I2956" s="344"/>
      <c r="J2956" s="344"/>
      <c r="K2956" s="345" t="s">
        <v>95</v>
      </c>
      <c r="L2956" s="346">
        <f>L2955/G2955</f>
        <v>0</v>
      </c>
    </row>
    <row r="2957" spans="1:12" s="5" customFormat="1" ht="15" outlineLevel="1">
      <c r="A2957" s="281"/>
      <c r="B2957" s="282"/>
      <c r="C2957" s="340"/>
      <c r="D2957" s="1458"/>
      <c r="E2957" s="1459"/>
      <c r="F2957" s="1459"/>
      <c r="G2957" s="1460"/>
      <c r="H2957" s="344"/>
      <c r="I2957" s="344"/>
      <c r="J2957" s="344"/>
      <c r="K2957" s="345" t="s">
        <v>96</v>
      </c>
      <c r="L2957" s="347">
        <f>$I$3</f>
        <v>0.2101044698987744</v>
      </c>
    </row>
    <row r="2958" spans="1:12" s="5" customFormat="1" ht="15" outlineLevel="1">
      <c r="A2958" s="281"/>
      <c r="B2958" s="282"/>
      <c r="C2958" s="348"/>
      <c r="D2958" s="348"/>
      <c r="E2958" s="349"/>
      <c r="F2958" s="349"/>
      <c r="G2958" s="350"/>
      <c r="H2958" s="344"/>
      <c r="I2958" s="344"/>
      <c r="J2958" s="344"/>
      <c r="K2958" s="345" t="s">
        <v>97</v>
      </c>
      <c r="L2958" s="339">
        <f>L2956*L2957+L2956</f>
        <v>0</v>
      </c>
    </row>
    <row r="2959" spans="1:12" ht="9" customHeight="1">
      <c r="C2959" s="174"/>
      <c r="D2959" s="134"/>
      <c r="E2959" s="134"/>
      <c r="F2959" s="134"/>
      <c r="G2959" s="134"/>
      <c r="H2959" s="135"/>
      <c r="I2959" s="135"/>
      <c r="J2959" s="135"/>
      <c r="K2959" s="254"/>
      <c r="L2959" s="255"/>
    </row>
    <row r="2960" spans="1:12" ht="24" customHeight="1">
      <c r="C2960" s="132" t="str">
        <f>C2964</f>
        <v>SERVIÇO: CONCRETO FCK = 30MPA, TRAÇO 1:2,1:2,5 (CIMENTO/ AREIA MÉDIA/ BRITA 1)  - PREPARO MECÂNICO COM BETONEIRA 600 L, INCLUSIVE LANÇAMENTO E ADENSAMENTO</v>
      </c>
      <c r="D2960" s="133" t="str">
        <f>I2964</f>
        <v>CAC-095</v>
      </c>
      <c r="E2960" s="138" t="str">
        <f>L2964</f>
        <v>M3</v>
      </c>
      <c r="F2960" s="815"/>
      <c r="G2960" s="32"/>
      <c r="H2960" s="139"/>
      <c r="I2960" s="139" t="s">
        <v>162</v>
      </c>
      <c r="J2960" s="140">
        <v>0</v>
      </c>
      <c r="K2960" s="1423" t="s">
        <v>2233</v>
      </c>
      <c r="L2960" s="1424"/>
    </row>
    <row r="2961" spans="1:12" s="5" customFormat="1" ht="39.950000000000003" customHeight="1" outlineLevel="1">
      <c r="A2961" s="287"/>
      <c r="B2961" s="282"/>
      <c r="C2961" s="1461" t="s">
        <v>66</v>
      </c>
      <c r="D2961" s="1462"/>
      <c r="E2961" s="1462"/>
      <c r="F2961" s="1462"/>
      <c r="G2961" s="1462"/>
      <c r="H2961" s="1462"/>
      <c r="I2961" s="1462"/>
      <c r="J2961" s="1463"/>
      <c r="K2961" s="1393"/>
      <c r="L2961" s="1394"/>
    </row>
    <row r="2962" spans="1:12" s="5" customFormat="1" ht="5.0999999999999996" customHeight="1" outlineLevel="1">
      <c r="A2962" s="287"/>
      <c r="B2962" s="282"/>
      <c r="C2962" s="305"/>
      <c r="D2962" s="305"/>
      <c r="E2962" s="305"/>
      <c r="F2962" s="305"/>
      <c r="G2962" s="305"/>
      <c r="H2962" s="305"/>
      <c r="I2962" s="305"/>
      <c r="J2962" s="305"/>
      <c r="K2962" s="305"/>
      <c r="L2962" s="305"/>
    </row>
    <row r="2963" spans="1:12" s="5" customFormat="1" ht="39.950000000000003" customHeight="1" outlineLevel="1">
      <c r="A2963" s="287"/>
      <c r="B2963" s="282"/>
      <c r="C2963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2963" s="1465"/>
      <c r="E2963" s="1465"/>
      <c r="F2963" s="1465"/>
      <c r="G2963" s="1466"/>
      <c r="H2963" s="1467" t="s">
        <v>67</v>
      </c>
      <c r="I2963" s="1468"/>
      <c r="J2963" s="1469"/>
      <c r="K2963" s="1467" t="s">
        <v>68</v>
      </c>
      <c r="L2963" s="1469"/>
    </row>
    <row r="2964" spans="1:12" s="5" customFormat="1" ht="50.1" customHeight="1" outlineLevel="1">
      <c r="A2964" s="287"/>
      <c r="B2964" s="282"/>
      <c r="C2964" s="1470" t="s">
        <v>615</v>
      </c>
      <c r="D2964" s="1471"/>
      <c r="E2964" s="1471"/>
      <c r="F2964" s="1471"/>
      <c r="G2964" s="1472"/>
      <c r="H2964" s="1174" t="s">
        <v>69</v>
      </c>
      <c r="I2964" s="1451" t="s">
        <v>659</v>
      </c>
      <c r="J2964" s="1452"/>
      <c r="K2964" s="1174" t="s">
        <v>70</v>
      </c>
      <c r="L2964" s="306" t="s">
        <v>31</v>
      </c>
    </row>
    <row r="2965" spans="1:12" s="5" customFormat="1" ht="5.0999999999999996" customHeight="1" outlineLevel="1">
      <c r="A2965" s="287"/>
      <c r="B2965" s="282"/>
      <c r="C2965" s="307"/>
      <c r="D2965" s="307"/>
      <c r="E2965" s="308"/>
      <c r="F2965" s="308"/>
      <c r="G2965" s="308"/>
      <c r="H2965" s="308"/>
      <c r="I2965" s="308"/>
      <c r="J2965" s="308"/>
      <c r="K2965" s="309"/>
      <c r="L2965" s="309"/>
    </row>
    <row r="2966" spans="1:12" s="5" customFormat="1" ht="15" outlineLevel="1">
      <c r="A2966" s="287"/>
      <c r="B2966" s="282"/>
      <c r="C2966" s="1453" t="s">
        <v>71</v>
      </c>
      <c r="D2966" s="1454"/>
      <c r="E2966" s="1454"/>
      <c r="F2966" s="1454"/>
      <c r="G2966" s="1455"/>
      <c r="H2966" s="1171"/>
      <c r="I2966" s="1171"/>
      <c r="J2966" s="1171"/>
      <c r="K2966" s="310" t="s">
        <v>72</v>
      </c>
      <c r="L2966" s="311">
        <f>SUM(L2968:L2970)</f>
        <v>0</v>
      </c>
    </row>
    <row r="2967" spans="1:12" s="5" customFormat="1" ht="15" outlineLevel="1">
      <c r="A2967" s="287"/>
      <c r="B2967" s="282"/>
      <c r="C2967" s="312" t="s">
        <v>73</v>
      </c>
      <c r="D2967" s="313" t="s">
        <v>74</v>
      </c>
      <c r="E2967" s="313" t="s">
        <v>26</v>
      </c>
      <c r="F2967" s="745"/>
      <c r="G2967" s="314" t="s">
        <v>25</v>
      </c>
      <c r="H2967" s="314" t="s">
        <v>75</v>
      </c>
      <c r="I2967" s="314" t="s">
        <v>76</v>
      </c>
      <c r="J2967" s="315" t="s">
        <v>77</v>
      </c>
      <c r="K2967" s="315" t="s">
        <v>78</v>
      </c>
      <c r="L2967" s="313" t="s">
        <v>79</v>
      </c>
    </row>
    <row r="2968" spans="1:12" s="5" customFormat="1" ht="25.5" outlineLevel="1">
      <c r="A2968" s="287"/>
      <c r="B2968" s="282"/>
      <c r="C2968" s="354" t="s">
        <v>616</v>
      </c>
      <c r="D2968" s="355">
        <v>94972</v>
      </c>
      <c r="E2968" s="355" t="s">
        <v>31</v>
      </c>
      <c r="F2968" s="740"/>
      <c r="G2968" s="283">
        <v>1</v>
      </c>
      <c r="H2968" s="319"/>
      <c r="I2968" s="319"/>
      <c r="J2968" s="39">
        <v>0</v>
      </c>
      <c r="K2968" s="284"/>
      <c r="L2968" s="320">
        <f>G2968*J2968</f>
        <v>0</v>
      </c>
    </row>
    <row r="2969" spans="1:12" s="5" customFormat="1" ht="25.5" outlineLevel="1">
      <c r="A2969" s="287"/>
      <c r="B2969" s="282"/>
      <c r="C2969" s="354" t="s">
        <v>54</v>
      </c>
      <c r="D2969" s="355">
        <v>92873</v>
      </c>
      <c r="E2969" s="355" t="s">
        <v>31</v>
      </c>
      <c r="F2969" s="740"/>
      <c r="G2969" s="283">
        <v>1</v>
      </c>
      <c r="H2969" s="319"/>
      <c r="I2969" s="319"/>
      <c r="J2969" s="39">
        <v>0</v>
      </c>
      <c r="K2969" s="284"/>
      <c r="L2969" s="320">
        <f>G2969*J2969</f>
        <v>0</v>
      </c>
    </row>
    <row r="2970" spans="1:12" s="5" customFormat="1" ht="15" outlineLevel="1">
      <c r="A2970" s="287"/>
      <c r="B2970" s="282"/>
      <c r="C2970" s="321"/>
      <c r="D2970" s="321"/>
      <c r="E2970" s="317"/>
      <c r="F2970" s="743"/>
      <c r="G2970" s="318"/>
      <c r="H2970" s="322"/>
      <c r="I2970" s="322"/>
      <c r="J2970" s="322"/>
      <c r="K2970" s="320"/>
      <c r="L2970" s="320"/>
    </row>
    <row r="2971" spans="1:12" s="5" customFormat="1" ht="5.0999999999999996" customHeight="1" outlineLevel="1">
      <c r="A2971" s="287"/>
      <c r="B2971" s="282"/>
      <c r="C2971" s="307"/>
      <c r="D2971" s="307"/>
      <c r="E2971" s="308"/>
      <c r="F2971" s="308"/>
      <c r="G2971" s="308"/>
      <c r="H2971" s="308"/>
      <c r="I2971" s="308"/>
      <c r="J2971" s="308"/>
      <c r="K2971" s="309"/>
      <c r="L2971" s="309"/>
    </row>
    <row r="2972" spans="1:12" s="5" customFormat="1" ht="15" outlineLevel="1">
      <c r="A2972" s="287"/>
      <c r="B2972" s="282"/>
      <c r="C2972" s="1453" t="s">
        <v>85</v>
      </c>
      <c r="D2972" s="1454"/>
      <c r="E2972" s="1454"/>
      <c r="F2972" s="1454"/>
      <c r="G2972" s="1455"/>
      <c r="H2972" s="1171"/>
      <c r="I2972" s="1171"/>
      <c r="J2972" s="1171"/>
      <c r="K2972" s="310" t="s">
        <v>86</v>
      </c>
      <c r="L2972" s="311">
        <f>SUM(L2974:L2975)</f>
        <v>0</v>
      </c>
    </row>
    <row r="2973" spans="1:12" s="5" customFormat="1" ht="15" outlineLevel="1">
      <c r="A2973" s="287"/>
      <c r="B2973" s="282"/>
      <c r="C2973" s="312" t="s">
        <v>73</v>
      </c>
      <c r="D2973" s="313" t="s">
        <v>74</v>
      </c>
      <c r="E2973" s="313" t="s">
        <v>26</v>
      </c>
      <c r="F2973" s="745"/>
      <c r="G2973" s="314" t="s">
        <v>25</v>
      </c>
      <c r="H2973" s="314" t="s">
        <v>75</v>
      </c>
      <c r="I2973" s="314" t="s">
        <v>76</v>
      </c>
      <c r="J2973" s="315" t="s">
        <v>77</v>
      </c>
      <c r="K2973" s="315" t="s">
        <v>78</v>
      </c>
      <c r="L2973" s="313" t="s">
        <v>79</v>
      </c>
    </row>
    <row r="2974" spans="1:12" s="5" customFormat="1" ht="15" outlineLevel="1">
      <c r="A2974" s="287"/>
      <c r="B2974" s="282"/>
      <c r="C2974" s="285"/>
      <c r="D2974" s="316"/>
      <c r="E2974" s="317"/>
      <c r="F2974" s="743"/>
      <c r="G2974" s="319"/>
      <c r="H2974" s="319"/>
      <c r="I2974" s="319"/>
      <c r="J2974" s="320"/>
      <c r="K2974" s="320"/>
      <c r="L2974" s="320">
        <f>G2974*J2974</f>
        <v>0</v>
      </c>
    </row>
    <row r="2975" spans="1:12" s="5" customFormat="1" ht="15" outlineLevel="1">
      <c r="A2975" s="287"/>
      <c r="B2975" s="282"/>
      <c r="C2975" s="323"/>
      <c r="D2975" s="323"/>
      <c r="E2975" s="317"/>
      <c r="F2975" s="743"/>
      <c r="G2975" s="324"/>
      <c r="H2975" s="318"/>
      <c r="I2975" s="318"/>
      <c r="J2975" s="320"/>
      <c r="K2975" s="320"/>
      <c r="L2975" s="320">
        <f>G2975*J2975</f>
        <v>0</v>
      </c>
    </row>
    <row r="2976" spans="1:12" s="5" customFormat="1" ht="5.0999999999999996" customHeight="1" outlineLevel="1">
      <c r="A2976" s="287"/>
      <c r="B2976" s="282"/>
      <c r="C2976" s="325"/>
      <c r="D2976" s="325"/>
      <c r="E2976" s="326"/>
      <c r="F2976" s="326"/>
      <c r="G2976" s="327"/>
      <c r="H2976" s="328"/>
      <c r="I2976" s="328"/>
      <c r="J2976" s="329"/>
      <c r="K2976" s="329"/>
      <c r="L2976" s="330"/>
    </row>
    <row r="2977" spans="1:12" s="5" customFormat="1" ht="15" outlineLevel="1">
      <c r="A2977" s="287"/>
      <c r="B2977" s="282"/>
      <c r="C2977" s="1453" t="s">
        <v>87</v>
      </c>
      <c r="D2977" s="1454"/>
      <c r="E2977" s="1454"/>
      <c r="F2977" s="1454"/>
      <c r="G2977" s="1455"/>
      <c r="H2977" s="331"/>
      <c r="I2977" s="331"/>
      <c r="J2977" s="1171"/>
      <c r="K2977" s="310" t="s">
        <v>88</v>
      </c>
      <c r="L2977" s="311">
        <f>SUM(L2979:L2980)</f>
        <v>0</v>
      </c>
    </row>
    <row r="2978" spans="1:12" s="5" customFormat="1" ht="15" outlineLevel="1">
      <c r="A2978" s="287"/>
      <c r="B2978" s="282"/>
      <c r="C2978" s="312" t="s">
        <v>73</v>
      </c>
      <c r="D2978" s="313" t="s">
        <v>74</v>
      </c>
      <c r="E2978" s="313" t="s">
        <v>26</v>
      </c>
      <c r="F2978" s="745"/>
      <c r="G2978" s="314" t="s">
        <v>25</v>
      </c>
      <c r="H2978" s="314" t="s">
        <v>75</v>
      </c>
      <c r="I2978" s="314" t="s">
        <v>76</v>
      </c>
      <c r="J2978" s="315" t="s">
        <v>77</v>
      </c>
      <c r="K2978" s="315" t="s">
        <v>78</v>
      </c>
      <c r="L2978" s="313" t="s">
        <v>79</v>
      </c>
    </row>
    <row r="2979" spans="1:12" s="5" customFormat="1" ht="15" outlineLevel="1">
      <c r="A2979" s="287"/>
      <c r="B2979" s="282"/>
      <c r="C2979" s="285"/>
      <c r="D2979" s="316"/>
      <c r="E2979" s="317"/>
      <c r="F2979" s="743"/>
      <c r="G2979" s="353"/>
      <c r="H2979" s="332"/>
      <c r="I2979" s="332"/>
      <c r="J2979" s="320"/>
      <c r="K2979" s="320"/>
      <c r="L2979" s="320">
        <f>G2979*J2979</f>
        <v>0</v>
      </c>
    </row>
    <row r="2980" spans="1:12" s="5" customFormat="1" ht="15" outlineLevel="1">
      <c r="A2980" s="287"/>
      <c r="B2980" s="282"/>
      <c r="C2980" s="323"/>
      <c r="D2980" s="323"/>
      <c r="E2980" s="317"/>
      <c r="F2980" s="743"/>
      <c r="G2980" s="318"/>
      <c r="H2980" s="332"/>
      <c r="I2980" s="332"/>
      <c r="J2980" s="320"/>
      <c r="K2980" s="320"/>
      <c r="L2980" s="320">
        <f>G2980*J2980</f>
        <v>0</v>
      </c>
    </row>
    <row r="2981" spans="1:12" s="5" customFormat="1" ht="5.0999999999999996" customHeight="1" outlineLevel="1">
      <c r="A2981" s="287"/>
      <c r="B2981" s="282"/>
      <c r="C2981" s="333"/>
      <c r="D2981" s="333"/>
      <c r="E2981" s="333"/>
      <c r="F2981" s="333"/>
      <c r="G2981" s="333"/>
      <c r="H2981" s="333"/>
      <c r="I2981" s="333"/>
      <c r="J2981" s="333"/>
      <c r="K2981" s="333"/>
      <c r="L2981" s="286"/>
    </row>
    <row r="2982" spans="1:12" s="5" customFormat="1" ht="15" outlineLevel="1">
      <c r="A2982" s="287"/>
      <c r="B2982" s="282"/>
      <c r="C2982" s="1453" t="s">
        <v>89</v>
      </c>
      <c r="D2982" s="1454"/>
      <c r="E2982" s="1454"/>
      <c r="F2982" s="1454"/>
      <c r="G2982" s="1455"/>
      <c r="H2982" s="1171"/>
      <c r="I2982" s="1171"/>
      <c r="J2982" s="1171"/>
      <c r="K2982" s="310" t="s">
        <v>90</v>
      </c>
      <c r="L2982" s="311">
        <f>SUM(L2984:L2985)</f>
        <v>0</v>
      </c>
    </row>
    <row r="2983" spans="1:12" s="5" customFormat="1" ht="15" outlineLevel="1">
      <c r="A2983" s="287"/>
      <c r="B2983" s="282"/>
      <c r="C2983" s="312" t="s">
        <v>73</v>
      </c>
      <c r="D2983" s="313" t="s">
        <v>74</v>
      </c>
      <c r="E2983" s="313" t="s">
        <v>26</v>
      </c>
      <c r="F2983" s="745"/>
      <c r="G2983" s="314" t="s">
        <v>25</v>
      </c>
      <c r="H2983" s="314" t="s">
        <v>75</v>
      </c>
      <c r="I2983" s="314" t="s">
        <v>76</v>
      </c>
      <c r="J2983" s="315" t="s">
        <v>77</v>
      </c>
      <c r="K2983" s="315" t="s">
        <v>78</v>
      </c>
      <c r="L2983" s="313" t="s">
        <v>79</v>
      </c>
    </row>
    <row r="2984" spans="1:12" s="5" customFormat="1" ht="15" outlineLevel="1">
      <c r="A2984" s="287"/>
      <c r="B2984" s="282"/>
      <c r="C2984" s="334"/>
      <c r="D2984" s="316"/>
      <c r="E2984" s="317"/>
      <c r="F2984" s="743"/>
      <c r="G2984" s="319"/>
      <c r="H2984" s="322"/>
      <c r="I2984" s="322"/>
      <c r="J2984" s="320"/>
      <c r="K2984" s="320"/>
      <c r="L2984" s="320">
        <f>G2984*J2984</f>
        <v>0</v>
      </c>
    </row>
    <row r="2985" spans="1:12" s="5" customFormat="1" ht="15" outlineLevel="1">
      <c r="A2985" s="287"/>
      <c r="B2985" s="282"/>
      <c r="C2985" s="334"/>
      <c r="D2985" s="334"/>
      <c r="E2985" s="317"/>
      <c r="F2985" s="743"/>
      <c r="G2985" s="318"/>
      <c r="H2985" s="322"/>
      <c r="I2985" s="322"/>
      <c r="J2985" s="320"/>
      <c r="K2985" s="320"/>
      <c r="L2985" s="320">
        <f>G2985*J2985</f>
        <v>0</v>
      </c>
    </row>
    <row r="2986" spans="1:12" s="5" customFormat="1" ht="5.0999999999999996" customHeight="1" outlineLevel="1">
      <c r="A2986" s="287"/>
      <c r="B2986" s="282"/>
      <c r="C2986" s="335"/>
      <c r="D2986" s="335"/>
      <c r="E2986" s="335"/>
      <c r="F2986" s="335"/>
      <c r="G2986" s="335"/>
      <c r="H2986" s="335"/>
      <c r="I2986" s="335"/>
      <c r="J2986" s="335"/>
      <c r="K2986" s="335"/>
      <c r="L2986" s="286"/>
    </row>
    <row r="2987" spans="1:12" s="5" customFormat="1" ht="15" outlineLevel="1">
      <c r="A2987" s="287"/>
      <c r="B2987" s="282"/>
      <c r="C2987" s="336" t="s">
        <v>91</v>
      </c>
      <c r="D2987" s="1456" t="s">
        <v>92</v>
      </c>
      <c r="E2987" s="1457"/>
      <c r="F2987" s="827"/>
      <c r="G2987" s="337">
        <v>1</v>
      </c>
      <c r="H2987" s="1172"/>
      <c r="I2987" s="1173"/>
      <c r="J2987" s="1173"/>
      <c r="K2987" s="338" t="s">
        <v>93</v>
      </c>
      <c r="L2987" s="339">
        <f>L2982+L2977+L2966+L2972</f>
        <v>0</v>
      </c>
    </row>
    <row r="2988" spans="1:12" s="5" customFormat="1" ht="15" outlineLevel="1">
      <c r="A2988" s="287"/>
      <c r="B2988" s="282"/>
      <c r="C2988" s="340"/>
      <c r="D2988" s="341" t="s">
        <v>94</v>
      </c>
      <c r="E2988" s="342"/>
      <c r="F2988" s="545"/>
      <c r="G2988" s="343"/>
      <c r="H2988" s="344"/>
      <c r="I2988" s="344"/>
      <c r="J2988" s="344"/>
      <c r="K2988" s="345" t="s">
        <v>95</v>
      </c>
      <c r="L2988" s="346">
        <f>L2987/G2987</f>
        <v>0</v>
      </c>
    </row>
    <row r="2989" spans="1:12" s="5" customFormat="1" ht="15" outlineLevel="1">
      <c r="A2989" s="287"/>
      <c r="B2989" s="282"/>
      <c r="C2989" s="340"/>
      <c r="D2989" s="1458"/>
      <c r="E2989" s="1459"/>
      <c r="F2989" s="1459"/>
      <c r="G2989" s="1460"/>
      <c r="H2989" s="344"/>
      <c r="I2989" s="344"/>
      <c r="J2989" s="344"/>
      <c r="K2989" s="345" t="s">
        <v>96</v>
      </c>
      <c r="L2989" s="347">
        <f>$I$3</f>
        <v>0.2101044698987744</v>
      </c>
    </row>
    <row r="2990" spans="1:12" s="5" customFormat="1" ht="15" outlineLevel="1">
      <c r="A2990" s="287"/>
      <c r="B2990" s="282"/>
      <c r="C2990" s="348"/>
      <c r="D2990" s="348"/>
      <c r="E2990" s="349"/>
      <c r="F2990" s="349"/>
      <c r="G2990" s="350"/>
      <c r="H2990" s="344"/>
      <c r="I2990" s="344"/>
      <c r="J2990" s="344"/>
      <c r="K2990" s="345" t="s">
        <v>97</v>
      </c>
      <c r="L2990" s="339">
        <f>L2988*L2989+L2988</f>
        <v>0</v>
      </c>
    </row>
    <row r="2991" spans="1:12" ht="9" customHeight="1">
      <c r="C2991" s="174"/>
      <c r="D2991" s="134"/>
      <c r="E2991" s="134"/>
      <c r="F2991" s="134"/>
      <c r="G2991" s="134"/>
      <c r="H2991" s="135"/>
      <c r="I2991" s="135"/>
      <c r="J2991" s="135"/>
      <c r="K2991" s="254"/>
      <c r="L2991" s="255"/>
    </row>
    <row r="2992" spans="1:12" ht="24" customHeight="1">
      <c r="C2992" s="132" t="str">
        <f>C2996</f>
        <v>SERVIÇO: RECUPERAÇÃO DA SUPERFÍCIE DO CONCRETO, COM CIMENTO ESPECIAL CRISTALIZANTE E ADESIVO LIQUIDO, UMA DEMÃO</v>
      </c>
      <c r="D2992" s="133" t="str">
        <f>I2996</f>
        <v>CAC-096</v>
      </c>
      <c r="E2992" s="138" t="str">
        <f>L2996</f>
        <v>M2</v>
      </c>
      <c r="F2992" s="815"/>
      <c r="G2992" s="32"/>
      <c r="H2992" s="139"/>
      <c r="I2992" s="139" t="s">
        <v>162</v>
      </c>
      <c r="J2992" s="140">
        <v>0</v>
      </c>
      <c r="K2992" s="1423" t="s">
        <v>2233</v>
      </c>
      <c r="L2992" s="1424"/>
    </row>
    <row r="2993" spans="1:12" s="5" customFormat="1" ht="39.950000000000003" customHeight="1" outlineLevel="1">
      <c r="A2993" s="287"/>
      <c r="B2993" s="282"/>
      <c r="C2993" s="1461" t="s">
        <v>66</v>
      </c>
      <c r="D2993" s="1462"/>
      <c r="E2993" s="1462"/>
      <c r="F2993" s="1462"/>
      <c r="G2993" s="1462"/>
      <c r="H2993" s="1462"/>
      <c r="I2993" s="1462"/>
      <c r="J2993" s="1463"/>
      <c r="K2993" s="1393"/>
      <c r="L2993" s="1394"/>
    </row>
    <row r="2994" spans="1:12" s="5" customFormat="1" ht="5.0999999999999996" customHeight="1" outlineLevel="1">
      <c r="A2994" s="287"/>
      <c r="B2994" s="282"/>
      <c r="C2994" s="305"/>
      <c r="D2994" s="305"/>
      <c r="E2994" s="305"/>
      <c r="F2994" s="305"/>
      <c r="G2994" s="305"/>
      <c r="H2994" s="305"/>
      <c r="I2994" s="305"/>
      <c r="J2994" s="305"/>
      <c r="K2994" s="305"/>
      <c r="L2994" s="305"/>
    </row>
    <row r="2995" spans="1:12" s="5" customFormat="1" ht="39.950000000000003" customHeight="1" outlineLevel="1">
      <c r="A2995" s="287"/>
      <c r="B2995" s="282"/>
      <c r="C2995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2995" s="1465"/>
      <c r="E2995" s="1465"/>
      <c r="F2995" s="1465"/>
      <c r="G2995" s="1466"/>
      <c r="H2995" s="1467" t="s">
        <v>67</v>
      </c>
      <c r="I2995" s="1468"/>
      <c r="J2995" s="1469"/>
      <c r="K2995" s="1467" t="s">
        <v>68</v>
      </c>
      <c r="L2995" s="1469"/>
    </row>
    <row r="2996" spans="1:12" s="5" customFormat="1" ht="39.950000000000003" customHeight="1" outlineLevel="1">
      <c r="A2996" s="287"/>
      <c r="B2996" s="282"/>
      <c r="C2996" s="1448" t="s">
        <v>617</v>
      </c>
      <c r="D2996" s="1449"/>
      <c r="E2996" s="1449"/>
      <c r="F2996" s="1449"/>
      <c r="G2996" s="1450"/>
      <c r="H2996" s="1174" t="s">
        <v>69</v>
      </c>
      <c r="I2996" s="1451" t="s">
        <v>660</v>
      </c>
      <c r="J2996" s="1452"/>
      <c r="K2996" s="1174" t="s">
        <v>70</v>
      </c>
      <c r="L2996" s="306" t="s">
        <v>28</v>
      </c>
    </row>
    <row r="2997" spans="1:12" s="5" customFormat="1" ht="5.0999999999999996" customHeight="1" outlineLevel="1">
      <c r="A2997" s="287"/>
      <c r="B2997" s="282"/>
      <c r="C2997" s="307"/>
      <c r="D2997" s="307"/>
      <c r="E2997" s="308"/>
      <c r="F2997" s="308"/>
      <c r="G2997" s="308"/>
      <c r="H2997" s="308"/>
      <c r="I2997" s="308"/>
      <c r="J2997" s="308"/>
      <c r="K2997" s="309"/>
      <c r="L2997" s="309"/>
    </row>
    <row r="2998" spans="1:12" s="5" customFormat="1" ht="15" outlineLevel="1">
      <c r="A2998" s="287"/>
      <c r="B2998" s="282"/>
      <c r="C2998" s="1453" t="s">
        <v>71</v>
      </c>
      <c r="D2998" s="1454"/>
      <c r="E2998" s="1454"/>
      <c r="F2998" s="1454"/>
      <c r="G2998" s="1455"/>
      <c r="H2998" s="1171"/>
      <c r="I2998" s="1171"/>
      <c r="J2998" s="1171"/>
      <c r="K2998" s="310" t="s">
        <v>72</v>
      </c>
      <c r="L2998" s="311">
        <f>SUM(L3000:L3003)</f>
        <v>0</v>
      </c>
    </row>
    <row r="2999" spans="1:12" s="5" customFormat="1" ht="15" outlineLevel="1">
      <c r="A2999" s="287"/>
      <c r="B2999" s="282"/>
      <c r="C2999" s="312" t="s">
        <v>73</v>
      </c>
      <c r="D2999" s="313" t="s">
        <v>74</v>
      </c>
      <c r="E2999" s="313" t="s">
        <v>26</v>
      </c>
      <c r="F2999" s="745"/>
      <c r="G2999" s="314" t="s">
        <v>25</v>
      </c>
      <c r="H2999" s="314" t="s">
        <v>75</v>
      </c>
      <c r="I2999" s="314" t="s">
        <v>76</v>
      </c>
      <c r="J2999" s="315" t="s">
        <v>77</v>
      </c>
      <c r="K2999" s="315" t="s">
        <v>78</v>
      </c>
      <c r="L2999" s="313" t="s">
        <v>79</v>
      </c>
    </row>
    <row r="3000" spans="1:12" s="5" customFormat="1" ht="15" outlineLevel="1">
      <c r="A3000" s="287"/>
      <c r="B3000" s="282"/>
      <c r="C3000" s="354" t="s">
        <v>618</v>
      </c>
      <c r="D3000" s="355" t="s">
        <v>696</v>
      </c>
      <c r="E3000" s="355" t="s">
        <v>28</v>
      </c>
      <c r="F3000" s="740"/>
      <c r="G3000" s="283">
        <v>1</v>
      </c>
      <c r="H3000" s="319"/>
      <c r="I3000" s="319"/>
      <c r="J3000" s="39">
        <v>0</v>
      </c>
      <c r="K3000" s="284"/>
      <c r="L3000" s="320">
        <f>G3000*J3000</f>
        <v>0</v>
      </c>
    </row>
    <row r="3001" spans="1:12" s="5" customFormat="1" ht="15" outlineLevel="1">
      <c r="A3001" s="287"/>
      <c r="B3001" s="282"/>
      <c r="C3001" s="354" t="s">
        <v>619</v>
      </c>
      <c r="D3001" s="355">
        <v>84123</v>
      </c>
      <c r="E3001" s="355" t="s">
        <v>28</v>
      </c>
      <c r="F3001" s="740"/>
      <c r="G3001" s="283">
        <v>1</v>
      </c>
      <c r="H3001" s="319"/>
      <c r="I3001" s="319"/>
      <c r="J3001" s="39">
        <v>0</v>
      </c>
      <c r="K3001" s="284"/>
      <c r="L3001" s="320">
        <f>G3001*J3001</f>
        <v>0</v>
      </c>
    </row>
    <row r="3002" spans="1:12" s="5" customFormat="1" ht="25.5" outlineLevel="1">
      <c r="A3002" s="287"/>
      <c r="B3002" s="282"/>
      <c r="C3002" s="354" t="s">
        <v>620</v>
      </c>
      <c r="D3002" s="355" t="s">
        <v>697</v>
      </c>
      <c r="E3002" s="355" t="s">
        <v>28</v>
      </c>
      <c r="F3002" s="740"/>
      <c r="G3002" s="283">
        <v>1</v>
      </c>
      <c r="H3002" s="319"/>
      <c r="I3002" s="319"/>
      <c r="J3002" s="39">
        <v>0</v>
      </c>
      <c r="K3002" s="284"/>
      <c r="L3002" s="320">
        <f>G3002*J3002</f>
        <v>0</v>
      </c>
    </row>
    <row r="3003" spans="1:12" s="5" customFormat="1" ht="15" outlineLevel="1">
      <c r="A3003" s="287"/>
      <c r="B3003" s="282"/>
      <c r="C3003" s="321"/>
      <c r="D3003" s="321"/>
      <c r="E3003" s="317"/>
      <c r="F3003" s="743"/>
      <c r="G3003" s="318"/>
      <c r="H3003" s="322"/>
      <c r="I3003" s="322"/>
      <c r="J3003" s="322"/>
      <c r="K3003" s="320"/>
      <c r="L3003" s="320"/>
    </row>
    <row r="3004" spans="1:12" s="5" customFormat="1" ht="5.0999999999999996" customHeight="1" outlineLevel="1">
      <c r="A3004" s="287"/>
      <c r="B3004" s="282"/>
      <c r="C3004" s="307"/>
      <c r="D3004" s="307"/>
      <c r="E3004" s="308"/>
      <c r="F3004" s="308"/>
      <c r="G3004" s="308"/>
      <c r="H3004" s="308"/>
      <c r="I3004" s="308"/>
      <c r="J3004" s="308"/>
      <c r="K3004" s="309"/>
      <c r="L3004" s="309"/>
    </row>
    <row r="3005" spans="1:12" s="5" customFormat="1" ht="15" outlineLevel="1">
      <c r="A3005" s="287"/>
      <c r="B3005" s="282"/>
      <c r="C3005" s="1453" t="s">
        <v>85</v>
      </c>
      <c r="D3005" s="1454"/>
      <c r="E3005" s="1454"/>
      <c r="F3005" s="1454"/>
      <c r="G3005" s="1455"/>
      <c r="H3005" s="1171"/>
      <c r="I3005" s="1171"/>
      <c r="J3005" s="1171"/>
      <c r="K3005" s="310" t="s">
        <v>86</v>
      </c>
      <c r="L3005" s="311">
        <f>SUM(L3007:L3008)</f>
        <v>0</v>
      </c>
    </row>
    <row r="3006" spans="1:12" s="5" customFormat="1" ht="15" outlineLevel="1">
      <c r="A3006" s="287"/>
      <c r="B3006" s="282"/>
      <c r="C3006" s="312" t="s">
        <v>73</v>
      </c>
      <c r="D3006" s="313" t="s">
        <v>74</v>
      </c>
      <c r="E3006" s="313" t="s">
        <v>26</v>
      </c>
      <c r="F3006" s="745"/>
      <c r="G3006" s="314" t="s">
        <v>25</v>
      </c>
      <c r="H3006" s="314" t="s">
        <v>75</v>
      </c>
      <c r="I3006" s="314" t="s">
        <v>76</v>
      </c>
      <c r="J3006" s="315" t="s">
        <v>77</v>
      </c>
      <c r="K3006" s="315" t="s">
        <v>78</v>
      </c>
      <c r="L3006" s="313" t="s">
        <v>79</v>
      </c>
    </row>
    <row r="3007" spans="1:12" s="5" customFormat="1" ht="15" outlineLevel="1">
      <c r="A3007" s="287"/>
      <c r="B3007" s="282"/>
      <c r="C3007" s="285"/>
      <c r="D3007" s="316"/>
      <c r="E3007" s="317"/>
      <c r="F3007" s="743"/>
      <c r="G3007" s="319"/>
      <c r="H3007" s="319"/>
      <c r="I3007" s="319"/>
      <c r="J3007" s="320"/>
      <c r="K3007" s="320"/>
      <c r="L3007" s="320">
        <f>G3007*J3007</f>
        <v>0</v>
      </c>
    </row>
    <row r="3008" spans="1:12" s="5" customFormat="1" ht="15" outlineLevel="1">
      <c r="A3008" s="287"/>
      <c r="B3008" s="282"/>
      <c r="C3008" s="323"/>
      <c r="D3008" s="323"/>
      <c r="E3008" s="317"/>
      <c r="F3008" s="743"/>
      <c r="G3008" s="324"/>
      <c r="H3008" s="318"/>
      <c r="I3008" s="318"/>
      <c r="J3008" s="320"/>
      <c r="K3008" s="320"/>
      <c r="L3008" s="320">
        <f>G3008*J3008</f>
        <v>0</v>
      </c>
    </row>
    <row r="3009" spans="1:12" s="5" customFormat="1" ht="5.0999999999999996" customHeight="1" outlineLevel="1">
      <c r="A3009" s="287"/>
      <c r="B3009" s="282"/>
      <c r="C3009" s="325"/>
      <c r="D3009" s="325"/>
      <c r="E3009" s="326"/>
      <c r="F3009" s="326"/>
      <c r="G3009" s="327"/>
      <c r="H3009" s="328"/>
      <c r="I3009" s="328"/>
      <c r="J3009" s="329"/>
      <c r="K3009" s="329"/>
      <c r="L3009" s="330"/>
    </row>
    <row r="3010" spans="1:12" s="5" customFormat="1" ht="15" outlineLevel="1">
      <c r="A3010" s="287"/>
      <c r="B3010" s="282"/>
      <c r="C3010" s="1453" t="s">
        <v>87</v>
      </c>
      <c r="D3010" s="1454"/>
      <c r="E3010" s="1454"/>
      <c r="F3010" s="1454"/>
      <c r="G3010" s="1455"/>
      <c r="H3010" s="331"/>
      <c r="I3010" s="331"/>
      <c r="J3010" s="1171"/>
      <c r="K3010" s="310" t="s">
        <v>88</v>
      </c>
      <c r="L3010" s="311">
        <f>SUM(L3012:L3013)</f>
        <v>0</v>
      </c>
    </row>
    <row r="3011" spans="1:12" s="5" customFormat="1" ht="15" outlineLevel="1">
      <c r="A3011" s="287"/>
      <c r="B3011" s="282"/>
      <c r="C3011" s="312" t="s">
        <v>73</v>
      </c>
      <c r="D3011" s="313" t="s">
        <v>74</v>
      </c>
      <c r="E3011" s="313" t="s">
        <v>26</v>
      </c>
      <c r="F3011" s="745"/>
      <c r="G3011" s="314" t="s">
        <v>25</v>
      </c>
      <c r="H3011" s="314" t="s">
        <v>75</v>
      </c>
      <c r="I3011" s="314" t="s">
        <v>76</v>
      </c>
      <c r="J3011" s="315" t="s">
        <v>77</v>
      </c>
      <c r="K3011" s="315" t="s">
        <v>78</v>
      </c>
      <c r="L3011" s="313" t="s">
        <v>79</v>
      </c>
    </row>
    <row r="3012" spans="1:12" s="5" customFormat="1" ht="15" outlineLevel="1">
      <c r="A3012" s="287"/>
      <c r="B3012" s="282"/>
      <c r="C3012" s="285"/>
      <c r="D3012" s="316"/>
      <c r="E3012" s="317"/>
      <c r="F3012" s="743"/>
      <c r="G3012" s="353"/>
      <c r="H3012" s="332"/>
      <c r="I3012" s="332"/>
      <c r="J3012" s="320"/>
      <c r="K3012" s="320"/>
      <c r="L3012" s="320">
        <f>G3012*J3012</f>
        <v>0</v>
      </c>
    </row>
    <row r="3013" spans="1:12" s="5" customFormat="1" ht="15" outlineLevel="1">
      <c r="A3013" s="287"/>
      <c r="B3013" s="282"/>
      <c r="C3013" s="323"/>
      <c r="D3013" s="323"/>
      <c r="E3013" s="317"/>
      <c r="F3013" s="743"/>
      <c r="G3013" s="318"/>
      <c r="H3013" s="332"/>
      <c r="I3013" s="332"/>
      <c r="J3013" s="320"/>
      <c r="K3013" s="320"/>
      <c r="L3013" s="320">
        <f>G3013*J3013</f>
        <v>0</v>
      </c>
    </row>
    <row r="3014" spans="1:12" s="5" customFormat="1" ht="5.0999999999999996" customHeight="1" outlineLevel="1">
      <c r="A3014" s="287"/>
      <c r="B3014" s="282"/>
      <c r="C3014" s="333"/>
      <c r="D3014" s="333"/>
      <c r="E3014" s="333"/>
      <c r="F3014" s="333"/>
      <c r="G3014" s="333"/>
      <c r="H3014" s="333"/>
      <c r="I3014" s="333"/>
      <c r="J3014" s="333"/>
      <c r="K3014" s="333"/>
      <c r="L3014" s="286"/>
    </row>
    <row r="3015" spans="1:12" s="5" customFormat="1" ht="15" outlineLevel="1">
      <c r="A3015" s="287"/>
      <c r="B3015" s="282"/>
      <c r="C3015" s="1453" t="s">
        <v>89</v>
      </c>
      <c r="D3015" s="1454"/>
      <c r="E3015" s="1454"/>
      <c r="F3015" s="1454"/>
      <c r="G3015" s="1455"/>
      <c r="H3015" s="1171"/>
      <c r="I3015" s="1171"/>
      <c r="J3015" s="1171"/>
      <c r="K3015" s="310" t="s">
        <v>90</v>
      </c>
      <c r="L3015" s="311">
        <f>SUM(L3017:L3018)</f>
        <v>0</v>
      </c>
    </row>
    <row r="3016" spans="1:12" s="5" customFormat="1" ht="15" outlineLevel="1">
      <c r="A3016" s="287"/>
      <c r="B3016" s="282"/>
      <c r="C3016" s="312" t="s">
        <v>73</v>
      </c>
      <c r="D3016" s="313" t="s">
        <v>74</v>
      </c>
      <c r="E3016" s="313" t="s">
        <v>26</v>
      </c>
      <c r="F3016" s="745"/>
      <c r="G3016" s="314" t="s">
        <v>25</v>
      </c>
      <c r="H3016" s="314" t="s">
        <v>75</v>
      </c>
      <c r="I3016" s="314" t="s">
        <v>76</v>
      </c>
      <c r="J3016" s="315" t="s">
        <v>77</v>
      </c>
      <c r="K3016" s="315" t="s">
        <v>78</v>
      </c>
      <c r="L3016" s="313" t="s">
        <v>79</v>
      </c>
    </row>
    <row r="3017" spans="1:12" s="5" customFormat="1" ht="15" outlineLevel="1">
      <c r="A3017" s="287"/>
      <c r="B3017" s="282"/>
      <c r="C3017" s="334"/>
      <c r="D3017" s="316"/>
      <c r="E3017" s="317"/>
      <c r="F3017" s="743"/>
      <c r="G3017" s="319"/>
      <c r="H3017" s="322"/>
      <c r="I3017" s="322"/>
      <c r="J3017" s="320"/>
      <c r="K3017" s="320"/>
      <c r="L3017" s="320">
        <f>G3017*J3017</f>
        <v>0</v>
      </c>
    </row>
    <row r="3018" spans="1:12" s="5" customFormat="1" ht="15" outlineLevel="1">
      <c r="A3018" s="287"/>
      <c r="B3018" s="282"/>
      <c r="C3018" s="334"/>
      <c r="D3018" s="334"/>
      <c r="E3018" s="317"/>
      <c r="F3018" s="743"/>
      <c r="G3018" s="318"/>
      <c r="H3018" s="322"/>
      <c r="I3018" s="322"/>
      <c r="J3018" s="320"/>
      <c r="K3018" s="320"/>
      <c r="L3018" s="320">
        <f>G3018*J3018</f>
        <v>0</v>
      </c>
    </row>
    <row r="3019" spans="1:12" s="5" customFormat="1" ht="5.0999999999999996" customHeight="1" outlineLevel="1">
      <c r="A3019" s="287"/>
      <c r="B3019" s="282"/>
      <c r="C3019" s="335"/>
      <c r="D3019" s="335"/>
      <c r="E3019" s="335"/>
      <c r="F3019" s="335"/>
      <c r="G3019" s="335"/>
      <c r="H3019" s="335"/>
      <c r="I3019" s="335"/>
      <c r="J3019" s="335"/>
      <c r="K3019" s="335"/>
      <c r="L3019" s="286"/>
    </row>
    <row r="3020" spans="1:12" s="5" customFormat="1" ht="15" outlineLevel="1">
      <c r="A3020" s="287"/>
      <c r="B3020" s="282"/>
      <c r="C3020" s="336" t="s">
        <v>91</v>
      </c>
      <c r="D3020" s="1456" t="s">
        <v>92</v>
      </c>
      <c r="E3020" s="1457"/>
      <c r="F3020" s="827"/>
      <c r="G3020" s="337">
        <v>1</v>
      </c>
      <c r="H3020" s="1172"/>
      <c r="I3020" s="1173"/>
      <c r="J3020" s="1173"/>
      <c r="K3020" s="338" t="s">
        <v>93</v>
      </c>
      <c r="L3020" s="339">
        <f>L3015+L3010+L2998+L3005</f>
        <v>0</v>
      </c>
    </row>
    <row r="3021" spans="1:12" s="5" customFormat="1" ht="15" outlineLevel="1">
      <c r="A3021" s="287"/>
      <c r="B3021" s="282"/>
      <c r="C3021" s="340"/>
      <c r="D3021" s="341" t="s">
        <v>94</v>
      </c>
      <c r="E3021" s="342"/>
      <c r="F3021" s="545"/>
      <c r="G3021" s="343"/>
      <c r="H3021" s="344"/>
      <c r="I3021" s="344"/>
      <c r="J3021" s="344"/>
      <c r="K3021" s="345" t="s">
        <v>95</v>
      </c>
      <c r="L3021" s="346">
        <f>L3020/G3020</f>
        <v>0</v>
      </c>
    </row>
    <row r="3022" spans="1:12" s="5" customFormat="1" ht="15" outlineLevel="1">
      <c r="A3022" s="287"/>
      <c r="B3022" s="282"/>
      <c r="C3022" s="340"/>
      <c r="D3022" s="1458"/>
      <c r="E3022" s="1459"/>
      <c r="F3022" s="1459"/>
      <c r="G3022" s="1460"/>
      <c r="H3022" s="344"/>
      <c r="I3022" s="344"/>
      <c r="J3022" s="344"/>
      <c r="K3022" s="345" t="s">
        <v>96</v>
      </c>
      <c r="L3022" s="347">
        <f>$I$3</f>
        <v>0.2101044698987744</v>
      </c>
    </row>
    <row r="3023" spans="1:12" s="5" customFormat="1" ht="15" outlineLevel="1">
      <c r="A3023" s="287"/>
      <c r="B3023" s="282"/>
      <c r="C3023" s="348"/>
      <c r="D3023" s="348"/>
      <c r="E3023" s="349"/>
      <c r="F3023" s="349"/>
      <c r="G3023" s="350"/>
      <c r="H3023" s="344"/>
      <c r="I3023" s="344"/>
      <c r="J3023" s="344"/>
      <c r="K3023" s="345" t="s">
        <v>97</v>
      </c>
      <c r="L3023" s="339">
        <f>L3021*L3022+L3021</f>
        <v>0</v>
      </c>
    </row>
    <row r="3024" spans="1:12" ht="9" customHeight="1">
      <c r="C3024" s="174"/>
      <c r="D3024" s="134"/>
      <c r="E3024" s="134"/>
      <c r="F3024" s="134"/>
      <c r="G3024" s="134"/>
      <c r="H3024" s="135"/>
      <c r="I3024" s="135"/>
      <c r="J3024" s="135"/>
      <c r="K3024" s="254"/>
      <c r="L3024" s="255"/>
    </row>
    <row r="3025" spans="1:12" ht="24" customHeight="1">
      <c r="C3025" s="132" t="str">
        <f>C3029</f>
        <v>SERVIÇO: REPARO/COLAGEM DE ESTRUTURAS DE CONCRETO COM ADESIVO ESTRUTURAL A BASE DE EPOXI, E=2 MM</v>
      </c>
      <c r="D3025" s="133" t="str">
        <f>I3029</f>
        <v>CAC-097</v>
      </c>
      <c r="E3025" s="138" t="str">
        <f>L3029</f>
        <v>M2</v>
      </c>
      <c r="F3025" s="815"/>
      <c r="G3025" s="32"/>
      <c r="H3025" s="139"/>
      <c r="I3025" s="139" t="s">
        <v>162</v>
      </c>
      <c r="J3025" s="140">
        <v>0</v>
      </c>
      <c r="K3025" s="1423" t="s">
        <v>2233</v>
      </c>
      <c r="L3025" s="1424"/>
    </row>
    <row r="3026" spans="1:12" s="5" customFormat="1" ht="39.950000000000003" customHeight="1" outlineLevel="1">
      <c r="A3026" s="287"/>
      <c r="B3026" s="282"/>
      <c r="C3026" s="1461" t="s">
        <v>66</v>
      </c>
      <c r="D3026" s="1462"/>
      <c r="E3026" s="1462"/>
      <c r="F3026" s="1462"/>
      <c r="G3026" s="1462"/>
      <c r="H3026" s="1462"/>
      <c r="I3026" s="1462"/>
      <c r="J3026" s="1463"/>
      <c r="K3026" s="1393"/>
      <c r="L3026" s="1394"/>
    </row>
    <row r="3027" spans="1:12" s="5" customFormat="1" ht="5.0999999999999996" customHeight="1" outlineLevel="1">
      <c r="A3027" s="287"/>
      <c r="B3027" s="282"/>
      <c r="C3027" s="305"/>
      <c r="D3027" s="305"/>
      <c r="E3027" s="305"/>
      <c r="F3027" s="305"/>
      <c r="G3027" s="305"/>
      <c r="H3027" s="305"/>
      <c r="I3027" s="305"/>
      <c r="J3027" s="305"/>
      <c r="K3027" s="305"/>
      <c r="L3027" s="305"/>
    </row>
    <row r="3028" spans="1:12" s="5" customFormat="1" ht="39.950000000000003" customHeight="1" outlineLevel="1">
      <c r="A3028" s="287"/>
      <c r="B3028" s="282"/>
      <c r="C3028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028" s="1465"/>
      <c r="E3028" s="1465"/>
      <c r="F3028" s="1465"/>
      <c r="G3028" s="1466"/>
      <c r="H3028" s="1467" t="s">
        <v>67</v>
      </c>
      <c r="I3028" s="1468"/>
      <c r="J3028" s="1469"/>
      <c r="K3028" s="1467" t="s">
        <v>68</v>
      </c>
      <c r="L3028" s="1469"/>
    </row>
    <row r="3029" spans="1:12" s="5" customFormat="1" ht="39.950000000000003" customHeight="1" outlineLevel="1">
      <c r="A3029" s="287"/>
      <c r="B3029" s="282"/>
      <c r="C3029" s="1470" t="s">
        <v>621</v>
      </c>
      <c r="D3029" s="1471"/>
      <c r="E3029" s="1471"/>
      <c r="F3029" s="1471"/>
      <c r="G3029" s="1472"/>
      <c r="H3029" s="1174" t="s">
        <v>69</v>
      </c>
      <c r="I3029" s="1451" t="s">
        <v>661</v>
      </c>
      <c r="J3029" s="1452"/>
      <c r="K3029" s="1174" t="s">
        <v>70</v>
      </c>
      <c r="L3029" s="306" t="s">
        <v>28</v>
      </c>
    </row>
    <row r="3030" spans="1:12" s="5" customFormat="1" ht="5.0999999999999996" customHeight="1" outlineLevel="1">
      <c r="A3030" s="287"/>
      <c r="B3030" s="282"/>
      <c r="C3030" s="307"/>
      <c r="D3030" s="307"/>
      <c r="E3030" s="308"/>
      <c r="F3030" s="308"/>
      <c r="G3030" s="308"/>
      <c r="H3030" s="308"/>
      <c r="I3030" s="308"/>
      <c r="J3030" s="308"/>
      <c r="K3030" s="309"/>
      <c r="L3030" s="309"/>
    </row>
    <row r="3031" spans="1:12" s="5" customFormat="1" ht="15" outlineLevel="1">
      <c r="A3031" s="287"/>
      <c r="B3031" s="282"/>
      <c r="C3031" s="1453" t="s">
        <v>71</v>
      </c>
      <c r="D3031" s="1454"/>
      <c r="E3031" s="1454"/>
      <c r="F3031" s="1454"/>
      <c r="G3031" s="1455"/>
      <c r="H3031" s="1171"/>
      <c r="I3031" s="1171"/>
      <c r="J3031" s="1171"/>
      <c r="K3031" s="310" t="s">
        <v>72</v>
      </c>
      <c r="L3031" s="311">
        <f>SUM(L3033:L3035)</f>
        <v>0</v>
      </c>
    </row>
    <row r="3032" spans="1:12" s="5" customFormat="1" ht="15" outlineLevel="1">
      <c r="A3032" s="287"/>
      <c r="B3032" s="282"/>
      <c r="C3032" s="312" t="s">
        <v>73</v>
      </c>
      <c r="D3032" s="313" t="s">
        <v>74</v>
      </c>
      <c r="E3032" s="313" t="s">
        <v>26</v>
      </c>
      <c r="F3032" s="745"/>
      <c r="G3032" s="314" t="s">
        <v>25</v>
      </c>
      <c r="H3032" s="314" t="s">
        <v>75</v>
      </c>
      <c r="I3032" s="314" t="s">
        <v>76</v>
      </c>
      <c r="J3032" s="315" t="s">
        <v>77</v>
      </c>
      <c r="K3032" s="315" t="s">
        <v>78</v>
      </c>
      <c r="L3032" s="313" t="s">
        <v>79</v>
      </c>
    </row>
    <row r="3033" spans="1:12" s="5" customFormat="1" ht="15" outlineLevel="1">
      <c r="A3033" s="287"/>
      <c r="B3033" s="282"/>
      <c r="C3033" s="354" t="s">
        <v>618</v>
      </c>
      <c r="D3033" s="355" t="s">
        <v>696</v>
      </c>
      <c r="E3033" s="355" t="s">
        <v>28</v>
      </c>
      <c r="F3033" s="740"/>
      <c r="G3033" s="283">
        <v>1</v>
      </c>
      <c r="H3033" s="319"/>
      <c r="I3033" s="319"/>
      <c r="J3033" s="39">
        <v>0</v>
      </c>
      <c r="K3033" s="284"/>
      <c r="L3033" s="320">
        <f>G3033*J3033</f>
        <v>0</v>
      </c>
    </row>
    <row r="3034" spans="1:12" s="5" customFormat="1" ht="25.5" outlineLevel="1">
      <c r="A3034" s="287"/>
      <c r="B3034" s="282"/>
      <c r="C3034" s="354" t="s">
        <v>608</v>
      </c>
      <c r="D3034" s="355">
        <v>83736</v>
      </c>
      <c r="E3034" s="355" t="s">
        <v>28</v>
      </c>
      <c r="F3034" s="740"/>
      <c r="G3034" s="283">
        <v>1</v>
      </c>
      <c r="H3034" s="319"/>
      <c r="I3034" s="319"/>
      <c r="J3034" s="39">
        <v>0</v>
      </c>
      <c r="K3034" s="284"/>
      <c r="L3034" s="320">
        <f>G3034*J3034</f>
        <v>0</v>
      </c>
    </row>
    <row r="3035" spans="1:12" s="5" customFormat="1" ht="15" outlineLevel="1">
      <c r="A3035" s="287"/>
      <c r="B3035" s="282"/>
      <c r="C3035" s="321"/>
      <c r="D3035" s="321"/>
      <c r="E3035" s="317"/>
      <c r="F3035" s="743"/>
      <c r="G3035" s="318"/>
      <c r="H3035" s="322"/>
      <c r="I3035" s="322"/>
      <c r="J3035" s="322"/>
      <c r="K3035" s="320"/>
      <c r="L3035" s="320"/>
    </row>
    <row r="3036" spans="1:12" s="5" customFormat="1" ht="5.0999999999999996" customHeight="1" outlineLevel="1">
      <c r="A3036" s="287"/>
      <c r="B3036" s="282"/>
      <c r="C3036" s="307"/>
      <c r="D3036" s="307"/>
      <c r="E3036" s="308"/>
      <c r="F3036" s="308"/>
      <c r="G3036" s="308"/>
      <c r="H3036" s="308"/>
      <c r="I3036" s="308"/>
      <c r="J3036" s="308"/>
      <c r="K3036" s="309"/>
      <c r="L3036" s="309"/>
    </row>
    <row r="3037" spans="1:12" s="5" customFormat="1" ht="15" outlineLevel="1">
      <c r="A3037" s="287"/>
      <c r="B3037" s="282"/>
      <c r="C3037" s="1453" t="s">
        <v>85</v>
      </c>
      <c r="D3037" s="1454"/>
      <c r="E3037" s="1454"/>
      <c r="F3037" s="1454"/>
      <c r="G3037" s="1455"/>
      <c r="H3037" s="1171"/>
      <c r="I3037" s="1171"/>
      <c r="J3037" s="1171"/>
      <c r="K3037" s="310" t="s">
        <v>86</v>
      </c>
      <c r="L3037" s="311">
        <f>SUM(L3039:L3040)</f>
        <v>0</v>
      </c>
    </row>
    <row r="3038" spans="1:12" s="5" customFormat="1" ht="15" outlineLevel="1">
      <c r="A3038" s="287"/>
      <c r="B3038" s="282"/>
      <c r="C3038" s="312" t="s">
        <v>73</v>
      </c>
      <c r="D3038" s="313" t="s">
        <v>74</v>
      </c>
      <c r="E3038" s="313" t="s">
        <v>26</v>
      </c>
      <c r="F3038" s="745"/>
      <c r="G3038" s="314" t="s">
        <v>25</v>
      </c>
      <c r="H3038" s="314" t="s">
        <v>75</v>
      </c>
      <c r="I3038" s="314" t="s">
        <v>76</v>
      </c>
      <c r="J3038" s="315" t="s">
        <v>77</v>
      </c>
      <c r="K3038" s="315" t="s">
        <v>78</v>
      </c>
      <c r="L3038" s="313" t="s">
        <v>79</v>
      </c>
    </row>
    <row r="3039" spans="1:12" s="5" customFormat="1" ht="15" outlineLevel="1">
      <c r="A3039" s="287"/>
      <c r="B3039" s="282"/>
      <c r="C3039" s="285"/>
      <c r="D3039" s="316"/>
      <c r="E3039" s="317"/>
      <c r="F3039" s="743"/>
      <c r="G3039" s="319"/>
      <c r="H3039" s="319"/>
      <c r="I3039" s="319"/>
      <c r="J3039" s="320"/>
      <c r="K3039" s="320"/>
      <c r="L3039" s="320">
        <f>G3039*J3039</f>
        <v>0</v>
      </c>
    </row>
    <row r="3040" spans="1:12" s="5" customFormat="1" ht="15" outlineLevel="1">
      <c r="A3040" s="287"/>
      <c r="B3040" s="282"/>
      <c r="C3040" s="323"/>
      <c r="D3040" s="323"/>
      <c r="E3040" s="317"/>
      <c r="F3040" s="743"/>
      <c r="G3040" s="324"/>
      <c r="H3040" s="318"/>
      <c r="I3040" s="318"/>
      <c r="J3040" s="320"/>
      <c r="K3040" s="320"/>
      <c r="L3040" s="320">
        <f>G3040*J3040</f>
        <v>0</v>
      </c>
    </row>
    <row r="3041" spans="1:12" s="5" customFormat="1" ht="5.0999999999999996" customHeight="1" outlineLevel="1">
      <c r="A3041" s="287"/>
      <c r="B3041" s="282"/>
      <c r="C3041" s="325"/>
      <c r="D3041" s="325"/>
      <c r="E3041" s="326"/>
      <c r="F3041" s="326"/>
      <c r="G3041" s="327"/>
      <c r="H3041" s="328"/>
      <c r="I3041" s="328"/>
      <c r="J3041" s="329"/>
      <c r="K3041" s="329"/>
      <c r="L3041" s="330"/>
    </row>
    <row r="3042" spans="1:12" s="5" customFormat="1" ht="15" outlineLevel="1">
      <c r="A3042" s="287"/>
      <c r="B3042" s="282"/>
      <c r="C3042" s="1453" t="s">
        <v>87</v>
      </c>
      <c r="D3042" s="1454"/>
      <c r="E3042" s="1454"/>
      <c r="F3042" s="1454"/>
      <c r="G3042" s="1455"/>
      <c r="H3042" s="331"/>
      <c r="I3042" s="331"/>
      <c r="J3042" s="1171"/>
      <c r="K3042" s="310" t="s">
        <v>88</v>
      </c>
      <c r="L3042" s="311">
        <f>SUM(L3044:L3045)</f>
        <v>0</v>
      </c>
    </row>
    <row r="3043" spans="1:12" s="5" customFormat="1" ht="15" outlineLevel="1">
      <c r="A3043" s="287"/>
      <c r="B3043" s="282"/>
      <c r="C3043" s="312" t="s">
        <v>73</v>
      </c>
      <c r="D3043" s="313" t="s">
        <v>74</v>
      </c>
      <c r="E3043" s="313" t="s">
        <v>26</v>
      </c>
      <c r="F3043" s="745"/>
      <c r="G3043" s="314" t="s">
        <v>25</v>
      </c>
      <c r="H3043" s="314" t="s">
        <v>75</v>
      </c>
      <c r="I3043" s="314" t="s">
        <v>76</v>
      </c>
      <c r="J3043" s="315" t="s">
        <v>77</v>
      </c>
      <c r="K3043" s="315" t="s">
        <v>78</v>
      </c>
      <c r="L3043" s="313" t="s">
        <v>79</v>
      </c>
    </row>
    <row r="3044" spans="1:12" s="5" customFormat="1" ht="15" outlineLevel="1">
      <c r="A3044" s="287"/>
      <c r="B3044" s="282"/>
      <c r="C3044" s="285"/>
      <c r="D3044" s="316"/>
      <c r="E3044" s="317"/>
      <c r="F3044" s="743"/>
      <c r="G3044" s="353"/>
      <c r="H3044" s="332"/>
      <c r="I3044" s="332"/>
      <c r="J3044" s="320"/>
      <c r="K3044" s="320"/>
      <c r="L3044" s="320">
        <f>G3044*J3044</f>
        <v>0</v>
      </c>
    </row>
    <row r="3045" spans="1:12" s="5" customFormat="1" ht="15" outlineLevel="1">
      <c r="A3045" s="287"/>
      <c r="B3045" s="282"/>
      <c r="C3045" s="323"/>
      <c r="D3045" s="323"/>
      <c r="E3045" s="317"/>
      <c r="F3045" s="743"/>
      <c r="G3045" s="318"/>
      <c r="H3045" s="332"/>
      <c r="I3045" s="332"/>
      <c r="J3045" s="320"/>
      <c r="K3045" s="320"/>
      <c r="L3045" s="320">
        <f>G3045*J3045</f>
        <v>0</v>
      </c>
    </row>
    <row r="3046" spans="1:12" s="5" customFormat="1" ht="5.0999999999999996" customHeight="1" outlineLevel="1">
      <c r="A3046" s="287"/>
      <c r="B3046" s="282"/>
      <c r="C3046" s="333"/>
      <c r="D3046" s="333"/>
      <c r="E3046" s="333"/>
      <c r="F3046" s="333"/>
      <c r="G3046" s="333"/>
      <c r="H3046" s="333"/>
      <c r="I3046" s="333"/>
      <c r="J3046" s="333"/>
      <c r="K3046" s="333"/>
      <c r="L3046" s="286"/>
    </row>
    <row r="3047" spans="1:12" s="5" customFormat="1" ht="15" outlineLevel="1">
      <c r="A3047" s="287"/>
      <c r="B3047" s="282"/>
      <c r="C3047" s="1453" t="s">
        <v>89</v>
      </c>
      <c r="D3047" s="1454"/>
      <c r="E3047" s="1454"/>
      <c r="F3047" s="1454"/>
      <c r="G3047" s="1455"/>
      <c r="H3047" s="1171"/>
      <c r="I3047" s="1171"/>
      <c r="J3047" s="1171"/>
      <c r="K3047" s="310" t="s">
        <v>90</v>
      </c>
      <c r="L3047" s="311">
        <f>SUM(L3049:L3050)</f>
        <v>0</v>
      </c>
    </row>
    <row r="3048" spans="1:12" s="5" customFormat="1" ht="15" outlineLevel="1">
      <c r="A3048" s="287"/>
      <c r="B3048" s="282"/>
      <c r="C3048" s="312" t="s">
        <v>73</v>
      </c>
      <c r="D3048" s="313" t="s">
        <v>74</v>
      </c>
      <c r="E3048" s="313" t="s">
        <v>26</v>
      </c>
      <c r="F3048" s="745"/>
      <c r="G3048" s="314" t="s">
        <v>25</v>
      </c>
      <c r="H3048" s="314" t="s">
        <v>75</v>
      </c>
      <c r="I3048" s="314" t="s">
        <v>76</v>
      </c>
      <c r="J3048" s="315" t="s">
        <v>77</v>
      </c>
      <c r="K3048" s="315" t="s">
        <v>78</v>
      </c>
      <c r="L3048" s="313" t="s">
        <v>79</v>
      </c>
    </row>
    <row r="3049" spans="1:12" s="5" customFormat="1" ht="15" outlineLevel="1">
      <c r="A3049" s="287"/>
      <c r="B3049" s="282"/>
      <c r="C3049" s="334"/>
      <c r="D3049" s="316"/>
      <c r="E3049" s="317"/>
      <c r="F3049" s="743"/>
      <c r="G3049" s="319"/>
      <c r="H3049" s="322"/>
      <c r="I3049" s="322"/>
      <c r="J3049" s="320"/>
      <c r="K3049" s="320"/>
      <c r="L3049" s="320">
        <f>G3049*J3049</f>
        <v>0</v>
      </c>
    </row>
    <row r="3050" spans="1:12" s="5" customFormat="1" ht="15" outlineLevel="1">
      <c r="A3050" s="287"/>
      <c r="B3050" s="282"/>
      <c r="C3050" s="334"/>
      <c r="D3050" s="334"/>
      <c r="E3050" s="317"/>
      <c r="F3050" s="743"/>
      <c r="G3050" s="318"/>
      <c r="H3050" s="322"/>
      <c r="I3050" s="322"/>
      <c r="J3050" s="320"/>
      <c r="K3050" s="320"/>
      <c r="L3050" s="320">
        <f>G3050*J3050</f>
        <v>0</v>
      </c>
    </row>
    <row r="3051" spans="1:12" s="5" customFormat="1" ht="5.0999999999999996" customHeight="1" outlineLevel="1">
      <c r="A3051" s="287"/>
      <c r="B3051" s="282"/>
      <c r="C3051" s="335"/>
      <c r="D3051" s="335"/>
      <c r="E3051" s="335"/>
      <c r="F3051" s="335"/>
      <c r="G3051" s="335"/>
      <c r="H3051" s="335"/>
      <c r="I3051" s="335"/>
      <c r="J3051" s="335"/>
      <c r="K3051" s="335"/>
      <c r="L3051" s="286"/>
    </row>
    <row r="3052" spans="1:12" s="5" customFormat="1" ht="15" outlineLevel="1">
      <c r="A3052" s="287"/>
      <c r="B3052" s="282"/>
      <c r="C3052" s="336" t="s">
        <v>91</v>
      </c>
      <c r="D3052" s="1456" t="s">
        <v>92</v>
      </c>
      <c r="E3052" s="1457"/>
      <c r="F3052" s="827"/>
      <c r="G3052" s="337">
        <v>1</v>
      </c>
      <c r="H3052" s="1172"/>
      <c r="I3052" s="1173"/>
      <c r="J3052" s="1173"/>
      <c r="K3052" s="338" t="s">
        <v>93</v>
      </c>
      <c r="L3052" s="339">
        <f>L3047+L3042+L3031+L3037</f>
        <v>0</v>
      </c>
    </row>
    <row r="3053" spans="1:12" s="5" customFormat="1" ht="15" outlineLevel="1">
      <c r="A3053" s="287"/>
      <c r="B3053" s="282"/>
      <c r="C3053" s="340"/>
      <c r="D3053" s="341" t="s">
        <v>94</v>
      </c>
      <c r="E3053" s="342"/>
      <c r="F3053" s="545"/>
      <c r="G3053" s="343"/>
      <c r="H3053" s="344"/>
      <c r="I3053" s="344"/>
      <c r="J3053" s="344"/>
      <c r="K3053" s="345" t="s">
        <v>95</v>
      </c>
      <c r="L3053" s="346">
        <f>L3052/G3052</f>
        <v>0</v>
      </c>
    </row>
    <row r="3054" spans="1:12" s="5" customFormat="1" ht="15" outlineLevel="1">
      <c r="A3054" s="287"/>
      <c r="B3054" s="282"/>
      <c r="C3054" s="340"/>
      <c r="D3054" s="1458"/>
      <c r="E3054" s="1459"/>
      <c r="F3054" s="1459"/>
      <c r="G3054" s="1460"/>
      <c r="H3054" s="344"/>
      <c r="I3054" s="344"/>
      <c r="J3054" s="344"/>
      <c r="K3054" s="345" t="s">
        <v>96</v>
      </c>
      <c r="L3054" s="347">
        <f>$I$3</f>
        <v>0.2101044698987744</v>
      </c>
    </row>
    <row r="3055" spans="1:12" s="5" customFormat="1" ht="15" outlineLevel="1">
      <c r="A3055" s="287"/>
      <c r="B3055" s="282"/>
      <c r="C3055" s="348"/>
      <c r="D3055" s="348"/>
      <c r="E3055" s="349"/>
      <c r="F3055" s="349"/>
      <c r="G3055" s="350"/>
      <c r="H3055" s="344"/>
      <c r="I3055" s="344"/>
      <c r="J3055" s="344"/>
      <c r="K3055" s="345" t="s">
        <v>97</v>
      </c>
      <c r="L3055" s="339">
        <f>L3053*L3054+L3053</f>
        <v>0</v>
      </c>
    </row>
    <row r="3056" spans="1:12" ht="7.5" customHeight="1">
      <c r="C3056" s="174"/>
      <c r="D3056" s="134"/>
      <c r="E3056" s="134"/>
      <c r="F3056" s="134"/>
      <c r="G3056" s="134"/>
      <c r="H3056" s="135"/>
      <c r="I3056" s="135"/>
      <c r="J3056" s="135"/>
      <c r="K3056" s="254"/>
      <c r="L3056" s="255"/>
    </row>
    <row r="3057" spans="1:12" ht="55.5" customHeight="1">
      <c r="C3057" s="132" t="str">
        <f>C3061</f>
        <v>SERVIÇO: EXECUÇÃO DE VIGAS LATERAIS EM CONCRETO PROTENDIDO PÓS-TENSÃO, INCLUSIVE INSERTS NO CONCRETO DO PONTILHÃO, ARMADURA CONVENCIONAL, CONCRETO 30 MPA, FORMAS, ESCORAMENTO</v>
      </c>
      <c r="D3057" s="133" t="str">
        <f>I3061</f>
        <v>CAC-098</v>
      </c>
      <c r="E3057" s="138" t="str">
        <f>L3061</f>
        <v>M</v>
      </c>
      <c r="F3057" s="815"/>
      <c r="G3057" s="32"/>
      <c r="H3057" s="139"/>
      <c r="I3057" s="139" t="s">
        <v>162</v>
      </c>
      <c r="J3057" s="140">
        <v>0</v>
      </c>
      <c r="K3057" s="1423" t="s">
        <v>2233</v>
      </c>
      <c r="L3057" s="1424"/>
    </row>
    <row r="3058" spans="1:12" s="5" customFormat="1" ht="55.5" customHeight="1" outlineLevel="1">
      <c r="A3058" s="287"/>
      <c r="B3058" s="282"/>
      <c r="C3058" s="1461" t="s">
        <v>66</v>
      </c>
      <c r="D3058" s="1462"/>
      <c r="E3058" s="1462"/>
      <c r="F3058" s="1462"/>
      <c r="G3058" s="1462"/>
      <c r="H3058" s="1462"/>
      <c r="I3058" s="1462"/>
      <c r="J3058" s="1463"/>
      <c r="K3058" s="1393"/>
      <c r="L3058" s="1394"/>
    </row>
    <row r="3059" spans="1:12" s="5" customFormat="1" ht="53.25" customHeight="1" outlineLevel="1">
      <c r="A3059" s="287"/>
      <c r="B3059" s="282"/>
      <c r="C3059" s="305"/>
      <c r="D3059" s="305"/>
      <c r="E3059" s="305"/>
      <c r="F3059" s="305"/>
      <c r="G3059" s="305"/>
      <c r="H3059" s="305"/>
      <c r="I3059" s="305"/>
      <c r="J3059" s="305"/>
      <c r="K3059" s="305"/>
      <c r="L3059" s="305"/>
    </row>
    <row r="3060" spans="1:12" s="5" customFormat="1" ht="39" customHeight="1" outlineLevel="1">
      <c r="A3060" s="287"/>
      <c r="B3060" s="282"/>
      <c r="C3060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060" s="1465"/>
      <c r="E3060" s="1465"/>
      <c r="F3060" s="1465"/>
      <c r="G3060" s="1466"/>
      <c r="H3060" s="1467" t="s">
        <v>67</v>
      </c>
      <c r="I3060" s="1468"/>
      <c r="J3060" s="1469"/>
      <c r="K3060" s="1467" t="s">
        <v>68</v>
      </c>
      <c r="L3060" s="1469"/>
    </row>
    <row r="3061" spans="1:12" s="5" customFormat="1" ht="39.75" customHeight="1" outlineLevel="1">
      <c r="A3061" s="287"/>
      <c r="B3061" s="282"/>
      <c r="C3061" s="1475" t="s">
        <v>623</v>
      </c>
      <c r="D3061" s="1476"/>
      <c r="E3061" s="1476"/>
      <c r="F3061" s="1476"/>
      <c r="G3061" s="1477"/>
      <c r="H3061" s="1174" t="s">
        <v>69</v>
      </c>
      <c r="I3061" s="1451" t="s">
        <v>662</v>
      </c>
      <c r="J3061" s="1452"/>
      <c r="K3061" s="1174" t="s">
        <v>70</v>
      </c>
      <c r="L3061" s="306" t="s">
        <v>32</v>
      </c>
    </row>
    <row r="3062" spans="1:12" s="5" customFormat="1" ht="42.75" customHeight="1" outlineLevel="1">
      <c r="A3062" s="287"/>
      <c r="B3062" s="282"/>
      <c r="C3062" s="307"/>
      <c r="D3062" s="307"/>
      <c r="E3062" s="308"/>
      <c r="F3062" s="308"/>
      <c r="G3062" s="308"/>
      <c r="H3062" s="308"/>
      <c r="I3062" s="308"/>
      <c r="J3062" s="308"/>
      <c r="K3062" s="309"/>
      <c r="L3062" s="309"/>
    </row>
    <row r="3063" spans="1:12" s="5" customFormat="1" ht="15" outlineLevel="1">
      <c r="A3063" s="287"/>
      <c r="B3063" s="282"/>
      <c r="C3063" s="1453" t="s">
        <v>71</v>
      </c>
      <c r="D3063" s="1454"/>
      <c r="E3063" s="1454"/>
      <c r="F3063" s="1454"/>
      <c r="G3063" s="1455"/>
      <c r="H3063" s="1171"/>
      <c r="I3063" s="1171"/>
      <c r="J3063" s="1171"/>
      <c r="K3063" s="310" t="s">
        <v>72</v>
      </c>
      <c r="L3063" s="311">
        <f>SUM(L3065:L3074)</f>
        <v>0</v>
      </c>
    </row>
    <row r="3064" spans="1:12" s="5" customFormat="1" ht="15" outlineLevel="1">
      <c r="A3064" s="287"/>
      <c r="B3064" s="282"/>
      <c r="C3064" s="312" t="s">
        <v>73</v>
      </c>
      <c r="D3064" s="313" t="s">
        <v>74</v>
      </c>
      <c r="E3064" s="313" t="s">
        <v>26</v>
      </c>
      <c r="F3064" s="745"/>
      <c r="G3064" s="314" t="s">
        <v>25</v>
      </c>
      <c r="H3064" s="314" t="s">
        <v>75</v>
      </c>
      <c r="I3064" s="314" t="s">
        <v>76</v>
      </c>
      <c r="J3064" s="315" t="s">
        <v>77</v>
      </c>
      <c r="K3064" s="315" t="s">
        <v>78</v>
      </c>
      <c r="L3064" s="313" t="s">
        <v>79</v>
      </c>
    </row>
    <row r="3065" spans="1:12" s="5" customFormat="1" ht="15" outlineLevel="1">
      <c r="A3065" s="287"/>
      <c r="B3065" s="282"/>
      <c r="C3065" s="354" t="s">
        <v>618</v>
      </c>
      <c r="D3065" s="355" t="s">
        <v>696</v>
      </c>
      <c r="E3065" s="355" t="s">
        <v>28</v>
      </c>
      <c r="F3065" s="740"/>
      <c r="G3065" s="283">
        <v>0.3</v>
      </c>
      <c r="H3065" s="319"/>
      <c r="I3065" s="319"/>
      <c r="J3065" s="39">
        <v>0</v>
      </c>
      <c r="K3065" s="284"/>
      <c r="L3065" s="320">
        <f t="shared" ref="L3065:L3072" si="2">G3065*J3065</f>
        <v>0</v>
      </c>
    </row>
    <row r="3066" spans="1:12" s="5" customFormat="1" ht="25.5" outlineLevel="1">
      <c r="A3066" s="287"/>
      <c r="B3066" s="282"/>
      <c r="C3066" s="354" t="s">
        <v>608</v>
      </c>
      <c r="D3066" s="355">
        <v>83736</v>
      </c>
      <c r="E3066" s="355" t="s">
        <v>28</v>
      </c>
      <c r="F3066" s="740"/>
      <c r="G3066" s="283">
        <v>0.3</v>
      </c>
      <c r="H3066" s="319"/>
      <c r="I3066" s="319"/>
      <c r="J3066" s="39">
        <v>0</v>
      </c>
      <c r="K3066" s="284"/>
      <c r="L3066" s="320">
        <f t="shared" si="2"/>
        <v>0</v>
      </c>
    </row>
    <row r="3067" spans="1:12" s="5" customFormat="1" ht="25.5" outlineLevel="1">
      <c r="A3067" s="287"/>
      <c r="B3067" s="282"/>
      <c r="C3067" s="354" t="s">
        <v>616</v>
      </c>
      <c r="D3067" s="355">
        <v>94972</v>
      </c>
      <c r="E3067" s="355" t="s">
        <v>31</v>
      </c>
      <c r="F3067" s="740"/>
      <c r="G3067" s="283">
        <v>0.06</v>
      </c>
      <c r="H3067" s="319"/>
      <c r="I3067" s="319"/>
      <c r="J3067" s="39">
        <v>0</v>
      </c>
      <c r="K3067" s="284"/>
      <c r="L3067" s="320">
        <f t="shared" si="2"/>
        <v>0</v>
      </c>
    </row>
    <row r="3068" spans="1:12" s="5" customFormat="1" ht="25.5" outlineLevel="1">
      <c r="A3068" s="287"/>
      <c r="B3068" s="282"/>
      <c r="C3068" s="354" t="s">
        <v>54</v>
      </c>
      <c r="D3068" s="355">
        <v>92873</v>
      </c>
      <c r="E3068" s="355" t="s">
        <v>31</v>
      </c>
      <c r="F3068" s="740"/>
      <c r="G3068" s="283">
        <v>0.06</v>
      </c>
      <c r="H3068" s="319"/>
      <c r="I3068" s="319"/>
      <c r="J3068" s="39">
        <v>0</v>
      </c>
      <c r="K3068" s="284"/>
      <c r="L3068" s="320">
        <f t="shared" si="2"/>
        <v>0</v>
      </c>
    </row>
    <row r="3069" spans="1:12" s="5" customFormat="1" ht="38.25" outlineLevel="1">
      <c r="A3069" s="287"/>
      <c r="B3069" s="282"/>
      <c r="C3069" s="354" t="s">
        <v>610</v>
      </c>
      <c r="D3069" s="355">
        <v>92773</v>
      </c>
      <c r="E3069" s="352" t="s">
        <v>27</v>
      </c>
      <c r="F3069" s="741"/>
      <c r="G3069" s="362">
        <v>6.47</v>
      </c>
      <c r="H3069" s="319"/>
      <c r="I3069" s="319"/>
      <c r="J3069" s="39">
        <v>0</v>
      </c>
      <c r="K3069" s="284"/>
      <c r="L3069" s="320">
        <f t="shared" si="2"/>
        <v>0</v>
      </c>
    </row>
    <row r="3070" spans="1:12" s="5" customFormat="1" ht="38.25" outlineLevel="1">
      <c r="A3070" s="287"/>
      <c r="B3070" s="282"/>
      <c r="C3070" s="354" t="s">
        <v>624</v>
      </c>
      <c r="D3070" s="355">
        <v>92771</v>
      </c>
      <c r="E3070" s="352" t="s">
        <v>27</v>
      </c>
      <c r="F3070" s="741"/>
      <c r="G3070" s="362">
        <v>3.91</v>
      </c>
      <c r="H3070" s="319"/>
      <c r="I3070" s="319"/>
      <c r="J3070" s="39">
        <v>0</v>
      </c>
      <c r="K3070" s="284"/>
      <c r="L3070" s="320">
        <f t="shared" si="2"/>
        <v>0</v>
      </c>
    </row>
    <row r="3071" spans="1:12" s="5" customFormat="1" ht="38.25" outlineLevel="1">
      <c r="A3071" s="287"/>
      <c r="B3071" s="282"/>
      <c r="C3071" s="354" t="s">
        <v>625</v>
      </c>
      <c r="D3071" s="355">
        <v>92769</v>
      </c>
      <c r="E3071" s="352" t="s">
        <v>27</v>
      </c>
      <c r="F3071" s="741"/>
      <c r="G3071" s="362">
        <v>0.91</v>
      </c>
      <c r="H3071" s="319"/>
      <c r="I3071" s="319"/>
      <c r="J3071" s="39">
        <v>0</v>
      </c>
      <c r="K3071" s="284"/>
      <c r="L3071" s="320">
        <f t="shared" si="2"/>
        <v>0</v>
      </c>
    </row>
    <row r="3072" spans="1:12" s="5" customFormat="1" ht="25.5" outlineLevel="1">
      <c r="A3072" s="287"/>
      <c r="B3072" s="282"/>
      <c r="C3072" s="288" t="s">
        <v>626</v>
      </c>
      <c r="D3072" s="289" t="s">
        <v>663</v>
      </c>
      <c r="E3072" s="355" t="s">
        <v>32</v>
      </c>
      <c r="F3072" s="740"/>
      <c r="G3072" s="283">
        <v>1</v>
      </c>
      <c r="H3072" s="319"/>
      <c r="I3072" s="319"/>
      <c r="J3072" s="290">
        <v>0</v>
      </c>
      <c r="K3072" s="284"/>
      <c r="L3072" s="320">
        <f t="shared" si="2"/>
        <v>0</v>
      </c>
    </row>
    <row r="3073" spans="1:12" s="5" customFormat="1" ht="15" outlineLevel="1">
      <c r="A3073" s="287"/>
      <c r="B3073" s="282"/>
      <c r="C3073" s="276"/>
      <c r="D3073" s="277"/>
      <c r="E3073" s="277"/>
      <c r="F3073" s="828"/>
      <c r="G3073" s="278"/>
      <c r="H3073" s="319"/>
      <c r="I3073" s="319"/>
      <c r="J3073" s="320"/>
      <c r="K3073" s="284"/>
      <c r="L3073" s="320"/>
    </row>
    <row r="3074" spans="1:12" s="5" customFormat="1" ht="15" outlineLevel="1">
      <c r="A3074" s="287"/>
      <c r="B3074" s="282"/>
      <c r="C3074" s="321"/>
      <c r="D3074" s="321"/>
      <c r="E3074" s="317"/>
      <c r="F3074" s="743"/>
      <c r="G3074" s="318"/>
      <c r="H3074" s="322"/>
      <c r="I3074" s="322"/>
      <c r="J3074" s="322"/>
      <c r="K3074" s="320"/>
      <c r="L3074" s="320"/>
    </row>
    <row r="3075" spans="1:12" s="5" customFormat="1" ht="5.0999999999999996" customHeight="1" outlineLevel="1">
      <c r="A3075" s="287"/>
      <c r="B3075" s="282"/>
      <c r="C3075" s="307"/>
      <c r="D3075" s="307"/>
      <c r="E3075" s="308"/>
      <c r="F3075" s="308"/>
      <c r="G3075" s="308"/>
      <c r="H3075" s="308"/>
      <c r="I3075" s="308"/>
      <c r="J3075" s="308"/>
      <c r="K3075" s="309"/>
      <c r="L3075" s="309"/>
    </row>
    <row r="3076" spans="1:12" s="5" customFormat="1" ht="15" outlineLevel="1">
      <c r="A3076" s="287"/>
      <c r="B3076" s="282"/>
      <c r="C3076" s="1453" t="s">
        <v>85</v>
      </c>
      <c r="D3076" s="1454"/>
      <c r="E3076" s="1454"/>
      <c r="F3076" s="1454"/>
      <c r="G3076" s="1455"/>
      <c r="H3076" s="1171"/>
      <c r="I3076" s="1171"/>
      <c r="J3076" s="1171"/>
      <c r="K3076" s="310" t="s">
        <v>86</v>
      </c>
      <c r="L3076" s="311">
        <f>SUM(L3078:L3083)</f>
        <v>0</v>
      </c>
    </row>
    <row r="3077" spans="1:12" s="5" customFormat="1" ht="15" outlineLevel="1">
      <c r="A3077" s="287"/>
      <c r="B3077" s="282"/>
      <c r="C3077" s="312" t="s">
        <v>73</v>
      </c>
      <c r="D3077" s="313" t="s">
        <v>74</v>
      </c>
      <c r="E3077" s="313" t="s">
        <v>26</v>
      </c>
      <c r="F3077" s="745"/>
      <c r="G3077" s="314" t="s">
        <v>25</v>
      </c>
      <c r="H3077" s="314" t="s">
        <v>75</v>
      </c>
      <c r="I3077" s="314" t="s">
        <v>76</v>
      </c>
      <c r="J3077" s="315" t="s">
        <v>77</v>
      </c>
      <c r="K3077" s="315" t="s">
        <v>78</v>
      </c>
      <c r="L3077" s="313" t="s">
        <v>79</v>
      </c>
    </row>
    <row r="3078" spans="1:12" s="5" customFormat="1" ht="25.5" outlineLevel="1">
      <c r="A3078" s="287"/>
      <c r="B3078" s="282"/>
      <c r="C3078" s="357" t="s">
        <v>627</v>
      </c>
      <c r="D3078" s="316">
        <v>5795</v>
      </c>
      <c r="E3078" s="317" t="s">
        <v>62</v>
      </c>
      <c r="F3078" s="743"/>
      <c r="G3078" s="319">
        <v>1</v>
      </c>
      <c r="H3078" s="319"/>
      <c r="I3078" s="319"/>
      <c r="J3078" s="39">
        <v>0</v>
      </c>
      <c r="K3078" s="320"/>
      <c r="L3078" s="320">
        <f t="shared" ref="L3078:L3083" si="3">G3078*J3078</f>
        <v>0</v>
      </c>
    </row>
    <row r="3079" spans="1:12" s="5" customFormat="1" ht="25.5" outlineLevel="1">
      <c r="A3079" s="287"/>
      <c r="B3079" s="282"/>
      <c r="C3079" s="357" t="s">
        <v>628</v>
      </c>
      <c r="D3079" s="316">
        <v>5952</v>
      </c>
      <c r="E3079" s="317" t="s">
        <v>100</v>
      </c>
      <c r="F3079" s="743"/>
      <c r="G3079" s="319">
        <f>G3078</f>
        <v>1</v>
      </c>
      <c r="H3079" s="319"/>
      <c r="I3079" s="319"/>
      <c r="J3079" s="39">
        <v>0</v>
      </c>
      <c r="K3079" s="320"/>
      <c r="L3079" s="320">
        <f t="shared" si="3"/>
        <v>0</v>
      </c>
    </row>
    <row r="3080" spans="1:12" s="5" customFormat="1" ht="15" outlineLevel="1">
      <c r="A3080" s="287"/>
      <c r="B3080" s="282"/>
      <c r="C3080" s="357" t="s">
        <v>492</v>
      </c>
      <c r="D3080" s="316">
        <v>93421</v>
      </c>
      <c r="E3080" s="317" t="s">
        <v>62</v>
      </c>
      <c r="F3080" s="743"/>
      <c r="G3080" s="319">
        <f>G3078</f>
        <v>1</v>
      </c>
      <c r="H3080" s="319"/>
      <c r="I3080" s="319"/>
      <c r="J3080" s="39">
        <v>0</v>
      </c>
      <c r="K3080" s="320"/>
      <c r="L3080" s="320">
        <f t="shared" si="3"/>
        <v>0</v>
      </c>
    </row>
    <row r="3081" spans="1:12" s="5" customFormat="1" ht="15" outlineLevel="1">
      <c r="A3081" s="287"/>
      <c r="B3081" s="282"/>
      <c r="C3081" s="357" t="s">
        <v>629</v>
      </c>
      <c r="D3081" s="316">
        <v>93422</v>
      </c>
      <c r="E3081" s="317" t="s">
        <v>100</v>
      </c>
      <c r="F3081" s="743"/>
      <c r="G3081" s="319">
        <f>G3078</f>
        <v>1</v>
      </c>
      <c r="H3081" s="319"/>
      <c r="I3081" s="319"/>
      <c r="J3081" s="39">
        <v>0</v>
      </c>
      <c r="K3081" s="320"/>
      <c r="L3081" s="320">
        <f t="shared" si="3"/>
        <v>0</v>
      </c>
    </row>
    <row r="3082" spans="1:12" s="5" customFormat="1" ht="38.25" outlineLevel="1">
      <c r="A3082" s="287"/>
      <c r="B3082" s="282"/>
      <c r="C3082" s="354" t="s">
        <v>630</v>
      </c>
      <c r="D3082" s="316">
        <v>5824</v>
      </c>
      <c r="E3082" s="317" t="s">
        <v>62</v>
      </c>
      <c r="F3082" s="743"/>
      <c r="G3082" s="319">
        <f>1/6</f>
        <v>0.16666666666666666</v>
      </c>
      <c r="H3082" s="319"/>
      <c r="I3082" s="319"/>
      <c r="J3082" s="39">
        <v>0</v>
      </c>
      <c r="K3082" s="320"/>
      <c r="L3082" s="320">
        <f t="shared" si="3"/>
        <v>0</v>
      </c>
    </row>
    <row r="3083" spans="1:12" s="5" customFormat="1" ht="15" outlineLevel="1">
      <c r="A3083" s="287"/>
      <c r="B3083" s="282"/>
      <c r="C3083" s="323"/>
      <c r="D3083" s="323"/>
      <c r="E3083" s="317"/>
      <c r="F3083" s="743"/>
      <c r="G3083" s="324"/>
      <c r="H3083" s="318"/>
      <c r="I3083" s="318"/>
      <c r="J3083" s="320"/>
      <c r="K3083" s="320"/>
      <c r="L3083" s="320">
        <f t="shared" si="3"/>
        <v>0</v>
      </c>
    </row>
    <row r="3084" spans="1:12" s="5" customFormat="1" ht="5.0999999999999996" customHeight="1" outlineLevel="1">
      <c r="A3084" s="287"/>
      <c r="B3084" s="282"/>
      <c r="C3084" s="325"/>
      <c r="D3084" s="325"/>
      <c r="E3084" s="326"/>
      <c r="F3084" s="326"/>
      <c r="G3084" s="327"/>
      <c r="H3084" s="328"/>
      <c r="I3084" s="328"/>
      <c r="J3084" s="329"/>
      <c r="K3084" s="329"/>
      <c r="L3084" s="330"/>
    </row>
    <row r="3085" spans="1:12" s="5" customFormat="1" ht="15" outlineLevel="1">
      <c r="A3085" s="287"/>
      <c r="B3085" s="282"/>
      <c r="C3085" s="1453" t="s">
        <v>87</v>
      </c>
      <c r="D3085" s="1454"/>
      <c r="E3085" s="1454"/>
      <c r="F3085" s="1454"/>
      <c r="G3085" s="1455"/>
      <c r="H3085" s="331"/>
      <c r="I3085" s="331"/>
      <c r="J3085" s="1171"/>
      <c r="K3085" s="310" t="s">
        <v>88</v>
      </c>
      <c r="L3085" s="311">
        <f>SUM(L3087:L3088)</f>
        <v>0</v>
      </c>
    </row>
    <row r="3086" spans="1:12" s="5" customFormat="1" ht="15" outlineLevel="1">
      <c r="A3086" s="287"/>
      <c r="B3086" s="282"/>
      <c r="C3086" s="312" t="s">
        <v>73</v>
      </c>
      <c r="D3086" s="313" t="s">
        <v>74</v>
      </c>
      <c r="E3086" s="313" t="s">
        <v>26</v>
      </c>
      <c r="F3086" s="745"/>
      <c r="G3086" s="314" t="s">
        <v>25</v>
      </c>
      <c r="H3086" s="314" t="s">
        <v>75</v>
      </c>
      <c r="I3086" s="314" t="s">
        <v>76</v>
      </c>
      <c r="J3086" s="315" t="s">
        <v>77</v>
      </c>
      <c r="K3086" s="315" t="s">
        <v>78</v>
      </c>
      <c r="L3086" s="313" t="s">
        <v>79</v>
      </c>
    </row>
    <row r="3087" spans="1:12" s="5" customFormat="1" ht="15" outlineLevel="1">
      <c r="A3087" s="287"/>
      <c r="B3087" s="282"/>
      <c r="C3087" s="354" t="s">
        <v>622</v>
      </c>
      <c r="D3087" s="316">
        <v>156</v>
      </c>
      <c r="E3087" s="317" t="s">
        <v>27</v>
      </c>
      <c r="F3087" s="743"/>
      <c r="G3087" s="353">
        <v>1</v>
      </c>
      <c r="H3087" s="332"/>
      <c r="I3087" s="332"/>
      <c r="J3087" s="39">
        <v>0</v>
      </c>
      <c r="K3087" s="320"/>
      <c r="L3087" s="320">
        <f>G3087*J3087</f>
        <v>0</v>
      </c>
    </row>
    <row r="3088" spans="1:12" s="5" customFormat="1" ht="15" outlineLevel="1">
      <c r="A3088" s="287"/>
      <c r="B3088" s="282"/>
      <c r="C3088" s="323"/>
      <c r="D3088" s="323"/>
      <c r="E3088" s="317"/>
      <c r="F3088" s="743"/>
      <c r="G3088" s="318"/>
      <c r="H3088" s="332"/>
      <c r="I3088" s="332"/>
      <c r="J3088" s="320"/>
      <c r="K3088" s="320"/>
      <c r="L3088" s="320">
        <f>G3088*J3088</f>
        <v>0</v>
      </c>
    </row>
    <row r="3089" spans="1:12" s="5" customFormat="1" ht="5.0999999999999996" customHeight="1" outlineLevel="1">
      <c r="A3089" s="287"/>
      <c r="B3089" s="282"/>
      <c r="C3089" s="333"/>
      <c r="D3089" s="333"/>
      <c r="E3089" s="333"/>
      <c r="F3089" s="333"/>
      <c r="G3089" s="333"/>
      <c r="H3089" s="333"/>
      <c r="I3089" s="333"/>
      <c r="J3089" s="333"/>
      <c r="K3089" s="333"/>
      <c r="L3089" s="286"/>
    </row>
    <row r="3090" spans="1:12" s="5" customFormat="1" ht="15" outlineLevel="1">
      <c r="A3090" s="287"/>
      <c r="B3090" s="282"/>
      <c r="C3090" s="1453" t="s">
        <v>89</v>
      </c>
      <c r="D3090" s="1454"/>
      <c r="E3090" s="1454"/>
      <c r="F3090" s="1454"/>
      <c r="G3090" s="1455"/>
      <c r="H3090" s="1171"/>
      <c r="I3090" s="1171"/>
      <c r="J3090" s="1171"/>
      <c r="K3090" s="310" t="s">
        <v>90</v>
      </c>
      <c r="L3090" s="311">
        <f>SUM(L3092:L3094)</f>
        <v>0</v>
      </c>
    </row>
    <row r="3091" spans="1:12" s="5" customFormat="1" ht="15" outlineLevel="1">
      <c r="A3091" s="287"/>
      <c r="B3091" s="282"/>
      <c r="C3091" s="312" t="s">
        <v>73</v>
      </c>
      <c r="D3091" s="313" t="s">
        <v>74</v>
      </c>
      <c r="E3091" s="313" t="s">
        <v>26</v>
      </c>
      <c r="F3091" s="745"/>
      <c r="G3091" s="314" t="s">
        <v>25</v>
      </c>
      <c r="H3091" s="314" t="s">
        <v>75</v>
      </c>
      <c r="I3091" s="314" t="s">
        <v>76</v>
      </c>
      <c r="J3091" s="315" t="s">
        <v>77</v>
      </c>
      <c r="K3091" s="315" t="s">
        <v>78</v>
      </c>
      <c r="L3091" s="313" t="s">
        <v>79</v>
      </c>
    </row>
    <row r="3092" spans="1:12" s="5" customFormat="1" ht="15" outlineLevel="1">
      <c r="A3092" s="287"/>
      <c r="B3092" s="282"/>
      <c r="C3092" s="358" t="s">
        <v>98</v>
      </c>
      <c r="D3092" s="316">
        <v>88309</v>
      </c>
      <c r="E3092" s="317" t="s">
        <v>60</v>
      </c>
      <c r="F3092" s="743"/>
      <c r="G3092" s="319">
        <f>G3078</f>
        <v>1</v>
      </c>
      <c r="H3092" s="322"/>
      <c r="I3092" s="322"/>
      <c r="J3092" s="39">
        <v>0</v>
      </c>
      <c r="K3092" s="320"/>
      <c r="L3092" s="320">
        <f>G3092*J3092</f>
        <v>0</v>
      </c>
    </row>
    <row r="3093" spans="1:12" s="5" customFormat="1" ht="15" outlineLevel="1">
      <c r="A3093" s="287"/>
      <c r="B3093" s="282"/>
      <c r="C3093" s="291" t="s">
        <v>84</v>
      </c>
      <c r="D3093" s="316">
        <v>88316</v>
      </c>
      <c r="E3093" s="317" t="s">
        <v>60</v>
      </c>
      <c r="F3093" s="743"/>
      <c r="G3093" s="319">
        <f>G3092</f>
        <v>1</v>
      </c>
      <c r="H3093" s="322"/>
      <c r="I3093" s="322"/>
      <c r="J3093" s="39">
        <v>0</v>
      </c>
      <c r="K3093" s="320"/>
      <c r="L3093" s="320">
        <f>G3093*J3093</f>
        <v>0</v>
      </c>
    </row>
    <row r="3094" spans="1:12" s="5" customFormat="1" ht="15" outlineLevel="1">
      <c r="A3094" s="287"/>
      <c r="B3094" s="282"/>
      <c r="C3094" s="334"/>
      <c r="D3094" s="334"/>
      <c r="E3094" s="317"/>
      <c r="F3094" s="743"/>
      <c r="G3094" s="318"/>
      <c r="H3094" s="322"/>
      <c r="I3094" s="322"/>
      <c r="J3094" s="320"/>
      <c r="K3094" s="320"/>
      <c r="L3094" s="320">
        <f>G3094*J3094</f>
        <v>0</v>
      </c>
    </row>
    <row r="3095" spans="1:12" s="5" customFormat="1" ht="5.0999999999999996" customHeight="1" outlineLevel="1">
      <c r="A3095" s="287"/>
      <c r="B3095" s="282"/>
      <c r="C3095" s="335"/>
      <c r="D3095" s="335"/>
      <c r="E3095" s="335"/>
      <c r="F3095" s="335"/>
      <c r="G3095" s="335"/>
      <c r="H3095" s="335"/>
      <c r="I3095" s="335"/>
      <c r="J3095" s="335"/>
      <c r="K3095" s="335"/>
      <c r="L3095" s="286"/>
    </row>
    <row r="3096" spans="1:12" s="5" customFormat="1" ht="15" outlineLevel="1">
      <c r="A3096" s="287"/>
      <c r="B3096" s="282"/>
      <c r="C3096" s="336" t="s">
        <v>91</v>
      </c>
      <c r="D3096" s="1456" t="s">
        <v>92</v>
      </c>
      <c r="E3096" s="1457"/>
      <c r="F3096" s="827"/>
      <c r="G3096" s="337">
        <v>1</v>
      </c>
      <c r="H3096" s="1172"/>
      <c r="I3096" s="1173"/>
      <c r="J3096" s="1173"/>
      <c r="K3096" s="338" t="s">
        <v>93</v>
      </c>
      <c r="L3096" s="339">
        <f>L3090+L3085+L3063+L3076</f>
        <v>0</v>
      </c>
    </row>
    <row r="3097" spans="1:12" s="5" customFormat="1" ht="15" outlineLevel="1">
      <c r="A3097" s="287"/>
      <c r="B3097" s="282"/>
      <c r="C3097" s="340"/>
      <c r="D3097" s="341" t="s">
        <v>94</v>
      </c>
      <c r="E3097" s="342"/>
      <c r="F3097" s="545"/>
      <c r="G3097" s="343"/>
      <c r="H3097" s="344"/>
      <c r="I3097" s="344"/>
      <c r="J3097" s="344"/>
      <c r="K3097" s="345" t="s">
        <v>95</v>
      </c>
      <c r="L3097" s="346">
        <f>L3096/G3096</f>
        <v>0</v>
      </c>
    </row>
    <row r="3098" spans="1:12" s="5" customFormat="1" ht="15" outlineLevel="1">
      <c r="A3098" s="287"/>
      <c r="B3098" s="282"/>
      <c r="C3098" s="340"/>
      <c r="D3098" s="1458"/>
      <c r="E3098" s="1459"/>
      <c r="F3098" s="1459"/>
      <c r="G3098" s="1460"/>
      <c r="H3098" s="344"/>
      <c r="I3098" s="344"/>
      <c r="J3098" s="344"/>
      <c r="K3098" s="345" t="s">
        <v>96</v>
      </c>
      <c r="L3098" s="347">
        <f>$I$3</f>
        <v>0.2101044698987744</v>
      </c>
    </row>
    <row r="3099" spans="1:12" s="5" customFormat="1" ht="15" outlineLevel="1">
      <c r="A3099" s="287"/>
      <c r="B3099" s="282"/>
      <c r="C3099" s="348"/>
      <c r="D3099" s="348"/>
      <c r="E3099" s="349"/>
      <c r="F3099" s="349"/>
      <c r="G3099" s="350"/>
      <c r="H3099" s="344"/>
      <c r="I3099" s="344"/>
      <c r="J3099" s="344"/>
      <c r="K3099" s="345" t="s">
        <v>97</v>
      </c>
      <c r="L3099" s="339">
        <f>L3097*L3098+L3097</f>
        <v>0</v>
      </c>
    </row>
    <row r="3100" spans="1:12" ht="9" customHeight="1">
      <c r="C3100" s="174"/>
      <c r="D3100" s="134"/>
      <c r="E3100" s="134"/>
      <c r="F3100" s="134"/>
      <c r="G3100" s="134"/>
      <c r="H3100" s="135"/>
      <c r="I3100" s="135"/>
      <c r="J3100" s="135"/>
      <c r="K3100" s="254"/>
      <c r="L3100" s="255"/>
    </row>
    <row r="3101" spans="1:12" ht="24" customHeight="1">
      <c r="C3101" s="132" t="str">
        <f>C3105</f>
        <v>SERVIÇOS: PROTENÇÃO PÓS-TENSÃO COM TIRANTE PROTENDIDO P/ CORT. AÇO ST 85/105 D= 32MM, INCLUSIVE ANCORAGEM</v>
      </c>
      <c r="D3101" s="133" t="str">
        <f>I3105</f>
        <v>CAC-099</v>
      </c>
      <c r="E3101" s="138" t="str">
        <f>L3105</f>
        <v>M</v>
      </c>
      <c r="F3101" s="815"/>
      <c r="G3101" s="32"/>
      <c r="H3101" s="139"/>
      <c r="I3101" s="139" t="s">
        <v>162</v>
      </c>
      <c r="J3101" s="140">
        <v>0</v>
      </c>
      <c r="K3101" s="1423" t="s">
        <v>2233</v>
      </c>
      <c r="L3101" s="1424"/>
    </row>
    <row r="3102" spans="1:12" s="5" customFormat="1" ht="39.950000000000003" customHeight="1" outlineLevel="1">
      <c r="A3102" s="287"/>
      <c r="B3102" s="282"/>
      <c r="C3102" s="1461" t="s">
        <v>66</v>
      </c>
      <c r="D3102" s="1462"/>
      <c r="E3102" s="1462"/>
      <c r="F3102" s="1462"/>
      <c r="G3102" s="1462"/>
      <c r="H3102" s="1462"/>
      <c r="I3102" s="1462"/>
      <c r="J3102" s="1463"/>
      <c r="K3102" s="1393"/>
      <c r="L3102" s="1394"/>
    </row>
    <row r="3103" spans="1:12" s="5" customFormat="1" ht="5.0999999999999996" customHeight="1" outlineLevel="1">
      <c r="A3103" s="287"/>
      <c r="B3103" s="282"/>
      <c r="C3103" s="305"/>
      <c r="D3103" s="305"/>
      <c r="E3103" s="305"/>
      <c r="F3103" s="305"/>
      <c r="G3103" s="305"/>
      <c r="H3103" s="305"/>
      <c r="I3103" s="305"/>
      <c r="J3103" s="305"/>
      <c r="K3103" s="305"/>
      <c r="L3103" s="305"/>
    </row>
    <row r="3104" spans="1:12" s="5" customFormat="1" ht="39.950000000000003" customHeight="1" outlineLevel="1">
      <c r="A3104" s="287"/>
      <c r="B3104" s="282"/>
      <c r="C3104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104" s="1465"/>
      <c r="E3104" s="1465"/>
      <c r="F3104" s="1465"/>
      <c r="G3104" s="1466"/>
      <c r="H3104" s="1467" t="s">
        <v>67</v>
      </c>
      <c r="I3104" s="1468"/>
      <c r="J3104" s="1469"/>
      <c r="K3104" s="1467" t="s">
        <v>68</v>
      </c>
      <c r="L3104" s="1469"/>
    </row>
    <row r="3105" spans="1:12" s="5" customFormat="1" ht="39.950000000000003" customHeight="1" outlineLevel="1">
      <c r="A3105" s="287"/>
      <c r="B3105" s="282"/>
      <c r="C3105" s="1448" t="s">
        <v>631</v>
      </c>
      <c r="D3105" s="1449"/>
      <c r="E3105" s="1449"/>
      <c r="F3105" s="1449"/>
      <c r="G3105" s="1450"/>
      <c r="H3105" s="1174" t="s">
        <v>69</v>
      </c>
      <c r="I3105" s="1473" t="s">
        <v>663</v>
      </c>
      <c r="J3105" s="1474"/>
      <c r="K3105" s="1174" t="s">
        <v>70</v>
      </c>
      <c r="L3105" s="306" t="s">
        <v>32</v>
      </c>
    </row>
    <row r="3106" spans="1:12" s="5" customFormat="1" ht="5.0999999999999996" customHeight="1" outlineLevel="1">
      <c r="A3106" s="287"/>
      <c r="B3106" s="282"/>
      <c r="C3106" s="307"/>
      <c r="D3106" s="307"/>
      <c r="E3106" s="308"/>
      <c r="F3106" s="308"/>
      <c r="G3106" s="308"/>
      <c r="H3106" s="308"/>
      <c r="I3106" s="308"/>
      <c r="J3106" s="308"/>
      <c r="K3106" s="309"/>
      <c r="L3106" s="309"/>
    </row>
    <row r="3107" spans="1:12" s="5" customFormat="1" ht="15" outlineLevel="1">
      <c r="A3107" s="287"/>
      <c r="B3107" s="282"/>
      <c r="C3107" s="1453" t="s">
        <v>71</v>
      </c>
      <c r="D3107" s="1454"/>
      <c r="E3107" s="1454"/>
      <c r="F3107" s="1454"/>
      <c r="G3107" s="1455"/>
      <c r="H3107" s="1171"/>
      <c r="I3107" s="1171"/>
      <c r="J3107" s="1171"/>
      <c r="K3107" s="310" t="s">
        <v>72</v>
      </c>
      <c r="L3107" s="311">
        <f>SUM(L3109:L3110)</f>
        <v>0</v>
      </c>
    </row>
    <row r="3108" spans="1:12" s="5" customFormat="1" ht="15" outlineLevel="1">
      <c r="A3108" s="287"/>
      <c r="B3108" s="282"/>
      <c r="C3108" s="312" t="s">
        <v>73</v>
      </c>
      <c r="D3108" s="292" t="s">
        <v>632</v>
      </c>
      <c r="E3108" s="313" t="s">
        <v>26</v>
      </c>
      <c r="F3108" s="745"/>
      <c r="G3108" s="314" t="s">
        <v>25</v>
      </c>
      <c r="H3108" s="314" t="s">
        <v>75</v>
      </c>
      <c r="I3108" s="314" t="s">
        <v>76</v>
      </c>
      <c r="J3108" s="315" t="s">
        <v>77</v>
      </c>
      <c r="K3108" s="315" t="s">
        <v>78</v>
      </c>
      <c r="L3108" s="313" t="s">
        <v>79</v>
      </c>
    </row>
    <row r="3109" spans="1:12" s="5" customFormat="1" ht="15" outlineLevel="1">
      <c r="A3109" s="287"/>
      <c r="B3109" s="282"/>
      <c r="C3109" s="354"/>
      <c r="D3109" s="355"/>
      <c r="E3109" s="355"/>
      <c r="F3109" s="740"/>
      <c r="G3109" s="283"/>
      <c r="H3109" s="319"/>
      <c r="I3109" s="319"/>
      <c r="J3109" s="320"/>
      <c r="K3109" s="284"/>
      <c r="L3109" s="320">
        <f>G3109*J3109</f>
        <v>0</v>
      </c>
    </row>
    <row r="3110" spans="1:12" s="5" customFormat="1" ht="15" outlineLevel="1">
      <c r="A3110" s="287"/>
      <c r="B3110" s="282"/>
      <c r="C3110" s="321"/>
      <c r="D3110" s="321"/>
      <c r="E3110" s="317"/>
      <c r="F3110" s="743"/>
      <c r="G3110" s="318"/>
      <c r="H3110" s="322"/>
      <c r="I3110" s="322"/>
      <c r="J3110" s="322"/>
      <c r="K3110" s="320"/>
      <c r="L3110" s="320"/>
    </row>
    <row r="3111" spans="1:12" s="5" customFormat="1" ht="5.0999999999999996" customHeight="1" outlineLevel="1">
      <c r="A3111" s="287"/>
      <c r="B3111" s="282"/>
      <c r="C3111" s="307"/>
      <c r="D3111" s="307"/>
      <c r="E3111" s="308"/>
      <c r="F3111" s="308"/>
      <c r="G3111" s="308"/>
      <c r="H3111" s="308"/>
      <c r="I3111" s="308"/>
      <c r="J3111" s="308"/>
      <c r="K3111" s="309"/>
      <c r="L3111" s="309"/>
    </row>
    <row r="3112" spans="1:12" s="5" customFormat="1" ht="15" outlineLevel="1">
      <c r="A3112" s="287"/>
      <c r="B3112" s="282"/>
      <c r="C3112" s="1453" t="s">
        <v>85</v>
      </c>
      <c r="D3112" s="1454"/>
      <c r="E3112" s="1454"/>
      <c r="F3112" s="1454"/>
      <c r="G3112" s="1455"/>
      <c r="H3112" s="1171"/>
      <c r="I3112" s="1171"/>
      <c r="J3112" s="1171"/>
      <c r="K3112" s="310" t="s">
        <v>86</v>
      </c>
      <c r="L3112" s="311">
        <f>SUM(L3114:L3117)</f>
        <v>0</v>
      </c>
    </row>
    <row r="3113" spans="1:12" s="5" customFormat="1" ht="15" outlineLevel="1">
      <c r="A3113" s="287"/>
      <c r="B3113" s="282"/>
      <c r="C3113" s="312" t="s">
        <v>73</v>
      </c>
      <c r="D3113" s="292" t="s">
        <v>632</v>
      </c>
      <c r="E3113" s="313" t="s">
        <v>26</v>
      </c>
      <c r="F3113" s="745"/>
      <c r="G3113" s="314" t="s">
        <v>25</v>
      </c>
      <c r="H3113" s="314" t="s">
        <v>75</v>
      </c>
      <c r="I3113" s="314" t="s">
        <v>76</v>
      </c>
      <c r="J3113" s="315" t="s">
        <v>77</v>
      </c>
      <c r="K3113" s="315" t="s">
        <v>78</v>
      </c>
      <c r="L3113" s="313" t="s">
        <v>79</v>
      </c>
    </row>
    <row r="3114" spans="1:12" s="5" customFormat="1" ht="25.5" outlineLevel="1">
      <c r="A3114" s="287"/>
      <c r="B3114" s="282"/>
      <c r="C3114" s="288" t="s">
        <v>633</v>
      </c>
      <c r="D3114" s="359" t="s">
        <v>634</v>
      </c>
      <c r="E3114" s="317" t="s">
        <v>60</v>
      </c>
      <c r="F3114" s="743"/>
      <c r="G3114" s="319">
        <v>1</v>
      </c>
      <c r="H3114" s="319">
        <v>1</v>
      </c>
      <c r="I3114" s="319">
        <v>0</v>
      </c>
      <c r="J3114" s="39">
        <v>0</v>
      </c>
      <c r="K3114" s="320" t="s">
        <v>88</v>
      </c>
      <c r="L3114" s="320">
        <f>G3114*J3114</f>
        <v>0</v>
      </c>
    </row>
    <row r="3115" spans="1:12" s="5" customFormat="1" ht="15" outlineLevel="1">
      <c r="A3115" s="287"/>
      <c r="B3115" s="282"/>
      <c r="C3115" s="288" t="s">
        <v>635</v>
      </c>
      <c r="D3115" s="359" t="s">
        <v>636</v>
      </c>
      <c r="E3115" s="317" t="s">
        <v>60</v>
      </c>
      <c r="F3115" s="743"/>
      <c r="G3115" s="319">
        <v>1</v>
      </c>
      <c r="H3115" s="319">
        <v>1</v>
      </c>
      <c r="I3115" s="319">
        <v>0</v>
      </c>
      <c r="J3115" s="39">
        <v>0</v>
      </c>
      <c r="K3115" s="320" t="s">
        <v>78</v>
      </c>
      <c r="L3115" s="320">
        <f>G3115*J3115</f>
        <v>0</v>
      </c>
    </row>
    <row r="3116" spans="1:12" s="5" customFormat="1" ht="15" outlineLevel="1">
      <c r="A3116" s="287"/>
      <c r="B3116" s="282"/>
      <c r="C3116" s="293" t="s">
        <v>637</v>
      </c>
      <c r="D3116" s="359" t="s">
        <v>638</v>
      </c>
      <c r="E3116" s="317" t="s">
        <v>60</v>
      </c>
      <c r="F3116" s="743"/>
      <c r="G3116" s="319">
        <v>1</v>
      </c>
      <c r="H3116" s="319">
        <v>1</v>
      </c>
      <c r="I3116" s="319">
        <v>0</v>
      </c>
      <c r="J3116" s="39">
        <v>0</v>
      </c>
      <c r="K3116" s="320">
        <v>0</v>
      </c>
      <c r="L3116" s="320">
        <f>G3116*J3116</f>
        <v>0</v>
      </c>
    </row>
    <row r="3117" spans="1:12" s="5" customFormat="1" ht="15" outlineLevel="1">
      <c r="A3117" s="287"/>
      <c r="B3117" s="282"/>
      <c r="C3117" s="323"/>
      <c r="D3117" s="323"/>
      <c r="E3117" s="317"/>
      <c r="F3117" s="743"/>
      <c r="G3117" s="324"/>
      <c r="H3117" s="318"/>
      <c r="I3117" s="318"/>
      <c r="J3117" s="320"/>
      <c r="K3117" s="320"/>
      <c r="L3117" s="320">
        <f>G3117*J3117</f>
        <v>0</v>
      </c>
    </row>
    <row r="3118" spans="1:12" s="5" customFormat="1" ht="5.0999999999999996" customHeight="1" outlineLevel="1">
      <c r="A3118" s="287"/>
      <c r="B3118" s="282"/>
      <c r="C3118" s="325"/>
      <c r="D3118" s="325"/>
      <c r="E3118" s="326"/>
      <c r="F3118" s="326"/>
      <c r="G3118" s="327"/>
      <c r="H3118" s="328"/>
      <c r="I3118" s="328"/>
      <c r="J3118" s="329"/>
      <c r="K3118" s="329"/>
      <c r="L3118" s="330"/>
    </row>
    <row r="3119" spans="1:12" s="5" customFormat="1" ht="15" outlineLevel="1">
      <c r="A3119" s="287"/>
      <c r="B3119" s="282"/>
      <c r="C3119" s="1453" t="s">
        <v>87</v>
      </c>
      <c r="D3119" s="1454"/>
      <c r="E3119" s="1454"/>
      <c r="F3119" s="1454"/>
      <c r="G3119" s="1455"/>
      <c r="H3119" s="331"/>
      <c r="I3119" s="331"/>
      <c r="J3119" s="1171"/>
      <c r="K3119" s="310" t="s">
        <v>88</v>
      </c>
      <c r="L3119" s="311">
        <f>SUM(L3121:L3129)</f>
        <v>0</v>
      </c>
    </row>
    <row r="3120" spans="1:12" s="5" customFormat="1" ht="15" outlineLevel="1">
      <c r="A3120" s="287"/>
      <c r="B3120" s="282"/>
      <c r="C3120" s="312" t="s">
        <v>73</v>
      </c>
      <c r="D3120" s="292" t="s">
        <v>632</v>
      </c>
      <c r="E3120" s="313" t="s">
        <v>26</v>
      </c>
      <c r="F3120" s="745"/>
      <c r="G3120" s="314" t="s">
        <v>25</v>
      </c>
      <c r="H3120" s="314" t="s">
        <v>75</v>
      </c>
      <c r="I3120" s="314" t="s">
        <v>76</v>
      </c>
      <c r="J3120" s="315" t="s">
        <v>77</v>
      </c>
      <c r="K3120" s="315" t="s">
        <v>78</v>
      </c>
      <c r="L3120" s="313" t="s">
        <v>79</v>
      </c>
    </row>
    <row r="3121" spans="1:12" s="5" customFormat="1" ht="15" outlineLevel="1">
      <c r="A3121" s="287"/>
      <c r="B3121" s="282"/>
      <c r="C3121" s="294" t="s">
        <v>639</v>
      </c>
      <c r="D3121" s="359" t="s">
        <v>640</v>
      </c>
      <c r="E3121" s="317" t="s">
        <v>32</v>
      </c>
      <c r="F3121" s="743"/>
      <c r="G3121" s="353">
        <v>8</v>
      </c>
      <c r="H3121" s="332"/>
      <c r="I3121" s="332"/>
      <c r="J3121" s="39">
        <v>0</v>
      </c>
      <c r="K3121" s="320"/>
      <c r="L3121" s="320">
        <f t="shared" ref="L3121:L3128" si="4">G3121*J3121</f>
        <v>0</v>
      </c>
    </row>
    <row r="3122" spans="1:12" s="5" customFormat="1" ht="15" outlineLevel="1">
      <c r="A3122" s="287"/>
      <c r="B3122" s="282"/>
      <c r="C3122" s="285" t="s">
        <v>99</v>
      </c>
      <c r="D3122" s="295">
        <v>1379</v>
      </c>
      <c r="E3122" s="317" t="s">
        <v>27</v>
      </c>
      <c r="F3122" s="743"/>
      <c r="G3122" s="353">
        <v>36.5</v>
      </c>
      <c r="H3122" s="332"/>
      <c r="I3122" s="332"/>
      <c r="J3122" s="39">
        <v>0</v>
      </c>
      <c r="K3122" s="320"/>
      <c r="L3122" s="320">
        <f t="shared" si="4"/>
        <v>0</v>
      </c>
    </row>
    <row r="3123" spans="1:12" s="5" customFormat="1" ht="15" outlineLevel="1">
      <c r="A3123" s="287"/>
      <c r="B3123" s="282"/>
      <c r="C3123" s="294" t="s">
        <v>641</v>
      </c>
      <c r="D3123" s="359" t="s">
        <v>642</v>
      </c>
      <c r="E3123" s="317" t="s">
        <v>26</v>
      </c>
      <c r="F3123" s="743"/>
      <c r="G3123" s="353">
        <f>0.5*8</f>
        <v>4</v>
      </c>
      <c r="H3123" s="332"/>
      <c r="I3123" s="332"/>
      <c r="J3123" s="39">
        <v>0</v>
      </c>
      <c r="K3123" s="320"/>
      <c r="L3123" s="320">
        <f t="shared" si="4"/>
        <v>0</v>
      </c>
    </row>
    <row r="3124" spans="1:12" s="5" customFormat="1" ht="15" outlineLevel="1">
      <c r="A3124" s="287"/>
      <c r="B3124" s="282"/>
      <c r="C3124" s="294" t="s">
        <v>643</v>
      </c>
      <c r="D3124" s="359" t="s">
        <v>644</v>
      </c>
      <c r="E3124" s="317" t="s">
        <v>32</v>
      </c>
      <c r="F3124" s="743"/>
      <c r="G3124" s="353">
        <f>1.05*8</f>
        <v>8.4</v>
      </c>
      <c r="H3124" s="332"/>
      <c r="I3124" s="332"/>
      <c r="J3124" s="39">
        <v>0</v>
      </c>
      <c r="K3124" s="320"/>
      <c r="L3124" s="320">
        <f t="shared" si="4"/>
        <v>0</v>
      </c>
    </row>
    <row r="3125" spans="1:12" s="5" customFormat="1" ht="15" outlineLevel="1">
      <c r="A3125" s="287"/>
      <c r="B3125" s="282"/>
      <c r="C3125" s="296" t="s">
        <v>645</v>
      </c>
      <c r="D3125" s="295" t="s">
        <v>646</v>
      </c>
      <c r="E3125" s="317" t="s">
        <v>27</v>
      </c>
      <c r="F3125" s="743"/>
      <c r="G3125" s="319">
        <v>0.72</v>
      </c>
      <c r="H3125" s="319"/>
      <c r="I3125" s="319"/>
      <c r="J3125" s="39">
        <v>0</v>
      </c>
      <c r="K3125" s="320"/>
      <c r="L3125" s="320">
        <f t="shared" si="4"/>
        <v>0</v>
      </c>
    </row>
    <row r="3126" spans="1:12" s="5" customFormat="1" ht="15" outlineLevel="1">
      <c r="A3126" s="287"/>
      <c r="B3126" s="282"/>
      <c r="C3126" s="296" t="s">
        <v>647</v>
      </c>
      <c r="D3126" s="295" t="s">
        <v>648</v>
      </c>
      <c r="E3126" s="317" t="s">
        <v>27</v>
      </c>
      <c r="F3126" s="743"/>
      <c r="G3126" s="319">
        <v>0.31</v>
      </c>
      <c r="H3126" s="319"/>
      <c r="I3126" s="319"/>
      <c r="J3126" s="39">
        <v>0</v>
      </c>
      <c r="K3126" s="320"/>
      <c r="L3126" s="320">
        <f t="shared" si="4"/>
        <v>0</v>
      </c>
    </row>
    <row r="3127" spans="1:12" s="5" customFormat="1" ht="15" outlineLevel="1">
      <c r="A3127" s="287"/>
      <c r="B3127" s="282"/>
      <c r="C3127" s="296" t="s">
        <v>649</v>
      </c>
      <c r="D3127" s="297" t="s">
        <v>650</v>
      </c>
      <c r="E3127" s="317" t="s">
        <v>26</v>
      </c>
      <c r="F3127" s="743"/>
      <c r="G3127" s="319">
        <v>1</v>
      </c>
      <c r="H3127" s="319"/>
      <c r="I3127" s="319"/>
      <c r="J3127" s="39">
        <v>0</v>
      </c>
      <c r="K3127" s="320"/>
      <c r="L3127" s="320">
        <f t="shared" si="4"/>
        <v>0</v>
      </c>
    </row>
    <row r="3128" spans="1:12" s="5" customFormat="1" ht="15" outlineLevel="1">
      <c r="A3128" s="287"/>
      <c r="B3128" s="282"/>
      <c r="C3128" s="296" t="s">
        <v>651</v>
      </c>
      <c r="D3128" s="295" t="s">
        <v>652</v>
      </c>
      <c r="E3128" s="317" t="s">
        <v>32</v>
      </c>
      <c r="F3128" s="743"/>
      <c r="G3128" s="319">
        <v>0.3</v>
      </c>
      <c r="H3128" s="319"/>
      <c r="I3128" s="319"/>
      <c r="J3128" s="39">
        <v>0</v>
      </c>
      <c r="K3128" s="320"/>
      <c r="L3128" s="320">
        <f t="shared" si="4"/>
        <v>0</v>
      </c>
    </row>
    <row r="3129" spans="1:12" s="5" customFormat="1" ht="15" outlineLevel="1">
      <c r="A3129" s="287"/>
      <c r="B3129" s="282"/>
      <c r="C3129" s="323"/>
      <c r="D3129" s="323"/>
      <c r="E3129" s="317"/>
      <c r="F3129" s="743"/>
      <c r="G3129" s="318"/>
      <c r="H3129" s="332"/>
      <c r="I3129" s="332"/>
      <c r="J3129" s="320"/>
      <c r="K3129" s="320"/>
      <c r="L3129" s="320">
        <f>G3129*J3129</f>
        <v>0</v>
      </c>
    </row>
    <row r="3130" spans="1:12" s="5" customFormat="1" ht="5.0999999999999996" customHeight="1" outlineLevel="1">
      <c r="A3130" s="287"/>
      <c r="B3130" s="282"/>
      <c r="C3130" s="333"/>
      <c r="D3130" s="333"/>
      <c r="E3130" s="333"/>
      <c r="F3130" s="333"/>
      <c r="G3130" s="333"/>
      <c r="H3130" s="333"/>
      <c r="I3130" s="333"/>
      <c r="J3130" s="333"/>
      <c r="K3130" s="333"/>
      <c r="L3130" s="286"/>
    </row>
    <row r="3131" spans="1:12" s="5" customFormat="1" ht="15" outlineLevel="1">
      <c r="A3131" s="287"/>
      <c r="B3131" s="282"/>
      <c r="C3131" s="1453" t="s">
        <v>89</v>
      </c>
      <c r="D3131" s="1454"/>
      <c r="E3131" s="1454"/>
      <c r="F3131" s="1454"/>
      <c r="G3131" s="1455"/>
      <c r="H3131" s="1171"/>
      <c r="I3131" s="1171"/>
      <c r="J3131" s="1171"/>
      <c r="K3131" s="310" t="s">
        <v>90</v>
      </c>
      <c r="L3131" s="311">
        <f>SUM(L3133:L3136)</f>
        <v>0</v>
      </c>
    </row>
    <row r="3132" spans="1:12" s="5" customFormat="1" ht="15" outlineLevel="1">
      <c r="A3132" s="287"/>
      <c r="B3132" s="282"/>
      <c r="C3132" s="312" t="s">
        <v>73</v>
      </c>
      <c r="D3132" s="292" t="s">
        <v>632</v>
      </c>
      <c r="E3132" s="313" t="s">
        <v>26</v>
      </c>
      <c r="F3132" s="745"/>
      <c r="G3132" s="314" t="s">
        <v>25</v>
      </c>
      <c r="H3132" s="314" t="s">
        <v>75</v>
      </c>
      <c r="I3132" s="314" t="s">
        <v>76</v>
      </c>
      <c r="J3132" s="315" t="s">
        <v>77</v>
      </c>
      <c r="K3132" s="315" t="s">
        <v>78</v>
      </c>
      <c r="L3132" s="313" t="s">
        <v>79</v>
      </c>
    </row>
    <row r="3133" spans="1:12" s="5" customFormat="1" ht="15" outlineLevel="1">
      <c r="A3133" s="287"/>
      <c r="B3133" s="282"/>
      <c r="C3133" s="360" t="s">
        <v>653</v>
      </c>
      <c r="D3133" s="298">
        <v>1213</v>
      </c>
      <c r="E3133" s="361" t="s">
        <v>60</v>
      </c>
      <c r="F3133" s="753"/>
      <c r="G3133" s="319">
        <v>3</v>
      </c>
      <c r="H3133" s="319"/>
      <c r="I3133" s="319"/>
      <c r="J3133" s="39">
        <v>0</v>
      </c>
      <c r="K3133" s="320"/>
      <c r="L3133" s="320">
        <f>G3133*J3133</f>
        <v>0</v>
      </c>
    </row>
    <row r="3134" spans="1:12" s="5" customFormat="1" ht="15" outlineLevel="1">
      <c r="A3134" s="287"/>
      <c r="B3134" s="282"/>
      <c r="C3134" s="358" t="s">
        <v>654</v>
      </c>
      <c r="D3134" s="359">
        <v>88316</v>
      </c>
      <c r="E3134" s="317" t="s">
        <v>60</v>
      </c>
      <c r="F3134" s="743"/>
      <c r="G3134" s="319">
        <v>1.85</v>
      </c>
      <c r="H3134" s="319"/>
      <c r="I3134" s="319"/>
      <c r="J3134" s="39">
        <v>0</v>
      </c>
      <c r="K3134" s="320"/>
      <c r="L3134" s="320">
        <f>G3134*J3134</f>
        <v>0</v>
      </c>
    </row>
    <row r="3135" spans="1:12" s="5" customFormat="1" ht="15" outlineLevel="1">
      <c r="A3135" s="287"/>
      <c r="B3135" s="282"/>
      <c r="C3135" s="291" t="s">
        <v>611</v>
      </c>
      <c r="D3135" s="359">
        <v>88245</v>
      </c>
      <c r="E3135" s="317" t="s">
        <v>60</v>
      </c>
      <c r="F3135" s="743"/>
      <c r="G3135" s="319">
        <v>1.85</v>
      </c>
      <c r="H3135" s="322"/>
      <c r="I3135" s="322"/>
      <c r="J3135" s="39">
        <v>0</v>
      </c>
      <c r="K3135" s="320"/>
      <c r="L3135" s="320">
        <f>G3135*J3135</f>
        <v>0</v>
      </c>
    </row>
    <row r="3136" spans="1:12" s="5" customFormat="1" ht="15" outlineLevel="1">
      <c r="A3136" s="287"/>
      <c r="B3136" s="282"/>
      <c r="C3136" s="334"/>
      <c r="D3136" s="334"/>
      <c r="E3136" s="317"/>
      <c r="F3136" s="743"/>
      <c r="G3136" s="318"/>
      <c r="H3136" s="322"/>
      <c r="I3136" s="322"/>
      <c r="J3136" s="320"/>
      <c r="K3136" s="320"/>
      <c r="L3136" s="320">
        <f>G3136*J3136</f>
        <v>0</v>
      </c>
    </row>
    <row r="3137" spans="1:12" s="5" customFormat="1" ht="5.0999999999999996" customHeight="1" outlineLevel="1">
      <c r="A3137" s="287"/>
      <c r="B3137" s="282"/>
      <c r="C3137" s="335"/>
      <c r="D3137" s="335"/>
      <c r="E3137" s="335"/>
      <c r="F3137" s="335"/>
      <c r="G3137" s="335"/>
      <c r="H3137" s="335"/>
      <c r="I3137" s="335"/>
      <c r="J3137" s="335"/>
      <c r="K3137" s="335"/>
      <c r="L3137" s="286"/>
    </row>
    <row r="3138" spans="1:12" s="5" customFormat="1" ht="15" outlineLevel="1">
      <c r="A3138" s="287"/>
      <c r="B3138" s="282"/>
      <c r="C3138" s="336" t="s">
        <v>91</v>
      </c>
      <c r="D3138" s="1456" t="s">
        <v>92</v>
      </c>
      <c r="E3138" s="1457"/>
      <c r="F3138" s="827"/>
      <c r="G3138" s="337">
        <v>8</v>
      </c>
      <c r="H3138" s="1172"/>
      <c r="I3138" s="1173"/>
      <c r="J3138" s="1173"/>
      <c r="K3138" s="338" t="s">
        <v>93</v>
      </c>
      <c r="L3138" s="339">
        <f>L3131+L3119+L3107+L3112</f>
        <v>0</v>
      </c>
    </row>
    <row r="3139" spans="1:12" s="5" customFormat="1" ht="15" outlineLevel="1">
      <c r="A3139" s="287"/>
      <c r="B3139" s="282"/>
      <c r="C3139" s="340"/>
      <c r="D3139" s="341" t="s">
        <v>94</v>
      </c>
      <c r="E3139" s="342"/>
      <c r="F3139" s="545"/>
      <c r="G3139" s="343"/>
      <c r="H3139" s="344"/>
      <c r="I3139" s="344"/>
      <c r="J3139" s="344"/>
      <c r="K3139" s="345" t="s">
        <v>95</v>
      </c>
      <c r="L3139" s="346">
        <f>L3138/G3138</f>
        <v>0</v>
      </c>
    </row>
    <row r="3140" spans="1:12" s="5" customFormat="1" ht="15" outlineLevel="1">
      <c r="A3140" s="287"/>
      <c r="B3140" s="282"/>
      <c r="C3140" s="340"/>
      <c r="D3140" s="1458"/>
      <c r="E3140" s="1459"/>
      <c r="F3140" s="1459"/>
      <c r="G3140" s="1460"/>
      <c r="H3140" s="344"/>
      <c r="I3140" s="344"/>
      <c r="J3140" s="344"/>
      <c r="K3140" s="345" t="s">
        <v>96</v>
      </c>
      <c r="L3140" s="347">
        <f>$I$3</f>
        <v>0.2101044698987744</v>
      </c>
    </row>
    <row r="3141" spans="1:12" s="5" customFormat="1" ht="15" outlineLevel="1">
      <c r="A3141" s="287"/>
      <c r="B3141" s="282"/>
      <c r="C3141" s="348"/>
      <c r="D3141" s="348"/>
      <c r="E3141" s="349"/>
      <c r="F3141" s="349"/>
      <c r="G3141" s="350"/>
      <c r="H3141" s="344"/>
      <c r="I3141" s="344"/>
      <c r="J3141" s="344"/>
      <c r="K3141" s="345" t="s">
        <v>97</v>
      </c>
      <c r="L3141" s="339">
        <f>L3139*L3140+L3139</f>
        <v>0</v>
      </c>
    </row>
    <row r="3142" spans="1:12" ht="9" customHeight="1">
      <c r="C3142" s="174"/>
      <c r="D3142" s="134"/>
      <c r="E3142" s="134"/>
      <c r="F3142" s="134"/>
      <c r="G3142" s="134"/>
      <c r="H3142" s="135"/>
      <c r="I3142" s="135"/>
      <c r="J3142" s="135"/>
      <c r="K3142" s="254"/>
      <c r="L3142" s="255"/>
    </row>
    <row r="3143" spans="1:12" ht="24" customHeight="1">
      <c r="C3143" s="132" t="str">
        <f>C3147</f>
        <v>SERVIÇO: LIMPEZA MANUAL COM A RETIRADA DE TERRA SOBRE O TABULEIRO, INCLUSIVE CARGA E DESCARGA MECÂNICA COM CAMINHÃO E RETROESCAVADEIRA E TRANSPORTE ATÉ 1 KM</v>
      </c>
      <c r="D3143" s="133" t="str">
        <f>I3147</f>
        <v>CAC-100</v>
      </c>
      <c r="E3143" s="138" t="str">
        <f>L3147</f>
        <v>M3</v>
      </c>
      <c r="F3143" s="815"/>
      <c r="G3143" s="32"/>
      <c r="H3143" s="139"/>
      <c r="I3143" s="139" t="s">
        <v>162</v>
      </c>
      <c r="J3143" s="140">
        <v>0</v>
      </c>
      <c r="K3143" s="1423" t="s">
        <v>2233</v>
      </c>
      <c r="L3143" s="1424"/>
    </row>
    <row r="3144" spans="1:12" s="5" customFormat="1" ht="39.950000000000003" customHeight="1" outlineLevel="1">
      <c r="A3144" s="287"/>
      <c r="B3144" s="282"/>
      <c r="C3144" s="1461" t="s">
        <v>66</v>
      </c>
      <c r="D3144" s="1462"/>
      <c r="E3144" s="1462"/>
      <c r="F3144" s="1462"/>
      <c r="G3144" s="1462"/>
      <c r="H3144" s="1462"/>
      <c r="I3144" s="1462"/>
      <c r="J3144" s="1463"/>
      <c r="K3144" s="1393"/>
      <c r="L3144" s="1394"/>
    </row>
    <row r="3145" spans="1:12" s="5" customFormat="1" ht="5.0999999999999996" customHeight="1" outlineLevel="1">
      <c r="A3145" s="287"/>
      <c r="B3145" s="282"/>
      <c r="C3145" s="305"/>
      <c r="D3145" s="305"/>
      <c r="E3145" s="305"/>
      <c r="F3145" s="305"/>
      <c r="G3145" s="305"/>
      <c r="H3145" s="305"/>
      <c r="I3145" s="305"/>
      <c r="J3145" s="305"/>
      <c r="K3145" s="305"/>
      <c r="L3145" s="305"/>
    </row>
    <row r="3146" spans="1:12" s="5" customFormat="1" ht="39.950000000000003" customHeight="1" outlineLevel="1">
      <c r="A3146" s="287"/>
      <c r="B3146" s="282"/>
      <c r="C3146" s="146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3146" s="1465"/>
      <c r="E3146" s="1465"/>
      <c r="F3146" s="1465"/>
      <c r="G3146" s="1466"/>
      <c r="H3146" s="1467" t="s">
        <v>67</v>
      </c>
      <c r="I3146" s="1468"/>
      <c r="J3146" s="1469"/>
      <c r="K3146" s="1467" t="s">
        <v>68</v>
      </c>
      <c r="L3146" s="1469"/>
    </row>
    <row r="3147" spans="1:12" s="5" customFormat="1" ht="54.95" customHeight="1" outlineLevel="1">
      <c r="A3147" s="287"/>
      <c r="B3147" s="282"/>
      <c r="C3147" s="1475" t="s">
        <v>655</v>
      </c>
      <c r="D3147" s="1476"/>
      <c r="E3147" s="1476"/>
      <c r="F3147" s="1476"/>
      <c r="G3147" s="1477"/>
      <c r="H3147" s="1174" t="s">
        <v>69</v>
      </c>
      <c r="I3147" s="1451" t="s">
        <v>664</v>
      </c>
      <c r="J3147" s="1452"/>
      <c r="K3147" s="1174" t="s">
        <v>70</v>
      </c>
      <c r="L3147" s="306" t="s">
        <v>31</v>
      </c>
    </row>
    <row r="3148" spans="1:12" s="5" customFormat="1" ht="5.0999999999999996" customHeight="1" outlineLevel="1">
      <c r="A3148" s="287"/>
      <c r="B3148" s="282"/>
      <c r="C3148" s="307"/>
      <c r="D3148" s="307"/>
      <c r="E3148" s="308"/>
      <c r="F3148" s="308"/>
      <c r="G3148" s="308"/>
      <c r="H3148" s="308"/>
      <c r="I3148" s="308"/>
      <c r="J3148" s="308"/>
      <c r="K3148" s="309"/>
      <c r="L3148" s="309"/>
    </row>
    <row r="3149" spans="1:12" s="5" customFormat="1" ht="15" outlineLevel="1">
      <c r="A3149" s="287"/>
      <c r="B3149" s="282"/>
      <c r="C3149" s="1453" t="s">
        <v>71</v>
      </c>
      <c r="D3149" s="1454"/>
      <c r="E3149" s="1454"/>
      <c r="F3149" s="1454"/>
      <c r="G3149" s="1455"/>
      <c r="H3149" s="1171"/>
      <c r="I3149" s="1171"/>
      <c r="J3149" s="1171"/>
      <c r="K3149" s="310" t="s">
        <v>72</v>
      </c>
      <c r="L3149" s="311">
        <f>SUM(L3151:L3155)</f>
        <v>0</v>
      </c>
    </row>
    <row r="3150" spans="1:12" s="5" customFormat="1" ht="15" outlineLevel="1">
      <c r="A3150" s="287"/>
      <c r="B3150" s="282"/>
      <c r="C3150" s="312" t="s">
        <v>73</v>
      </c>
      <c r="D3150" s="313" t="s">
        <v>74</v>
      </c>
      <c r="E3150" s="313" t="s">
        <v>26</v>
      </c>
      <c r="F3150" s="745"/>
      <c r="G3150" s="314" t="s">
        <v>25</v>
      </c>
      <c r="H3150" s="314" t="s">
        <v>75</v>
      </c>
      <c r="I3150" s="314" t="s">
        <v>76</v>
      </c>
      <c r="J3150" s="315" t="s">
        <v>77</v>
      </c>
      <c r="K3150" s="315" t="s">
        <v>78</v>
      </c>
      <c r="L3150" s="313" t="s">
        <v>79</v>
      </c>
    </row>
    <row r="3151" spans="1:12" s="5" customFormat="1" ht="15" outlineLevel="1">
      <c r="A3151" s="287"/>
      <c r="B3151" s="282"/>
      <c r="C3151" s="285" t="s">
        <v>111</v>
      </c>
      <c r="D3151" s="355">
        <v>93358</v>
      </c>
      <c r="E3151" s="355" t="s">
        <v>31</v>
      </c>
      <c r="F3151" s="740"/>
      <c r="G3151" s="283">
        <v>1</v>
      </c>
      <c r="H3151" s="319"/>
      <c r="I3151" s="319"/>
      <c r="J3151" s="39">
        <v>0</v>
      </c>
      <c r="K3151" s="284"/>
      <c r="L3151" s="320">
        <f>G3151*J3151</f>
        <v>0</v>
      </c>
    </row>
    <row r="3152" spans="1:12" s="5" customFormat="1" ht="38.25" outlineLevel="1">
      <c r="A3152" s="287"/>
      <c r="B3152" s="282"/>
      <c r="C3152" s="279" t="s">
        <v>125</v>
      </c>
      <c r="D3152" s="355">
        <v>5811</v>
      </c>
      <c r="E3152" s="317" t="s">
        <v>62</v>
      </c>
      <c r="F3152" s="743"/>
      <c r="G3152" s="299">
        <v>0.05</v>
      </c>
      <c r="H3152" s="319"/>
      <c r="I3152" s="319"/>
      <c r="J3152" s="39">
        <v>0</v>
      </c>
      <c r="K3152" s="284"/>
      <c r="L3152" s="320">
        <f>G3152*J3152</f>
        <v>0</v>
      </c>
    </row>
    <row r="3153" spans="1:12" s="5" customFormat="1" ht="38.25" outlineLevel="1">
      <c r="A3153" s="287"/>
      <c r="B3153" s="282"/>
      <c r="C3153" s="300" t="s">
        <v>61</v>
      </c>
      <c r="D3153" s="316">
        <v>5680</v>
      </c>
      <c r="E3153" s="317" t="s">
        <v>31</v>
      </c>
      <c r="F3153" s="743"/>
      <c r="G3153" s="299">
        <v>0.05</v>
      </c>
      <c r="H3153" s="319"/>
      <c r="I3153" s="319"/>
      <c r="J3153" s="39">
        <v>0</v>
      </c>
      <c r="K3153" s="284"/>
      <c r="L3153" s="320">
        <f>G3153*J3153</f>
        <v>0</v>
      </c>
    </row>
    <row r="3154" spans="1:12" s="5" customFormat="1" ht="15" outlineLevel="1">
      <c r="A3154" s="287"/>
      <c r="B3154" s="282"/>
      <c r="C3154" s="21" t="s">
        <v>30</v>
      </c>
      <c r="D3154" s="363">
        <v>72885</v>
      </c>
      <c r="E3154" s="317" t="s">
        <v>29</v>
      </c>
      <c r="F3154" s="743"/>
      <c r="G3154" s="301">
        <v>1</v>
      </c>
      <c r="H3154" s="319"/>
      <c r="I3154" s="319"/>
      <c r="J3154" s="39">
        <v>0</v>
      </c>
      <c r="K3154" s="284"/>
      <c r="L3154" s="320">
        <f>G3154*J3154</f>
        <v>0</v>
      </c>
    </row>
    <row r="3155" spans="1:12" s="5" customFormat="1" ht="15" outlineLevel="1">
      <c r="A3155" s="287"/>
      <c r="B3155" s="282"/>
      <c r="C3155" s="321"/>
      <c r="D3155" s="321"/>
      <c r="E3155" s="317"/>
      <c r="F3155" s="743"/>
      <c r="G3155" s="318"/>
      <c r="H3155" s="322"/>
      <c r="I3155" s="322"/>
      <c r="J3155" s="322"/>
      <c r="K3155" s="320"/>
      <c r="L3155" s="320"/>
    </row>
    <row r="3156" spans="1:12" s="5" customFormat="1" ht="5.0999999999999996" customHeight="1" outlineLevel="1">
      <c r="A3156" s="287"/>
      <c r="B3156" s="282"/>
      <c r="C3156" s="307"/>
      <c r="D3156" s="307"/>
      <c r="E3156" s="308"/>
      <c r="F3156" s="308"/>
      <c r="G3156" s="308"/>
      <c r="H3156" s="308"/>
      <c r="I3156" s="308"/>
      <c r="J3156" s="308"/>
      <c r="K3156" s="309"/>
      <c r="L3156" s="309"/>
    </row>
    <row r="3157" spans="1:12" s="5" customFormat="1" ht="15" outlineLevel="1">
      <c r="A3157" s="287"/>
      <c r="B3157" s="282"/>
      <c r="C3157" s="1453" t="s">
        <v>85</v>
      </c>
      <c r="D3157" s="1454"/>
      <c r="E3157" s="1454"/>
      <c r="F3157" s="1454"/>
      <c r="G3157" s="1455"/>
      <c r="H3157" s="1171"/>
      <c r="I3157" s="1171"/>
      <c r="J3157" s="1171"/>
      <c r="K3157" s="310" t="s">
        <v>86</v>
      </c>
      <c r="L3157" s="311">
        <f>SUM(L3159:L3160)</f>
        <v>0</v>
      </c>
    </row>
    <row r="3158" spans="1:12" s="5" customFormat="1" ht="15" outlineLevel="1">
      <c r="A3158" s="287"/>
      <c r="B3158" s="282"/>
      <c r="C3158" s="312" t="s">
        <v>73</v>
      </c>
      <c r="D3158" s="313" t="s">
        <v>74</v>
      </c>
      <c r="E3158" s="313" t="s">
        <v>26</v>
      </c>
      <c r="F3158" s="745"/>
      <c r="G3158" s="314" t="s">
        <v>25</v>
      </c>
      <c r="H3158" s="314" t="s">
        <v>75</v>
      </c>
      <c r="I3158" s="314" t="s">
        <v>76</v>
      </c>
      <c r="J3158" s="315" t="s">
        <v>77</v>
      </c>
      <c r="K3158" s="315" t="s">
        <v>78</v>
      </c>
      <c r="L3158" s="313" t="s">
        <v>79</v>
      </c>
    </row>
    <row r="3159" spans="1:12" s="5" customFormat="1" ht="15" outlineLevel="1">
      <c r="A3159" s="287"/>
      <c r="B3159" s="282"/>
      <c r="C3159" s="285"/>
      <c r="D3159" s="316"/>
      <c r="E3159" s="317"/>
      <c r="F3159" s="743"/>
      <c r="G3159" s="319"/>
      <c r="H3159" s="319"/>
      <c r="I3159" s="319"/>
      <c r="J3159" s="320"/>
      <c r="K3159" s="320"/>
      <c r="L3159" s="320">
        <f>G3159*J3159</f>
        <v>0</v>
      </c>
    </row>
    <row r="3160" spans="1:12" s="5" customFormat="1" ht="15" outlineLevel="1">
      <c r="A3160" s="287"/>
      <c r="B3160" s="282"/>
      <c r="C3160" s="323"/>
      <c r="D3160" s="323"/>
      <c r="E3160" s="317"/>
      <c r="F3160" s="743"/>
      <c r="G3160" s="324"/>
      <c r="H3160" s="318"/>
      <c r="I3160" s="318"/>
      <c r="J3160" s="320"/>
      <c r="K3160" s="320"/>
      <c r="L3160" s="320">
        <f>G3160*J3160</f>
        <v>0</v>
      </c>
    </row>
    <row r="3161" spans="1:12" s="5" customFormat="1" ht="5.0999999999999996" customHeight="1" outlineLevel="1">
      <c r="A3161" s="287"/>
      <c r="B3161" s="282"/>
      <c r="C3161" s="325"/>
      <c r="D3161" s="325"/>
      <c r="E3161" s="326"/>
      <c r="F3161" s="326"/>
      <c r="G3161" s="327"/>
      <c r="H3161" s="328"/>
      <c r="I3161" s="328"/>
      <c r="J3161" s="329"/>
      <c r="K3161" s="329"/>
      <c r="L3161" s="330"/>
    </row>
    <row r="3162" spans="1:12" s="5" customFormat="1" ht="15" outlineLevel="1">
      <c r="A3162" s="287"/>
      <c r="B3162" s="282"/>
      <c r="C3162" s="1453" t="s">
        <v>87</v>
      </c>
      <c r="D3162" s="1454"/>
      <c r="E3162" s="1454"/>
      <c r="F3162" s="1454"/>
      <c r="G3162" s="1455"/>
      <c r="H3162" s="331"/>
      <c r="I3162" s="331"/>
      <c r="J3162" s="1171"/>
      <c r="K3162" s="310" t="s">
        <v>88</v>
      </c>
      <c r="L3162" s="311">
        <f>SUM(L3164:L3165)</f>
        <v>0</v>
      </c>
    </row>
    <row r="3163" spans="1:12" s="5" customFormat="1" ht="15" outlineLevel="1">
      <c r="A3163" s="287"/>
      <c r="B3163" s="282"/>
      <c r="C3163" s="312" t="s">
        <v>73</v>
      </c>
      <c r="D3163" s="313" t="s">
        <v>74</v>
      </c>
      <c r="E3163" s="313" t="s">
        <v>26</v>
      </c>
      <c r="F3163" s="745"/>
      <c r="G3163" s="314" t="s">
        <v>25</v>
      </c>
      <c r="H3163" s="314" t="s">
        <v>75</v>
      </c>
      <c r="I3163" s="314" t="s">
        <v>76</v>
      </c>
      <c r="J3163" s="315" t="s">
        <v>77</v>
      </c>
      <c r="K3163" s="315" t="s">
        <v>78</v>
      </c>
      <c r="L3163" s="313" t="s">
        <v>79</v>
      </c>
    </row>
    <row r="3164" spans="1:12" s="5" customFormat="1" ht="15" outlineLevel="1">
      <c r="A3164" s="287"/>
      <c r="B3164" s="282"/>
      <c r="C3164" s="285"/>
      <c r="D3164" s="316"/>
      <c r="E3164" s="317"/>
      <c r="F3164" s="743"/>
      <c r="G3164" s="353"/>
      <c r="H3164" s="332"/>
      <c r="I3164" s="332"/>
      <c r="J3164" s="320"/>
      <c r="K3164" s="320"/>
      <c r="L3164" s="320">
        <f>G3164*J3164</f>
        <v>0</v>
      </c>
    </row>
    <row r="3165" spans="1:12" s="5" customFormat="1" ht="15" outlineLevel="1">
      <c r="A3165" s="287"/>
      <c r="B3165" s="282"/>
      <c r="C3165" s="323"/>
      <c r="D3165" s="323"/>
      <c r="E3165" s="317"/>
      <c r="F3165" s="743"/>
      <c r="G3165" s="318"/>
      <c r="H3165" s="332"/>
      <c r="I3165" s="332"/>
      <c r="J3165" s="320"/>
      <c r="K3165" s="320"/>
      <c r="L3165" s="320">
        <f>G3165*J3165</f>
        <v>0</v>
      </c>
    </row>
    <row r="3166" spans="1:12" s="5" customFormat="1" ht="5.0999999999999996" customHeight="1" outlineLevel="1">
      <c r="A3166" s="287"/>
      <c r="B3166" s="282"/>
      <c r="C3166" s="333"/>
      <c r="D3166" s="333"/>
      <c r="E3166" s="333"/>
      <c r="F3166" s="333"/>
      <c r="G3166" s="333"/>
      <c r="H3166" s="333"/>
      <c r="I3166" s="333"/>
      <c r="J3166" s="333"/>
      <c r="K3166" s="333"/>
      <c r="L3166" s="286"/>
    </row>
    <row r="3167" spans="1:12" s="5" customFormat="1" ht="15" outlineLevel="1">
      <c r="A3167" s="287"/>
      <c r="B3167" s="282"/>
      <c r="C3167" s="1453" t="s">
        <v>89</v>
      </c>
      <c r="D3167" s="1454"/>
      <c r="E3167" s="1454"/>
      <c r="F3167" s="1454"/>
      <c r="G3167" s="1455"/>
      <c r="H3167" s="1171"/>
      <c r="I3167" s="1171"/>
      <c r="J3167" s="1171"/>
      <c r="K3167" s="310" t="s">
        <v>90</v>
      </c>
      <c r="L3167" s="311">
        <f>SUM(L3169:L3170)</f>
        <v>0</v>
      </c>
    </row>
    <row r="3168" spans="1:12" s="5" customFormat="1" ht="15" outlineLevel="1">
      <c r="A3168" s="287"/>
      <c r="B3168" s="282"/>
      <c r="C3168" s="312" t="s">
        <v>73</v>
      </c>
      <c r="D3168" s="313" t="s">
        <v>74</v>
      </c>
      <c r="E3168" s="313" t="s">
        <v>26</v>
      </c>
      <c r="F3168" s="745"/>
      <c r="G3168" s="314" t="s">
        <v>25</v>
      </c>
      <c r="H3168" s="314" t="s">
        <v>75</v>
      </c>
      <c r="I3168" s="314" t="s">
        <v>76</v>
      </c>
      <c r="J3168" s="315" t="s">
        <v>77</v>
      </c>
      <c r="K3168" s="315" t="s">
        <v>78</v>
      </c>
      <c r="L3168" s="313" t="s">
        <v>79</v>
      </c>
    </row>
    <row r="3169" spans="1:12" s="5" customFormat="1" ht="15" outlineLevel="1">
      <c r="A3169" s="287"/>
      <c r="B3169" s="282"/>
      <c r="C3169" s="334"/>
      <c r="D3169" s="316"/>
      <c r="E3169" s="317"/>
      <c r="F3169" s="743"/>
      <c r="G3169" s="319"/>
      <c r="H3169" s="322"/>
      <c r="I3169" s="322"/>
      <c r="J3169" s="320"/>
      <c r="K3169" s="320"/>
      <c r="L3169" s="320">
        <f>G3169*J3169</f>
        <v>0</v>
      </c>
    </row>
    <row r="3170" spans="1:12" s="5" customFormat="1" ht="15" outlineLevel="1">
      <c r="A3170" s="287"/>
      <c r="B3170" s="282"/>
      <c r="C3170" s="334"/>
      <c r="D3170" s="334"/>
      <c r="E3170" s="317"/>
      <c r="F3170" s="743"/>
      <c r="G3170" s="318"/>
      <c r="H3170" s="322"/>
      <c r="I3170" s="322"/>
      <c r="J3170" s="320"/>
      <c r="K3170" s="320"/>
      <c r="L3170" s="320">
        <f>G3170*J3170</f>
        <v>0</v>
      </c>
    </row>
    <row r="3171" spans="1:12" s="5" customFormat="1" ht="5.0999999999999996" customHeight="1" outlineLevel="1">
      <c r="A3171" s="287"/>
      <c r="B3171" s="282"/>
      <c r="C3171" s="335"/>
      <c r="D3171" s="335"/>
      <c r="E3171" s="335"/>
      <c r="F3171" s="335"/>
      <c r="G3171" s="335"/>
      <c r="H3171" s="335"/>
      <c r="I3171" s="335"/>
      <c r="J3171" s="335"/>
      <c r="K3171" s="335"/>
      <c r="L3171" s="286"/>
    </row>
    <row r="3172" spans="1:12" s="5" customFormat="1" ht="15" outlineLevel="1">
      <c r="A3172" s="287"/>
      <c r="B3172" s="282"/>
      <c r="C3172" s="336" t="s">
        <v>91</v>
      </c>
      <c r="D3172" s="1456" t="s">
        <v>92</v>
      </c>
      <c r="E3172" s="1457"/>
      <c r="F3172" s="827"/>
      <c r="G3172" s="337">
        <v>1</v>
      </c>
      <c r="H3172" s="1172"/>
      <c r="I3172" s="1173"/>
      <c r="J3172" s="1173"/>
      <c r="K3172" s="338" t="s">
        <v>93</v>
      </c>
      <c r="L3172" s="339">
        <f>L3167+L3162+L3149+L3157</f>
        <v>0</v>
      </c>
    </row>
    <row r="3173" spans="1:12" s="5" customFormat="1" ht="15" outlineLevel="1">
      <c r="A3173" s="287"/>
      <c r="B3173" s="282"/>
      <c r="C3173" s="340"/>
      <c r="D3173" s="341" t="s">
        <v>94</v>
      </c>
      <c r="E3173" s="342"/>
      <c r="F3173" s="545"/>
      <c r="G3173" s="343"/>
      <c r="H3173" s="344"/>
      <c r="I3173" s="344"/>
      <c r="J3173" s="344"/>
      <c r="K3173" s="345" t="s">
        <v>95</v>
      </c>
      <c r="L3173" s="346">
        <f>L3172/G3172</f>
        <v>0</v>
      </c>
    </row>
    <row r="3174" spans="1:12" s="5" customFormat="1" ht="15" outlineLevel="1">
      <c r="A3174" s="287"/>
      <c r="B3174" s="282"/>
      <c r="C3174" s="340"/>
      <c r="D3174" s="1458"/>
      <c r="E3174" s="1459"/>
      <c r="F3174" s="1459"/>
      <c r="G3174" s="1460"/>
      <c r="H3174" s="344"/>
      <c r="I3174" s="344"/>
      <c r="J3174" s="344"/>
      <c r="K3174" s="345" t="s">
        <v>96</v>
      </c>
      <c r="L3174" s="347">
        <f>$I$3</f>
        <v>0.2101044698987744</v>
      </c>
    </row>
    <row r="3175" spans="1:12" s="5" customFormat="1" ht="15" outlineLevel="1">
      <c r="A3175" s="287"/>
      <c r="B3175" s="282"/>
      <c r="C3175" s="348"/>
      <c r="D3175" s="348"/>
      <c r="E3175" s="349"/>
      <c r="F3175" s="349"/>
      <c r="G3175" s="350"/>
      <c r="H3175" s="344"/>
      <c r="I3175" s="344"/>
      <c r="J3175" s="344"/>
      <c r="K3175" s="345" t="s">
        <v>97</v>
      </c>
      <c r="L3175" s="339">
        <f>L3173*L3174+L3173</f>
        <v>0</v>
      </c>
    </row>
    <row r="3176" spans="1:12" ht="0.75" customHeight="1">
      <c r="C3176" s="174"/>
      <c r="D3176" s="134"/>
      <c r="E3176" s="134"/>
      <c r="F3176" s="134"/>
      <c r="G3176" s="134"/>
      <c r="H3176" s="135"/>
      <c r="I3176" s="135"/>
      <c r="J3176" s="135"/>
      <c r="K3176" s="254"/>
      <c r="L3176" s="255"/>
    </row>
    <row r="3177" spans="1:12" ht="9" customHeight="1">
      <c r="C3177" s="174"/>
      <c r="D3177" s="134"/>
      <c r="E3177" s="134"/>
      <c r="F3177" s="134"/>
      <c r="G3177" s="134"/>
      <c r="H3177" s="135"/>
      <c r="I3177" s="135"/>
      <c r="J3177" s="135"/>
      <c r="K3177" s="254"/>
      <c r="L3177" s="255"/>
    </row>
    <row r="3178" spans="1:12" ht="9" customHeight="1">
      <c r="C3178" s="174"/>
      <c r="D3178" s="134"/>
      <c r="E3178" s="134"/>
      <c r="F3178" s="134"/>
      <c r="G3178" s="134"/>
      <c r="H3178" s="135"/>
      <c r="I3178" s="135"/>
      <c r="J3178" s="135"/>
      <c r="K3178" s="254"/>
      <c r="L3178" s="255"/>
    </row>
    <row r="3179" spans="1:12" ht="24" customHeight="1">
      <c r="C3179" s="132" t="str">
        <f>C3183</f>
        <v>SERVIÇO: MONTAGEM DE MÓDULOS VAZADORES, INCLUSIVE MÃO DE OBRA, TRANSPORTE E MATERIAIS DE FIXAÇÃO - TIPO XX2</v>
      </c>
      <c r="D3179" s="133" t="str">
        <f>I3183</f>
        <v>CAC-103</v>
      </c>
      <c r="E3179" s="138" t="str">
        <f>L3183</f>
        <v>UNID</v>
      </c>
      <c r="F3179" s="815"/>
      <c r="G3179" s="32"/>
      <c r="H3179" s="139"/>
      <c r="I3179" s="139" t="s">
        <v>162</v>
      </c>
      <c r="J3179" s="140">
        <v>0</v>
      </c>
      <c r="K3179" s="1423" t="s">
        <v>2233</v>
      </c>
      <c r="L3179" s="1424"/>
    </row>
    <row r="3180" spans="1:12" ht="20.25" customHeight="1" outlineLevel="1">
      <c r="A3180" s="303"/>
      <c r="B3180" s="304"/>
      <c r="C3180" s="1461" t="s">
        <v>66</v>
      </c>
      <c r="D3180" s="1462"/>
      <c r="E3180" s="1462"/>
      <c r="F3180" s="1462"/>
      <c r="G3180" s="1462"/>
      <c r="H3180" s="1462"/>
      <c r="I3180" s="1462"/>
      <c r="J3180" s="1463"/>
      <c r="K3180" s="1393"/>
      <c r="L3180" s="1394"/>
    </row>
    <row r="3181" spans="1:12" outlineLevel="1">
      <c r="A3181" s="303"/>
      <c r="B3181" s="304"/>
      <c r="C3181" s="305"/>
      <c r="D3181" s="305"/>
      <c r="E3181" s="305"/>
      <c r="F3181" s="305"/>
      <c r="G3181" s="305"/>
      <c r="H3181" s="305"/>
      <c r="I3181" s="305"/>
      <c r="J3181" s="305"/>
      <c r="K3181" s="305"/>
      <c r="L3181" s="305"/>
    </row>
    <row r="3182" spans="1:12" outlineLevel="1">
      <c r="A3182" s="303"/>
      <c r="B3182" s="304"/>
      <c r="C3182" s="1464" t="s">
        <v>66</v>
      </c>
      <c r="D3182" s="1465"/>
      <c r="E3182" s="1465"/>
      <c r="F3182" s="1465"/>
      <c r="G3182" s="1466"/>
      <c r="H3182" s="1467" t="s">
        <v>67</v>
      </c>
      <c r="I3182" s="1468"/>
      <c r="J3182" s="1469"/>
      <c r="K3182" s="1467" t="s">
        <v>68</v>
      </c>
      <c r="L3182" s="1469"/>
    </row>
    <row r="3183" spans="1:12" ht="32.450000000000003" customHeight="1" outlineLevel="1">
      <c r="A3183" s="303"/>
      <c r="B3183" s="304"/>
      <c r="C3183" s="1470" t="s">
        <v>707</v>
      </c>
      <c r="D3183" s="1471"/>
      <c r="E3183" s="1471"/>
      <c r="F3183" s="1471"/>
      <c r="G3183" s="1472"/>
      <c r="H3183" s="1174" t="s">
        <v>69</v>
      </c>
      <c r="I3183" s="1451" t="s">
        <v>683</v>
      </c>
      <c r="J3183" s="1452"/>
      <c r="K3183" s="1174" t="s">
        <v>70</v>
      </c>
      <c r="L3183" s="306" t="s">
        <v>26</v>
      </c>
    </row>
    <row r="3184" spans="1:12" outlineLevel="1">
      <c r="A3184" s="303"/>
      <c r="B3184" s="304"/>
      <c r="C3184" s="307"/>
      <c r="D3184" s="307"/>
      <c r="E3184" s="308"/>
      <c r="F3184" s="308"/>
      <c r="G3184" s="308"/>
      <c r="H3184" s="308"/>
      <c r="I3184" s="308"/>
      <c r="J3184" s="308"/>
      <c r="K3184" s="309"/>
      <c r="L3184" s="309"/>
    </row>
    <row r="3185" spans="1:12" outlineLevel="1">
      <c r="A3185" s="303"/>
      <c r="B3185" s="304"/>
      <c r="C3185" s="1453" t="s">
        <v>71</v>
      </c>
      <c r="D3185" s="1454"/>
      <c r="E3185" s="1454"/>
      <c r="F3185" s="1454"/>
      <c r="G3185" s="1455"/>
      <c r="H3185" s="1171"/>
      <c r="I3185" s="1171"/>
      <c r="J3185" s="1171"/>
      <c r="K3185" s="310" t="s">
        <v>72</v>
      </c>
      <c r="L3185" s="311">
        <f>SUM(L3187:L3189)</f>
        <v>0</v>
      </c>
    </row>
    <row r="3186" spans="1:12" outlineLevel="1">
      <c r="A3186" s="303"/>
      <c r="B3186" s="304"/>
      <c r="C3186" s="312" t="s">
        <v>73</v>
      </c>
      <c r="D3186" s="313" t="s">
        <v>74</v>
      </c>
      <c r="E3186" s="313" t="s">
        <v>26</v>
      </c>
      <c r="F3186" s="745"/>
      <c r="G3186" s="314" t="s">
        <v>25</v>
      </c>
      <c r="H3186" s="314" t="s">
        <v>75</v>
      </c>
      <c r="I3186" s="314" t="s">
        <v>76</v>
      </c>
      <c r="J3186" s="315" t="s">
        <v>77</v>
      </c>
      <c r="K3186" s="315" t="s">
        <v>78</v>
      </c>
      <c r="L3186" s="313" t="s">
        <v>79</v>
      </c>
    </row>
    <row r="3187" spans="1:12" ht="25.5" outlineLevel="1">
      <c r="A3187" s="303"/>
      <c r="B3187" s="304"/>
      <c r="C3187" s="354" t="s">
        <v>680</v>
      </c>
      <c r="D3187" s="355">
        <v>90279</v>
      </c>
      <c r="E3187" s="352" t="s">
        <v>31</v>
      </c>
      <c r="F3187" s="741"/>
      <c r="G3187" s="362">
        <v>0.48</v>
      </c>
      <c r="H3187" s="319"/>
      <c r="I3187" s="319"/>
      <c r="J3187" s="39">
        <v>0</v>
      </c>
      <c r="K3187" s="320"/>
      <c r="L3187" s="320">
        <f>J3187*G3187</f>
        <v>0</v>
      </c>
    </row>
    <row r="3188" spans="1:12" ht="25.5" outlineLevel="1">
      <c r="A3188" s="303"/>
      <c r="B3188" s="304"/>
      <c r="C3188" s="354" t="s">
        <v>54</v>
      </c>
      <c r="D3188" s="355">
        <v>92873</v>
      </c>
      <c r="E3188" s="355" t="s">
        <v>31</v>
      </c>
      <c r="F3188" s="740"/>
      <c r="G3188" s="356">
        <v>0.48</v>
      </c>
      <c r="H3188" s="319"/>
      <c r="I3188" s="319"/>
      <c r="J3188" s="39">
        <v>0</v>
      </c>
      <c r="K3188" s="320"/>
      <c r="L3188" s="320">
        <f>J3188*G3188</f>
        <v>0</v>
      </c>
    </row>
    <row r="3189" spans="1:12" outlineLevel="1">
      <c r="A3189" s="303"/>
      <c r="B3189" s="304"/>
      <c r="C3189" s="354" t="s">
        <v>618</v>
      </c>
      <c r="D3189" s="355" t="s">
        <v>696</v>
      </c>
      <c r="E3189" s="355" t="s">
        <v>28</v>
      </c>
      <c r="F3189" s="740"/>
      <c r="G3189" s="356">
        <v>2.9</v>
      </c>
      <c r="H3189" s="319"/>
      <c r="I3189" s="319"/>
      <c r="J3189" s="39">
        <v>0</v>
      </c>
      <c r="K3189" s="320"/>
      <c r="L3189" s="320">
        <f>J3189*G3189</f>
        <v>0</v>
      </c>
    </row>
    <row r="3190" spans="1:12" outlineLevel="1">
      <c r="A3190" s="303"/>
      <c r="B3190" s="304"/>
      <c r="C3190" s="321"/>
      <c r="D3190" s="321"/>
      <c r="E3190" s="317"/>
      <c r="F3190" s="743"/>
      <c r="G3190" s="318"/>
      <c r="H3190" s="322"/>
      <c r="I3190" s="322"/>
      <c r="J3190" s="322"/>
      <c r="K3190" s="320"/>
      <c r="L3190" s="320"/>
    </row>
    <row r="3191" spans="1:12" outlineLevel="1">
      <c r="A3191" s="303"/>
      <c r="B3191" s="304"/>
      <c r="C3191" s="307"/>
      <c r="D3191" s="307"/>
      <c r="E3191" s="308"/>
      <c r="F3191" s="308"/>
      <c r="G3191" s="308"/>
      <c r="H3191" s="308"/>
      <c r="I3191" s="308"/>
      <c r="J3191" s="308"/>
      <c r="K3191" s="309"/>
      <c r="L3191" s="309"/>
    </row>
    <row r="3192" spans="1:12" outlineLevel="1">
      <c r="A3192" s="303"/>
      <c r="B3192" s="304"/>
      <c r="C3192" s="1453" t="s">
        <v>85</v>
      </c>
      <c r="D3192" s="1454"/>
      <c r="E3192" s="1454"/>
      <c r="F3192" s="1454"/>
      <c r="G3192" s="1455"/>
      <c r="H3192" s="1171"/>
      <c r="I3192" s="1171"/>
      <c r="J3192" s="1171"/>
      <c r="K3192" s="310" t="s">
        <v>86</v>
      </c>
      <c r="L3192" s="311">
        <f>SUM(L3194:L3195)</f>
        <v>0</v>
      </c>
    </row>
    <row r="3193" spans="1:12" outlineLevel="1">
      <c r="A3193" s="303"/>
      <c r="B3193" s="304"/>
      <c r="C3193" s="312" t="s">
        <v>73</v>
      </c>
      <c r="D3193" s="313" t="s">
        <v>74</v>
      </c>
      <c r="E3193" s="313" t="s">
        <v>26</v>
      </c>
      <c r="F3193" s="745"/>
      <c r="G3193" s="314" t="s">
        <v>25</v>
      </c>
      <c r="H3193" s="314" t="s">
        <v>75</v>
      </c>
      <c r="I3193" s="314" t="s">
        <v>76</v>
      </c>
      <c r="J3193" s="315" t="s">
        <v>77</v>
      </c>
      <c r="K3193" s="315" t="s">
        <v>78</v>
      </c>
      <c r="L3193" s="313" t="s">
        <v>79</v>
      </c>
    </row>
    <row r="3194" spans="1:12" ht="38.25" outlineLevel="1">
      <c r="A3194" s="303"/>
      <c r="B3194" s="304"/>
      <c r="C3194" s="357" t="s">
        <v>681</v>
      </c>
      <c r="D3194" s="355">
        <v>91634</v>
      </c>
      <c r="E3194" s="317" t="s">
        <v>62</v>
      </c>
      <c r="F3194" s="743"/>
      <c r="G3194" s="319">
        <v>1.25</v>
      </c>
      <c r="H3194" s="322"/>
      <c r="I3194" s="322"/>
      <c r="J3194" s="39">
        <v>0</v>
      </c>
      <c r="K3194" s="320"/>
      <c r="L3194" s="320">
        <f>J3194*G3194</f>
        <v>0</v>
      </c>
    </row>
    <row r="3195" spans="1:12" outlineLevel="1">
      <c r="A3195" s="303"/>
      <c r="B3195" s="304"/>
      <c r="C3195" s="323"/>
      <c r="D3195" s="323"/>
      <c r="E3195" s="317"/>
      <c r="F3195" s="743"/>
      <c r="G3195" s="324"/>
      <c r="H3195" s="318"/>
      <c r="I3195" s="318"/>
      <c r="J3195" s="320"/>
      <c r="K3195" s="320"/>
      <c r="L3195" s="320">
        <v>0</v>
      </c>
    </row>
    <row r="3196" spans="1:12" outlineLevel="1">
      <c r="A3196" s="303"/>
      <c r="B3196" s="304"/>
      <c r="C3196" s="325"/>
      <c r="D3196" s="325"/>
      <c r="E3196" s="326"/>
      <c r="F3196" s="326"/>
      <c r="G3196" s="327"/>
      <c r="H3196" s="328"/>
      <c r="I3196" s="328"/>
      <c r="J3196" s="329"/>
      <c r="K3196" s="329"/>
      <c r="L3196" s="330"/>
    </row>
    <row r="3197" spans="1:12" outlineLevel="1">
      <c r="A3197" s="303"/>
      <c r="B3197" s="304"/>
      <c r="C3197" s="1453" t="s">
        <v>87</v>
      </c>
      <c r="D3197" s="1454"/>
      <c r="E3197" s="1454"/>
      <c r="F3197" s="1454"/>
      <c r="G3197" s="1455"/>
      <c r="H3197" s="331"/>
      <c r="I3197" s="331"/>
      <c r="J3197" s="1171"/>
      <c r="K3197" s="310" t="s">
        <v>88</v>
      </c>
      <c r="L3197" s="311">
        <f>SUM(L3199:L3204)</f>
        <v>0</v>
      </c>
    </row>
    <row r="3198" spans="1:12" outlineLevel="1">
      <c r="A3198" s="303"/>
      <c r="B3198" s="304"/>
      <c r="C3198" s="312" t="s">
        <v>73</v>
      </c>
      <c r="D3198" s="313" t="s">
        <v>74</v>
      </c>
      <c r="E3198" s="313" t="s">
        <v>26</v>
      </c>
      <c r="F3198" s="745"/>
      <c r="G3198" s="314" t="s">
        <v>25</v>
      </c>
      <c r="H3198" s="314" t="s">
        <v>75</v>
      </c>
      <c r="I3198" s="314" t="s">
        <v>76</v>
      </c>
      <c r="J3198" s="315" t="s">
        <v>77</v>
      </c>
      <c r="K3198" s="315" t="s">
        <v>78</v>
      </c>
      <c r="L3198" s="313" t="s">
        <v>79</v>
      </c>
    </row>
    <row r="3199" spans="1:12" outlineLevel="1">
      <c r="A3199" s="303"/>
      <c r="B3199" s="304"/>
      <c r="C3199" s="360" t="s">
        <v>82</v>
      </c>
      <c r="D3199" s="363">
        <v>6189</v>
      </c>
      <c r="E3199" s="361" t="s">
        <v>32</v>
      </c>
      <c r="F3199" s="753"/>
      <c r="G3199" s="353">
        <v>4</v>
      </c>
      <c r="H3199" s="332"/>
      <c r="I3199" s="332"/>
      <c r="J3199" s="39">
        <v>0</v>
      </c>
      <c r="K3199" s="320"/>
      <c r="L3199" s="320">
        <f>J3199*G3199</f>
        <v>0</v>
      </c>
    </row>
    <row r="3200" spans="1:12" outlineLevel="1">
      <c r="A3200" s="303"/>
      <c r="B3200" s="304"/>
      <c r="C3200" s="360" t="s">
        <v>81</v>
      </c>
      <c r="D3200" s="363">
        <v>5061</v>
      </c>
      <c r="E3200" s="361" t="s">
        <v>27</v>
      </c>
      <c r="F3200" s="753"/>
      <c r="G3200" s="353">
        <v>0.25</v>
      </c>
      <c r="H3200" s="332"/>
      <c r="I3200" s="332"/>
      <c r="J3200" s="39">
        <v>0</v>
      </c>
      <c r="K3200" s="320"/>
      <c r="L3200" s="320">
        <f>J3200*G3200</f>
        <v>0</v>
      </c>
    </row>
    <row r="3201" spans="1:12" outlineLevel="1">
      <c r="A3201" s="303"/>
      <c r="B3201" s="304"/>
      <c r="C3201" s="360" t="s">
        <v>212</v>
      </c>
      <c r="D3201" s="363">
        <v>20247</v>
      </c>
      <c r="E3201" s="361" t="s">
        <v>27</v>
      </c>
      <c r="F3201" s="753"/>
      <c r="G3201" s="353">
        <v>0.25</v>
      </c>
      <c r="H3201" s="332"/>
      <c r="I3201" s="332"/>
      <c r="J3201" s="39">
        <v>0</v>
      </c>
      <c r="K3201" s="320"/>
      <c r="L3201" s="320">
        <f>J3201*G3201</f>
        <v>0</v>
      </c>
    </row>
    <row r="3202" spans="1:12" ht="25.5" outlineLevel="1">
      <c r="A3202" s="303"/>
      <c r="B3202" s="304"/>
      <c r="C3202" s="360" t="s">
        <v>210</v>
      </c>
      <c r="D3202" s="363">
        <v>1357</v>
      </c>
      <c r="E3202" s="361" t="s">
        <v>28</v>
      </c>
      <c r="F3202" s="753"/>
      <c r="G3202" s="353">
        <v>1</v>
      </c>
      <c r="H3202" s="332"/>
      <c r="I3202" s="332"/>
      <c r="J3202" s="39">
        <v>0</v>
      </c>
      <c r="K3202" s="320"/>
      <c r="L3202" s="320">
        <f>J3202*G3202</f>
        <v>0</v>
      </c>
    </row>
    <row r="3203" spans="1:12" ht="25.5" outlineLevel="1">
      <c r="A3203" s="303"/>
      <c r="B3203" s="304"/>
      <c r="C3203" s="360" t="s">
        <v>211</v>
      </c>
      <c r="D3203" s="363">
        <v>2692</v>
      </c>
      <c r="E3203" s="361" t="s">
        <v>130</v>
      </c>
      <c r="F3203" s="753"/>
      <c r="G3203" s="353">
        <v>0.5</v>
      </c>
      <c r="H3203" s="332"/>
      <c r="I3203" s="332"/>
      <c r="J3203" s="39">
        <v>0</v>
      </c>
      <c r="K3203" s="320"/>
      <c r="L3203" s="320">
        <f>J3203*G3203</f>
        <v>0</v>
      </c>
    </row>
    <row r="3204" spans="1:12" outlineLevel="1">
      <c r="A3204" s="303"/>
      <c r="B3204" s="304"/>
      <c r="C3204" s="323"/>
      <c r="D3204" s="323"/>
      <c r="E3204" s="317"/>
      <c r="F3204" s="743"/>
      <c r="G3204" s="318"/>
      <c r="H3204" s="332"/>
      <c r="I3204" s="332"/>
      <c r="J3204" s="320"/>
      <c r="K3204" s="320"/>
      <c r="L3204" s="320">
        <v>0</v>
      </c>
    </row>
    <row r="3205" spans="1:12" outlineLevel="1">
      <c r="A3205" s="303"/>
      <c r="B3205" s="304"/>
      <c r="C3205" s="333"/>
      <c r="D3205" s="333"/>
      <c r="E3205" s="333"/>
      <c r="F3205" s="333"/>
      <c r="G3205" s="333"/>
      <c r="H3205" s="333"/>
      <c r="I3205" s="333"/>
      <c r="J3205" s="333"/>
      <c r="K3205" s="333"/>
      <c r="L3205" s="351"/>
    </row>
    <row r="3206" spans="1:12" outlineLevel="1">
      <c r="A3206" s="303"/>
      <c r="B3206" s="304"/>
      <c r="C3206" s="1453" t="s">
        <v>89</v>
      </c>
      <c r="D3206" s="1454"/>
      <c r="E3206" s="1454"/>
      <c r="F3206" s="1454"/>
      <c r="G3206" s="1455"/>
      <c r="H3206" s="1171"/>
      <c r="I3206" s="1171"/>
      <c r="J3206" s="1171"/>
      <c r="K3206" s="310" t="s">
        <v>90</v>
      </c>
      <c r="L3206" s="311">
        <f>SUM(L3208:L3211)</f>
        <v>0</v>
      </c>
    </row>
    <row r="3207" spans="1:12" outlineLevel="1">
      <c r="A3207" s="303"/>
      <c r="B3207" s="304"/>
      <c r="C3207" s="312" t="s">
        <v>73</v>
      </c>
      <c r="D3207" s="313" t="s">
        <v>74</v>
      </c>
      <c r="E3207" s="313" t="s">
        <v>26</v>
      </c>
      <c r="F3207" s="745"/>
      <c r="G3207" s="314" t="s">
        <v>25</v>
      </c>
      <c r="H3207" s="314" t="s">
        <v>75</v>
      </c>
      <c r="I3207" s="314" t="s">
        <v>76</v>
      </c>
      <c r="J3207" s="315" t="s">
        <v>77</v>
      </c>
      <c r="K3207" s="315" t="s">
        <v>78</v>
      </c>
      <c r="L3207" s="313" t="s">
        <v>79</v>
      </c>
    </row>
    <row r="3208" spans="1:12" outlineLevel="1">
      <c r="A3208" s="303"/>
      <c r="B3208" s="304"/>
      <c r="C3208" s="358" t="s">
        <v>98</v>
      </c>
      <c r="D3208" s="316">
        <v>88309</v>
      </c>
      <c r="E3208" s="317" t="s">
        <v>60</v>
      </c>
      <c r="F3208" s="743"/>
      <c r="G3208" s="319">
        <v>1.25</v>
      </c>
      <c r="H3208" s="322"/>
      <c r="I3208" s="322"/>
      <c r="J3208" s="39">
        <v>0</v>
      </c>
      <c r="K3208" s="320"/>
      <c r="L3208" s="320">
        <f>J3208*G3208</f>
        <v>0</v>
      </c>
    </row>
    <row r="3209" spans="1:12" outlineLevel="1">
      <c r="A3209" s="303"/>
      <c r="B3209" s="304"/>
      <c r="C3209" s="358" t="s">
        <v>84</v>
      </c>
      <c r="D3209" s="316">
        <v>88316</v>
      </c>
      <c r="E3209" s="317" t="s">
        <v>60</v>
      </c>
      <c r="F3209" s="743"/>
      <c r="G3209" s="319">
        <v>2.5</v>
      </c>
      <c r="H3209" s="322"/>
      <c r="I3209" s="322"/>
      <c r="J3209" s="39">
        <v>0</v>
      </c>
      <c r="K3209" s="320"/>
      <c r="L3209" s="320">
        <f>J3209*G3209</f>
        <v>0</v>
      </c>
    </row>
    <row r="3210" spans="1:12" outlineLevel="1">
      <c r="A3210" s="303"/>
      <c r="B3210" s="304"/>
      <c r="C3210" s="357" t="s">
        <v>682</v>
      </c>
      <c r="D3210" s="359">
        <v>88288</v>
      </c>
      <c r="E3210" s="317" t="s">
        <v>60</v>
      </c>
      <c r="F3210" s="743"/>
      <c r="G3210" s="319">
        <v>0.3125</v>
      </c>
      <c r="H3210" s="322"/>
      <c r="I3210" s="322"/>
      <c r="J3210" s="39">
        <v>0</v>
      </c>
      <c r="K3210" s="320"/>
      <c r="L3210" s="320">
        <f>J3210*G3210</f>
        <v>0</v>
      </c>
    </row>
    <row r="3211" spans="1:12" outlineLevel="1">
      <c r="A3211" s="303"/>
      <c r="B3211" s="304"/>
      <c r="C3211" s="334"/>
      <c r="D3211" s="334"/>
      <c r="E3211" s="317"/>
      <c r="F3211" s="743"/>
      <c r="G3211" s="318"/>
      <c r="H3211" s="322"/>
      <c r="I3211" s="322"/>
      <c r="J3211" s="320"/>
      <c r="K3211" s="320"/>
      <c r="L3211" s="320">
        <v>0</v>
      </c>
    </row>
    <row r="3212" spans="1:12" outlineLevel="1">
      <c r="A3212" s="303"/>
      <c r="B3212" s="304"/>
      <c r="C3212" s="335"/>
      <c r="D3212" s="335"/>
      <c r="E3212" s="335"/>
      <c r="F3212" s="335"/>
      <c r="G3212" s="335"/>
      <c r="H3212" s="335"/>
      <c r="I3212" s="335"/>
      <c r="J3212" s="335"/>
      <c r="K3212" s="335"/>
      <c r="L3212" s="351"/>
    </row>
    <row r="3213" spans="1:12" outlineLevel="1">
      <c r="A3213" s="303"/>
      <c r="B3213" s="304"/>
      <c r="C3213" s="336" t="s">
        <v>91</v>
      </c>
      <c r="D3213" s="1456" t="s">
        <v>92</v>
      </c>
      <c r="E3213" s="1457"/>
      <c r="F3213" s="827"/>
      <c r="G3213" s="337">
        <v>1</v>
      </c>
      <c r="H3213" s="1172"/>
      <c r="I3213" s="1173"/>
      <c r="J3213" s="1173"/>
      <c r="K3213" s="338" t="s">
        <v>93</v>
      </c>
      <c r="L3213" s="339">
        <f>L3206+L3197+L3192+L3185</f>
        <v>0</v>
      </c>
    </row>
    <row r="3214" spans="1:12" outlineLevel="1">
      <c r="A3214" s="303"/>
      <c r="B3214" s="304"/>
      <c r="C3214" s="340"/>
      <c r="D3214" s="341" t="s">
        <v>94</v>
      </c>
      <c r="E3214" s="342"/>
      <c r="F3214" s="545"/>
      <c r="G3214" s="343"/>
      <c r="H3214" s="344"/>
      <c r="I3214" s="344"/>
      <c r="J3214" s="344"/>
      <c r="K3214" s="345" t="s">
        <v>95</v>
      </c>
      <c r="L3214" s="346">
        <f>L3213*G3213</f>
        <v>0</v>
      </c>
    </row>
    <row r="3215" spans="1:12" outlineLevel="1">
      <c r="A3215" s="303"/>
      <c r="B3215" s="304"/>
      <c r="C3215" s="340"/>
      <c r="D3215" s="1458"/>
      <c r="E3215" s="1459"/>
      <c r="F3215" s="1459"/>
      <c r="G3215" s="1460"/>
      <c r="H3215" s="344"/>
      <c r="I3215" s="344"/>
      <c r="J3215" s="344"/>
      <c r="K3215" s="345" t="s">
        <v>96</v>
      </c>
      <c r="L3215" s="347">
        <f>I3</f>
        <v>0.2101044698987744</v>
      </c>
    </row>
    <row r="3216" spans="1:12" outlineLevel="1">
      <c r="A3216" s="303"/>
      <c r="B3216" s="304"/>
      <c r="C3216" s="348"/>
      <c r="D3216" s="348"/>
      <c r="E3216" s="349"/>
      <c r="F3216" s="349"/>
      <c r="G3216" s="350"/>
      <c r="H3216" s="344"/>
      <c r="I3216" s="344"/>
      <c r="J3216" s="344"/>
      <c r="K3216" s="345" t="s">
        <v>97</v>
      </c>
      <c r="L3216" s="339">
        <f>(1+L3215)*L3214</f>
        <v>0</v>
      </c>
    </row>
    <row r="3217" spans="1:12" ht="9" customHeight="1">
      <c r="C3217" s="174"/>
      <c r="D3217" s="134"/>
      <c r="E3217" s="134"/>
      <c r="F3217" s="134"/>
      <c r="G3217" s="134"/>
      <c r="H3217" s="135"/>
      <c r="I3217" s="135"/>
      <c r="J3217" s="135"/>
      <c r="K3217" s="254"/>
      <c r="L3217" s="255"/>
    </row>
    <row r="3218" spans="1:12" ht="24" customHeight="1">
      <c r="C3218" s="132" t="str">
        <f>C3222</f>
        <v>SERVIÇO: MONTAGEM DE MÓDULOS VAZADORES, INCLUSIVE MÃO DE OBRA, TRANSPORTE E MATERIAIS DE FIXAÇÃO - TIPO L</v>
      </c>
      <c r="D3218" s="133" t="str">
        <f>I3222</f>
        <v>CAC-104</v>
      </c>
      <c r="E3218" s="138" t="str">
        <f>L3222</f>
        <v>UNID</v>
      </c>
      <c r="F3218" s="815"/>
      <c r="G3218" s="32"/>
      <c r="H3218" s="139"/>
      <c r="I3218" s="139" t="s">
        <v>162</v>
      </c>
      <c r="J3218" s="140">
        <v>0</v>
      </c>
      <c r="K3218" s="1423" t="s">
        <v>2233</v>
      </c>
      <c r="L3218" s="1424"/>
    </row>
    <row r="3219" spans="1:12" ht="20.25" customHeight="1" outlineLevel="1">
      <c r="A3219" s="303"/>
      <c r="B3219" s="304"/>
      <c r="C3219" s="1461" t="s">
        <v>66</v>
      </c>
      <c r="D3219" s="1462"/>
      <c r="E3219" s="1462"/>
      <c r="F3219" s="1462"/>
      <c r="G3219" s="1462"/>
      <c r="H3219" s="1462"/>
      <c r="I3219" s="1462"/>
      <c r="J3219" s="1463"/>
      <c r="K3219" s="1393"/>
      <c r="L3219" s="1394"/>
    </row>
    <row r="3220" spans="1:12" outlineLevel="1">
      <c r="A3220" s="303"/>
      <c r="B3220" s="304"/>
      <c r="C3220" s="305"/>
      <c r="D3220" s="305"/>
      <c r="E3220" s="305"/>
      <c r="F3220" s="305"/>
      <c r="G3220" s="305"/>
      <c r="H3220" s="305"/>
      <c r="I3220" s="305"/>
      <c r="J3220" s="305"/>
      <c r="K3220" s="305"/>
      <c r="L3220" s="305"/>
    </row>
    <row r="3221" spans="1:12" outlineLevel="1">
      <c r="A3221" s="303"/>
      <c r="B3221" s="304"/>
      <c r="C3221" s="1464" t="s">
        <v>66</v>
      </c>
      <c r="D3221" s="1465"/>
      <c r="E3221" s="1465"/>
      <c r="F3221" s="1465"/>
      <c r="G3221" s="1466"/>
      <c r="H3221" s="1467" t="s">
        <v>67</v>
      </c>
      <c r="I3221" s="1468"/>
      <c r="J3221" s="1469"/>
      <c r="K3221" s="1467" t="s">
        <v>68</v>
      </c>
      <c r="L3221" s="1469"/>
    </row>
    <row r="3222" spans="1:12" ht="32.450000000000003" customHeight="1" outlineLevel="1">
      <c r="A3222" s="303"/>
      <c r="B3222" s="304"/>
      <c r="C3222" s="1470" t="s">
        <v>708</v>
      </c>
      <c r="D3222" s="1471"/>
      <c r="E3222" s="1471"/>
      <c r="F3222" s="1471"/>
      <c r="G3222" s="1472"/>
      <c r="H3222" s="1174" t="s">
        <v>69</v>
      </c>
      <c r="I3222" s="1451" t="s">
        <v>686</v>
      </c>
      <c r="J3222" s="1452"/>
      <c r="K3222" s="1174" t="s">
        <v>70</v>
      </c>
      <c r="L3222" s="306" t="s">
        <v>26</v>
      </c>
    </row>
    <row r="3223" spans="1:12" outlineLevel="1">
      <c r="A3223" s="303"/>
      <c r="B3223" s="304"/>
      <c r="C3223" s="307"/>
      <c r="D3223" s="307"/>
      <c r="E3223" s="308"/>
      <c r="F3223" s="308"/>
      <c r="G3223" s="308"/>
      <c r="H3223" s="308"/>
      <c r="I3223" s="308"/>
      <c r="J3223" s="308"/>
      <c r="K3223" s="309"/>
      <c r="L3223" s="309"/>
    </row>
    <row r="3224" spans="1:12" outlineLevel="1">
      <c r="A3224" s="303"/>
      <c r="B3224" s="304"/>
      <c r="C3224" s="1453" t="s">
        <v>71</v>
      </c>
      <c r="D3224" s="1454"/>
      <c r="E3224" s="1454"/>
      <c r="F3224" s="1454"/>
      <c r="G3224" s="1455"/>
      <c r="H3224" s="1171"/>
      <c r="I3224" s="1171"/>
      <c r="J3224" s="1171"/>
      <c r="K3224" s="310" t="s">
        <v>72</v>
      </c>
      <c r="L3224" s="311">
        <f>SUM(L3226:L3228)</f>
        <v>0</v>
      </c>
    </row>
    <row r="3225" spans="1:12" outlineLevel="1">
      <c r="A3225" s="303"/>
      <c r="B3225" s="304"/>
      <c r="C3225" s="312" t="s">
        <v>73</v>
      </c>
      <c r="D3225" s="313" t="s">
        <v>74</v>
      </c>
      <c r="E3225" s="313" t="s">
        <v>26</v>
      </c>
      <c r="F3225" s="745"/>
      <c r="G3225" s="314" t="s">
        <v>25</v>
      </c>
      <c r="H3225" s="314" t="s">
        <v>75</v>
      </c>
      <c r="I3225" s="314" t="s">
        <v>76</v>
      </c>
      <c r="J3225" s="315" t="s">
        <v>77</v>
      </c>
      <c r="K3225" s="315" t="s">
        <v>78</v>
      </c>
      <c r="L3225" s="313" t="s">
        <v>79</v>
      </c>
    </row>
    <row r="3226" spans="1:12" ht="25.5" outlineLevel="1">
      <c r="A3226" s="303"/>
      <c r="B3226" s="304"/>
      <c r="C3226" s="354" t="s">
        <v>680</v>
      </c>
      <c r="D3226" s="355">
        <v>90279</v>
      </c>
      <c r="E3226" s="352" t="s">
        <v>31</v>
      </c>
      <c r="F3226" s="741"/>
      <c r="G3226" s="362">
        <v>0.48</v>
      </c>
      <c r="H3226" s="319"/>
      <c r="I3226" s="319"/>
      <c r="J3226" s="39">
        <v>0</v>
      </c>
      <c r="K3226" s="320"/>
      <c r="L3226" s="320">
        <f>J3226*G3226</f>
        <v>0</v>
      </c>
    </row>
    <row r="3227" spans="1:12" ht="25.5" outlineLevel="1">
      <c r="A3227" s="303"/>
      <c r="B3227" s="304"/>
      <c r="C3227" s="354" t="s">
        <v>54</v>
      </c>
      <c r="D3227" s="355">
        <v>92873</v>
      </c>
      <c r="E3227" s="355" t="s">
        <v>31</v>
      </c>
      <c r="F3227" s="740"/>
      <c r="G3227" s="362">
        <v>0.48</v>
      </c>
      <c r="H3227" s="319"/>
      <c r="I3227" s="319"/>
      <c r="J3227" s="39">
        <v>0</v>
      </c>
      <c r="K3227" s="320"/>
      <c r="L3227" s="320">
        <f>J3227*G3227</f>
        <v>0</v>
      </c>
    </row>
    <row r="3228" spans="1:12" outlineLevel="1">
      <c r="A3228" s="303"/>
      <c r="B3228" s="304"/>
      <c r="C3228" s="354" t="s">
        <v>618</v>
      </c>
      <c r="D3228" s="355" t="s">
        <v>696</v>
      </c>
      <c r="E3228" s="355" t="s">
        <v>28</v>
      </c>
      <c r="F3228" s="740"/>
      <c r="G3228" s="356">
        <f>1.15*1.85+2*(1.5*1.15)</f>
        <v>5.5774999999999997</v>
      </c>
      <c r="H3228" s="319"/>
      <c r="I3228" s="319"/>
      <c r="J3228" s="39">
        <v>0</v>
      </c>
      <c r="K3228" s="320"/>
      <c r="L3228" s="320">
        <f>J3228*G3228</f>
        <v>0</v>
      </c>
    </row>
    <row r="3229" spans="1:12" outlineLevel="1">
      <c r="A3229" s="303"/>
      <c r="B3229" s="304"/>
      <c r="C3229" s="321"/>
      <c r="D3229" s="321"/>
      <c r="E3229" s="317"/>
      <c r="F3229" s="743"/>
      <c r="G3229" s="318"/>
      <c r="H3229" s="322"/>
      <c r="I3229" s="322"/>
      <c r="J3229" s="322"/>
      <c r="K3229" s="320"/>
      <c r="L3229" s="320"/>
    </row>
    <row r="3230" spans="1:12" outlineLevel="1">
      <c r="A3230" s="303"/>
      <c r="B3230" s="304"/>
      <c r="C3230" s="307"/>
      <c r="D3230" s="307"/>
      <c r="E3230" s="308"/>
      <c r="F3230" s="308"/>
      <c r="G3230" s="308"/>
      <c r="H3230" s="308"/>
      <c r="I3230" s="308"/>
      <c r="J3230" s="308"/>
      <c r="K3230" s="309"/>
      <c r="L3230" s="309"/>
    </row>
    <row r="3231" spans="1:12" outlineLevel="1">
      <c r="A3231" s="303"/>
      <c r="B3231" s="304"/>
      <c r="C3231" s="1453" t="s">
        <v>85</v>
      </c>
      <c r="D3231" s="1454"/>
      <c r="E3231" s="1454"/>
      <c r="F3231" s="1454"/>
      <c r="G3231" s="1455"/>
      <c r="H3231" s="1171"/>
      <c r="I3231" s="1171"/>
      <c r="J3231" s="1171"/>
      <c r="K3231" s="310" t="s">
        <v>86</v>
      </c>
      <c r="L3231" s="311">
        <f>SUM(L3233:L3234)</f>
        <v>0</v>
      </c>
    </row>
    <row r="3232" spans="1:12" outlineLevel="1">
      <c r="A3232" s="303"/>
      <c r="B3232" s="304"/>
      <c r="C3232" s="312" t="s">
        <v>73</v>
      </c>
      <c r="D3232" s="313" t="s">
        <v>74</v>
      </c>
      <c r="E3232" s="313" t="s">
        <v>26</v>
      </c>
      <c r="F3232" s="745"/>
      <c r="G3232" s="314" t="s">
        <v>25</v>
      </c>
      <c r="H3232" s="314" t="s">
        <v>75</v>
      </c>
      <c r="I3232" s="314" t="s">
        <v>76</v>
      </c>
      <c r="J3232" s="315" t="s">
        <v>77</v>
      </c>
      <c r="K3232" s="315" t="s">
        <v>78</v>
      </c>
      <c r="L3232" s="313" t="s">
        <v>79</v>
      </c>
    </row>
    <row r="3233" spans="1:12" ht="38.25" outlineLevel="1">
      <c r="A3233" s="303"/>
      <c r="B3233" s="304"/>
      <c r="C3233" s="357" t="s">
        <v>681</v>
      </c>
      <c r="D3233" s="355">
        <v>91634</v>
      </c>
      <c r="E3233" s="317" t="s">
        <v>62</v>
      </c>
      <c r="F3233" s="743"/>
      <c r="G3233" s="319">
        <v>4</v>
      </c>
      <c r="H3233" s="322"/>
      <c r="I3233" s="322"/>
      <c r="J3233" s="39">
        <v>0</v>
      </c>
      <c r="K3233" s="320"/>
      <c r="L3233" s="320">
        <f>J3233*G3233</f>
        <v>0</v>
      </c>
    </row>
    <row r="3234" spans="1:12" outlineLevel="1">
      <c r="A3234" s="303"/>
      <c r="B3234" s="304"/>
      <c r="C3234" s="323"/>
      <c r="D3234" s="323"/>
      <c r="E3234" s="317"/>
      <c r="F3234" s="743"/>
      <c r="G3234" s="324"/>
      <c r="H3234" s="318"/>
      <c r="I3234" s="318"/>
      <c r="J3234" s="320"/>
      <c r="K3234" s="320"/>
      <c r="L3234" s="320">
        <v>0</v>
      </c>
    </row>
    <row r="3235" spans="1:12" outlineLevel="1">
      <c r="A3235" s="303"/>
      <c r="B3235" s="304"/>
      <c r="C3235" s="325"/>
      <c r="D3235" s="325"/>
      <c r="E3235" s="326"/>
      <c r="F3235" s="326"/>
      <c r="G3235" s="327"/>
      <c r="H3235" s="328"/>
      <c r="I3235" s="328"/>
      <c r="J3235" s="329"/>
      <c r="K3235" s="329"/>
      <c r="L3235" s="330"/>
    </row>
    <row r="3236" spans="1:12" outlineLevel="1">
      <c r="A3236" s="303"/>
      <c r="B3236" s="304"/>
      <c r="C3236" s="1453" t="s">
        <v>87</v>
      </c>
      <c r="D3236" s="1454"/>
      <c r="E3236" s="1454"/>
      <c r="F3236" s="1454"/>
      <c r="G3236" s="1455"/>
      <c r="H3236" s="331"/>
      <c r="I3236" s="331"/>
      <c r="J3236" s="1171"/>
      <c r="K3236" s="310" t="s">
        <v>88</v>
      </c>
      <c r="L3236" s="311">
        <f>SUM(L3238:L3243)</f>
        <v>0</v>
      </c>
    </row>
    <row r="3237" spans="1:12" outlineLevel="1">
      <c r="A3237" s="303"/>
      <c r="B3237" s="304"/>
      <c r="C3237" s="312" t="s">
        <v>73</v>
      </c>
      <c r="D3237" s="313" t="s">
        <v>74</v>
      </c>
      <c r="E3237" s="313" t="s">
        <v>26</v>
      </c>
      <c r="F3237" s="745"/>
      <c r="G3237" s="314" t="s">
        <v>25</v>
      </c>
      <c r="H3237" s="314" t="s">
        <v>75</v>
      </c>
      <c r="I3237" s="314" t="s">
        <v>76</v>
      </c>
      <c r="J3237" s="315" t="s">
        <v>77</v>
      </c>
      <c r="K3237" s="315" t="s">
        <v>78</v>
      </c>
      <c r="L3237" s="313" t="s">
        <v>79</v>
      </c>
    </row>
    <row r="3238" spans="1:12" outlineLevel="1">
      <c r="A3238" s="303"/>
      <c r="B3238" s="304"/>
      <c r="C3238" s="360" t="s">
        <v>82</v>
      </c>
      <c r="D3238" s="363">
        <v>6189</v>
      </c>
      <c r="E3238" s="361" t="s">
        <v>32</v>
      </c>
      <c r="F3238" s="753"/>
      <c r="G3238" s="353">
        <v>8</v>
      </c>
      <c r="H3238" s="332"/>
      <c r="I3238" s="332"/>
      <c r="J3238" s="39">
        <v>0</v>
      </c>
      <c r="K3238" s="320"/>
      <c r="L3238" s="320">
        <f>J3238*G3238</f>
        <v>0</v>
      </c>
    </row>
    <row r="3239" spans="1:12" outlineLevel="1">
      <c r="A3239" s="303"/>
      <c r="B3239" s="304"/>
      <c r="C3239" s="360" t="s">
        <v>81</v>
      </c>
      <c r="D3239" s="363">
        <v>5061</v>
      </c>
      <c r="E3239" s="361" t="s">
        <v>27</v>
      </c>
      <c r="F3239" s="753"/>
      <c r="G3239" s="353">
        <f>G3238/16</f>
        <v>0.5</v>
      </c>
      <c r="H3239" s="332"/>
      <c r="I3239" s="332"/>
      <c r="J3239" s="39">
        <v>0</v>
      </c>
      <c r="K3239" s="320"/>
      <c r="L3239" s="320">
        <f>J3239*G3239</f>
        <v>0</v>
      </c>
    </row>
    <row r="3240" spans="1:12" outlineLevel="1">
      <c r="A3240" s="303"/>
      <c r="B3240" s="304"/>
      <c r="C3240" s="360" t="s">
        <v>212</v>
      </c>
      <c r="D3240" s="363">
        <v>20247</v>
      </c>
      <c r="E3240" s="361" t="s">
        <v>27</v>
      </c>
      <c r="F3240" s="753"/>
      <c r="G3240" s="353">
        <f>G3238/16</f>
        <v>0.5</v>
      </c>
      <c r="H3240" s="332"/>
      <c r="I3240" s="332"/>
      <c r="J3240" s="39">
        <v>0</v>
      </c>
      <c r="K3240" s="320"/>
      <c r="L3240" s="320">
        <f>J3240*G3240</f>
        <v>0</v>
      </c>
    </row>
    <row r="3241" spans="1:12" ht="25.5" outlineLevel="1">
      <c r="A3241" s="303"/>
      <c r="B3241" s="304"/>
      <c r="C3241" s="360" t="s">
        <v>210</v>
      </c>
      <c r="D3241" s="363">
        <v>1357</v>
      </c>
      <c r="E3241" s="361" t="s">
        <v>28</v>
      </c>
      <c r="F3241" s="753"/>
      <c r="G3241" s="353">
        <f>G3238/4</f>
        <v>2</v>
      </c>
      <c r="H3241" s="332"/>
      <c r="I3241" s="332"/>
      <c r="J3241" s="39">
        <v>0</v>
      </c>
      <c r="K3241" s="320"/>
      <c r="L3241" s="320">
        <f>J3241*G3241</f>
        <v>0</v>
      </c>
    </row>
    <row r="3242" spans="1:12" ht="25.5" outlineLevel="1">
      <c r="A3242" s="303"/>
      <c r="B3242" s="304"/>
      <c r="C3242" s="360" t="s">
        <v>211</v>
      </c>
      <c r="D3242" s="363">
        <v>2692</v>
      </c>
      <c r="E3242" s="361" t="s">
        <v>130</v>
      </c>
      <c r="F3242" s="753"/>
      <c r="G3242" s="353">
        <f>G3238/8</f>
        <v>1</v>
      </c>
      <c r="H3242" s="332"/>
      <c r="I3242" s="332"/>
      <c r="J3242" s="39">
        <v>0</v>
      </c>
      <c r="K3242" s="320"/>
      <c r="L3242" s="320">
        <f>J3242*G3242</f>
        <v>0</v>
      </c>
    </row>
    <row r="3243" spans="1:12" outlineLevel="1">
      <c r="A3243" s="303"/>
      <c r="B3243" s="304"/>
      <c r="C3243" s="323"/>
      <c r="D3243" s="323"/>
      <c r="E3243" s="317"/>
      <c r="F3243" s="743"/>
      <c r="G3243" s="318"/>
      <c r="H3243" s="332"/>
      <c r="I3243" s="332"/>
      <c r="J3243" s="320"/>
      <c r="K3243" s="320"/>
      <c r="L3243" s="320">
        <v>0</v>
      </c>
    </row>
    <row r="3244" spans="1:12" outlineLevel="1">
      <c r="A3244" s="303"/>
      <c r="B3244" s="304"/>
      <c r="C3244" s="333"/>
      <c r="D3244" s="333"/>
      <c r="E3244" s="333"/>
      <c r="F3244" s="333"/>
      <c r="G3244" s="333"/>
      <c r="H3244" s="333"/>
      <c r="I3244" s="333"/>
      <c r="J3244" s="333"/>
      <c r="K3244" s="333"/>
      <c r="L3244" s="351"/>
    </row>
    <row r="3245" spans="1:12" outlineLevel="1">
      <c r="A3245" s="303"/>
      <c r="B3245" s="304"/>
      <c r="C3245" s="1453" t="s">
        <v>89</v>
      </c>
      <c r="D3245" s="1454"/>
      <c r="E3245" s="1454"/>
      <c r="F3245" s="1454"/>
      <c r="G3245" s="1455"/>
      <c r="H3245" s="1171"/>
      <c r="I3245" s="1171"/>
      <c r="J3245" s="1171"/>
      <c r="K3245" s="310" t="s">
        <v>90</v>
      </c>
      <c r="L3245" s="311">
        <f>SUM(L3247:L3250)</f>
        <v>0</v>
      </c>
    </row>
    <row r="3246" spans="1:12" outlineLevel="1">
      <c r="A3246" s="303"/>
      <c r="B3246" s="304"/>
      <c r="C3246" s="312" t="s">
        <v>73</v>
      </c>
      <c r="D3246" s="313" t="s">
        <v>74</v>
      </c>
      <c r="E3246" s="313" t="s">
        <v>26</v>
      </c>
      <c r="F3246" s="745"/>
      <c r="G3246" s="314" t="s">
        <v>25</v>
      </c>
      <c r="H3246" s="314" t="s">
        <v>75</v>
      </c>
      <c r="I3246" s="314" t="s">
        <v>76</v>
      </c>
      <c r="J3246" s="315" t="s">
        <v>77</v>
      </c>
      <c r="K3246" s="315" t="s">
        <v>78</v>
      </c>
      <c r="L3246" s="313" t="s">
        <v>79</v>
      </c>
    </row>
    <row r="3247" spans="1:12" outlineLevel="1">
      <c r="A3247" s="303"/>
      <c r="B3247" s="304"/>
      <c r="C3247" s="358" t="s">
        <v>98</v>
      </c>
      <c r="D3247" s="316">
        <v>88309</v>
      </c>
      <c r="E3247" s="317" t="s">
        <v>60</v>
      </c>
      <c r="F3247" s="743"/>
      <c r="G3247" s="319">
        <v>8</v>
      </c>
      <c r="H3247" s="322"/>
      <c r="I3247" s="322"/>
      <c r="J3247" s="39">
        <v>0</v>
      </c>
      <c r="K3247" s="320"/>
      <c r="L3247" s="320">
        <f>J3247*G3247</f>
        <v>0</v>
      </c>
    </row>
    <row r="3248" spans="1:12" outlineLevel="1">
      <c r="A3248" s="303"/>
      <c r="B3248" s="304"/>
      <c r="C3248" s="358" t="s">
        <v>84</v>
      </c>
      <c r="D3248" s="316">
        <v>88316</v>
      </c>
      <c r="E3248" s="317" t="s">
        <v>60</v>
      </c>
      <c r="F3248" s="743"/>
      <c r="G3248" s="319">
        <f>2*G3247</f>
        <v>16</v>
      </c>
      <c r="H3248" s="322"/>
      <c r="I3248" s="322"/>
      <c r="J3248" s="39">
        <v>0</v>
      </c>
      <c r="K3248" s="320"/>
      <c r="L3248" s="320">
        <f>J3248*G3248</f>
        <v>0</v>
      </c>
    </row>
    <row r="3249" spans="1:12" outlineLevel="1">
      <c r="A3249" s="303"/>
      <c r="B3249" s="304"/>
      <c r="C3249" s="357" t="s">
        <v>682</v>
      </c>
      <c r="D3249" s="359">
        <v>88288</v>
      </c>
      <c r="E3249" s="317" t="s">
        <v>60</v>
      </c>
      <c r="F3249" s="743"/>
      <c r="G3249" s="319">
        <f>G3233</f>
        <v>4</v>
      </c>
      <c r="H3249" s="322"/>
      <c r="I3249" s="322"/>
      <c r="J3249" s="39">
        <v>0</v>
      </c>
      <c r="K3249" s="320"/>
      <c r="L3249" s="320">
        <f>J3249*G3249</f>
        <v>0</v>
      </c>
    </row>
    <row r="3250" spans="1:12" ht="9.6" customHeight="1" outlineLevel="1">
      <c r="A3250" s="303"/>
      <c r="B3250" s="304"/>
      <c r="C3250" s="334"/>
      <c r="D3250" s="334"/>
      <c r="E3250" s="317"/>
      <c r="F3250" s="743"/>
      <c r="G3250" s="318"/>
      <c r="H3250" s="322"/>
      <c r="I3250" s="322"/>
      <c r="J3250" s="320"/>
      <c r="K3250" s="320"/>
      <c r="L3250" s="320">
        <v>0</v>
      </c>
    </row>
    <row r="3251" spans="1:12" ht="11.45" customHeight="1" outlineLevel="1">
      <c r="A3251" s="303"/>
      <c r="B3251" s="304"/>
      <c r="C3251" s="335"/>
      <c r="D3251" s="335"/>
      <c r="E3251" s="335"/>
      <c r="F3251" s="335"/>
      <c r="G3251" s="335"/>
      <c r="H3251" s="335"/>
      <c r="I3251" s="335"/>
      <c r="J3251" s="335"/>
      <c r="K3251" s="335"/>
      <c r="L3251" s="351"/>
    </row>
    <row r="3252" spans="1:12" outlineLevel="1">
      <c r="A3252" s="303"/>
      <c r="B3252" s="304"/>
      <c r="C3252" s="336" t="s">
        <v>91</v>
      </c>
      <c r="D3252" s="1456" t="s">
        <v>92</v>
      </c>
      <c r="E3252" s="1457"/>
      <c r="F3252" s="827"/>
      <c r="G3252" s="337">
        <v>1</v>
      </c>
      <c r="H3252" s="1172"/>
      <c r="I3252" s="1173"/>
      <c r="J3252" s="1173"/>
      <c r="K3252" s="338" t="s">
        <v>93</v>
      </c>
      <c r="L3252" s="339">
        <f>L3245+L3236+L3231+L3224</f>
        <v>0</v>
      </c>
    </row>
    <row r="3253" spans="1:12" outlineLevel="1">
      <c r="A3253" s="303"/>
      <c r="B3253" s="304"/>
      <c r="C3253" s="340"/>
      <c r="D3253" s="341" t="s">
        <v>94</v>
      </c>
      <c r="E3253" s="342"/>
      <c r="F3253" s="545"/>
      <c r="G3253" s="343"/>
      <c r="H3253" s="344"/>
      <c r="I3253" s="344"/>
      <c r="J3253" s="344"/>
      <c r="K3253" s="345" t="s">
        <v>95</v>
      </c>
      <c r="L3253" s="346">
        <f>L3252*G3252</f>
        <v>0</v>
      </c>
    </row>
    <row r="3254" spans="1:12" outlineLevel="1">
      <c r="A3254" s="303"/>
      <c r="B3254" s="304"/>
      <c r="C3254" s="340"/>
      <c r="D3254" s="1458"/>
      <c r="E3254" s="1459"/>
      <c r="F3254" s="1459"/>
      <c r="G3254" s="1460"/>
      <c r="H3254" s="344"/>
      <c r="I3254" s="344"/>
      <c r="J3254" s="344"/>
      <c r="K3254" s="345" t="s">
        <v>96</v>
      </c>
      <c r="L3254" s="347" t="e">
        <f>#REF!</f>
        <v>#REF!</v>
      </c>
    </row>
    <row r="3255" spans="1:12" outlineLevel="1">
      <c r="A3255" s="303"/>
      <c r="B3255" s="304"/>
      <c r="C3255" s="348"/>
      <c r="D3255" s="348"/>
      <c r="E3255" s="349"/>
      <c r="F3255" s="349"/>
      <c r="G3255" s="350"/>
      <c r="H3255" s="344"/>
      <c r="I3255" s="344"/>
      <c r="J3255" s="344"/>
      <c r="K3255" s="345" t="s">
        <v>97</v>
      </c>
      <c r="L3255" s="339" t="e">
        <f>(1+L3254)*L3253</f>
        <v>#REF!</v>
      </c>
    </row>
    <row r="3256" spans="1:12" ht="12.75" customHeight="1">
      <c r="C3256" s="174"/>
      <c r="D3256" s="134"/>
      <c r="E3256" s="134"/>
      <c r="F3256" s="134"/>
      <c r="G3256" s="134"/>
      <c r="H3256" s="135"/>
      <c r="I3256" s="135"/>
      <c r="J3256" s="135"/>
      <c r="K3256" s="254"/>
      <c r="L3256" s="255"/>
    </row>
    <row r="3257" spans="1:12" ht="9" customHeight="1">
      <c r="C3257" s="174"/>
      <c r="D3257" s="134"/>
      <c r="E3257" s="134"/>
      <c r="F3257" s="134"/>
      <c r="G3257" s="134"/>
      <c r="H3257" s="135"/>
      <c r="I3257" s="135"/>
      <c r="J3257" s="135"/>
      <c r="K3257" s="254"/>
      <c r="L3257" s="255"/>
    </row>
    <row r="3258" spans="1:12" ht="24" customHeight="1">
      <c r="C3258" s="132" t="str">
        <f>C3262</f>
        <v>SERVIÇO: DESASSOREAMENTO DO RIO BOACICA ATRAVÉS DE ESCAVADEIRA “DRAG-LINE” E ESCAVADEIRA HIDRÁULICA "LONG REACH"</v>
      </c>
      <c r="D3258" s="133" t="str">
        <f>I3262</f>
        <v>CAC-106</v>
      </c>
      <c r="E3258" s="138" t="str">
        <f>L3262</f>
        <v>M3</v>
      </c>
      <c r="F3258" s="815"/>
      <c r="G3258" s="32"/>
      <c r="H3258" s="139"/>
      <c r="I3258" s="139" t="s">
        <v>162</v>
      </c>
      <c r="J3258" s="140">
        <v>0</v>
      </c>
      <c r="K3258" s="1423" t="s">
        <v>2233</v>
      </c>
      <c r="L3258" s="1424"/>
    </row>
    <row r="3259" spans="1:12" ht="20.25" customHeight="1" outlineLevel="1">
      <c r="A3259" s="303"/>
      <c r="B3259" s="304"/>
      <c r="C3259" s="1461" t="s">
        <v>66</v>
      </c>
      <c r="D3259" s="1462"/>
      <c r="E3259" s="1462"/>
      <c r="F3259" s="1462"/>
      <c r="G3259" s="1462"/>
      <c r="H3259" s="1462"/>
      <c r="I3259" s="1462"/>
      <c r="J3259" s="1463"/>
      <c r="K3259" s="1393"/>
      <c r="L3259" s="1394"/>
    </row>
    <row r="3260" spans="1:12" outlineLevel="1">
      <c r="A3260" s="303"/>
      <c r="B3260" s="304"/>
      <c r="C3260" s="305"/>
      <c r="D3260" s="305"/>
      <c r="E3260" s="305"/>
      <c r="F3260" s="305"/>
      <c r="G3260" s="305"/>
      <c r="H3260" s="305"/>
      <c r="I3260" s="305"/>
      <c r="J3260" s="305"/>
      <c r="K3260" s="305"/>
      <c r="L3260" s="305"/>
    </row>
    <row r="3261" spans="1:12" outlineLevel="1">
      <c r="A3261" s="303"/>
      <c r="B3261" s="304"/>
      <c r="C3261" s="1464" t="e">
        <f>#REF!</f>
        <v>#REF!</v>
      </c>
      <c r="D3261" s="1465"/>
      <c r="E3261" s="1465"/>
      <c r="F3261" s="1465"/>
      <c r="G3261" s="1466"/>
      <c r="H3261" s="1467" t="s">
        <v>67</v>
      </c>
      <c r="I3261" s="1468"/>
      <c r="J3261" s="1469"/>
      <c r="K3261" s="1467" t="s">
        <v>68</v>
      </c>
      <c r="L3261" s="1469"/>
    </row>
    <row r="3262" spans="1:12" ht="15.75" customHeight="1" outlineLevel="1">
      <c r="A3262" s="303"/>
      <c r="B3262" s="304"/>
      <c r="C3262" s="1448" t="s">
        <v>684</v>
      </c>
      <c r="D3262" s="1449"/>
      <c r="E3262" s="1449"/>
      <c r="F3262" s="1449"/>
      <c r="G3262" s="1450"/>
      <c r="H3262" s="1174" t="s">
        <v>69</v>
      </c>
      <c r="I3262" s="1451" t="s">
        <v>691</v>
      </c>
      <c r="J3262" s="1452"/>
      <c r="K3262" s="1174" t="s">
        <v>70</v>
      </c>
      <c r="L3262" s="306" t="s">
        <v>31</v>
      </c>
    </row>
    <row r="3263" spans="1:12" outlineLevel="1">
      <c r="A3263" s="303"/>
      <c r="B3263" s="304"/>
      <c r="C3263" s="307"/>
      <c r="D3263" s="307"/>
      <c r="E3263" s="308"/>
      <c r="F3263" s="308"/>
      <c r="G3263" s="308"/>
      <c r="H3263" s="308"/>
      <c r="I3263" s="308"/>
      <c r="J3263" s="308"/>
      <c r="K3263" s="309"/>
      <c r="L3263" s="309"/>
    </row>
    <row r="3264" spans="1:12" outlineLevel="1">
      <c r="A3264" s="303"/>
      <c r="B3264" s="304"/>
      <c r="C3264" s="1453" t="s">
        <v>71</v>
      </c>
      <c r="D3264" s="1454"/>
      <c r="E3264" s="1454"/>
      <c r="F3264" s="1454"/>
      <c r="G3264" s="1455"/>
      <c r="H3264" s="1171"/>
      <c r="I3264" s="1171"/>
      <c r="J3264" s="1171"/>
      <c r="K3264" s="310" t="s">
        <v>72</v>
      </c>
      <c r="L3264" s="311">
        <f>SUM(L3266:L3268)</f>
        <v>0</v>
      </c>
    </row>
    <row r="3265" spans="1:12" outlineLevel="1">
      <c r="A3265" s="303"/>
      <c r="B3265" s="304"/>
      <c r="C3265" s="312" t="s">
        <v>73</v>
      </c>
      <c r="D3265" s="313" t="s">
        <v>74</v>
      </c>
      <c r="E3265" s="313" t="s">
        <v>26</v>
      </c>
      <c r="F3265" s="745"/>
      <c r="G3265" s="314" t="s">
        <v>25</v>
      </c>
      <c r="H3265" s="314" t="s">
        <v>75</v>
      </c>
      <c r="I3265" s="314" t="s">
        <v>76</v>
      </c>
      <c r="J3265" s="315" t="s">
        <v>77</v>
      </c>
      <c r="K3265" s="315" t="s">
        <v>78</v>
      </c>
      <c r="L3265" s="313" t="s">
        <v>79</v>
      </c>
    </row>
    <row r="3266" spans="1:12" outlineLevel="1">
      <c r="A3266" s="303"/>
      <c r="B3266" s="304"/>
      <c r="C3266" s="357" t="s">
        <v>685</v>
      </c>
      <c r="D3266" s="209">
        <v>88548</v>
      </c>
      <c r="E3266" s="317" t="s">
        <v>31</v>
      </c>
      <c r="F3266" s="743"/>
      <c r="G3266" s="318">
        <v>1</v>
      </c>
      <c r="H3266" s="319"/>
      <c r="I3266" s="319"/>
      <c r="J3266" s="39">
        <v>0</v>
      </c>
      <c r="K3266" s="320"/>
      <c r="L3266" s="320">
        <f>G3266*J3266</f>
        <v>0</v>
      </c>
    </row>
    <row r="3267" spans="1:12" ht="25.5" outlineLevel="1">
      <c r="A3267" s="303"/>
      <c r="B3267" s="304"/>
      <c r="C3267" s="354" t="s">
        <v>253</v>
      </c>
      <c r="D3267" s="355">
        <v>83336</v>
      </c>
      <c r="E3267" s="317" t="s">
        <v>31</v>
      </c>
      <c r="F3267" s="743"/>
      <c r="G3267" s="318">
        <v>1</v>
      </c>
      <c r="H3267" s="319"/>
      <c r="I3267" s="319"/>
      <c r="J3267" s="39">
        <v>0</v>
      </c>
      <c r="K3267" s="320"/>
      <c r="L3267" s="320">
        <f>G3267*J3267</f>
        <v>0</v>
      </c>
    </row>
    <row r="3268" spans="1:12" outlineLevel="1">
      <c r="A3268" s="303"/>
      <c r="B3268" s="304"/>
      <c r="C3268" s="321"/>
      <c r="D3268" s="321"/>
      <c r="E3268" s="317"/>
      <c r="F3268" s="743"/>
      <c r="G3268" s="318"/>
      <c r="H3268" s="322"/>
      <c r="I3268" s="322"/>
      <c r="J3268" s="322"/>
      <c r="K3268" s="320"/>
      <c r="L3268" s="320"/>
    </row>
    <row r="3269" spans="1:12" outlineLevel="1">
      <c r="A3269" s="303"/>
      <c r="B3269" s="304"/>
      <c r="C3269" s="307"/>
      <c r="D3269" s="307"/>
      <c r="E3269" s="308"/>
      <c r="F3269" s="308"/>
      <c r="G3269" s="308"/>
      <c r="H3269" s="308"/>
      <c r="I3269" s="308"/>
      <c r="J3269" s="308"/>
      <c r="K3269" s="309"/>
      <c r="L3269" s="309"/>
    </row>
    <row r="3270" spans="1:12" outlineLevel="1">
      <c r="A3270" s="303"/>
      <c r="B3270" s="304"/>
      <c r="C3270" s="1453" t="s">
        <v>85</v>
      </c>
      <c r="D3270" s="1454"/>
      <c r="E3270" s="1454"/>
      <c r="F3270" s="1454"/>
      <c r="G3270" s="1455"/>
      <c r="H3270" s="1171"/>
      <c r="I3270" s="1171"/>
      <c r="J3270" s="1171"/>
      <c r="K3270" s="310" t="s">
        <v>86</v>
      </c>
      <c r="L3270" s="311">
        <f>SUM(L3272:L3273)</f>
        <v>0</v>
      </c>
    </row>
    <row r="3271" spans="1:12" outlineLevel="1">
      <c r="A3271" s="303"/>
      <c r="B3271" s="304"/>
      <c r="C3271" s="312" t="s">
        <v>73</v>
      </c>
      <c r="D3271" s="313" t="s">
        <v>74</v>
      </c>
      <c r="E3271" s="313" t="s">
        <v>26</v>
      </c>
      <c r="F3271" s="745"/>
      <c r="G3271" s="314" t="s">
        <v>25</v>
      </c>
      <c r="H3271" s="314" t="s">
        <v>75</v>
      </c>
      <c r="I3271" s="314" t="s">
        <v>76</v>
      </c>
      <c r="J3271" s="315" t="s">
        <v>77</v>
      </c>
      <c r="K3271" s="315" t="s">
        <v>78</v>
      </c>
      <c r="L3271" s="313" t="s">
        <v>79</v>
      </c>
    </row>
    <row r="3272" spans="1:12" outlineLevel="1">
      <c r="A3272" s="303"/>
      <c r="B3272" s="304"/>
      <c r="C3272" s="279"/>
      <c r="D3272" s="316"/>
      <c r="E3272" s="317"/>
      <c r="F3272" s="743"/>
      <c r="G3272" s="319"/>
      <c r="H3272" s="322"/>
      <c r="I3272" s="322"/>
      <c r="J3272" s="320"/>
      <c r="K3272" s="320"/>
      <c r="L3272" s="320">
        <f>G3272*J3272</f>
        <v>0</v>
      </c>
    </row>
    <row r="3273" spans="1:12" outlineLevel="1">
      <c r="A3273" s="303"/>
      <c r="B3273" s="304"/>
      <c r="C3273" s="323"/>
      <c r="D3273" s="323"/>
      <c r="E3273" s="317"/>
      <c r="F3273" s="743"/>
      <c r="G3273" s="324"/>
      <c r="H3273" s="318"/>
      <c r="I3273" s="318"/>
      <c r="J3273" s="320"/>
      <c r="K3273" s="320"/>
      <c r="L3273" s="320">
        <f>G3273*J3273</f>
        <v>0</v>
      </c>
    </row>
    <row r="3274" spans="1:12" outlineLevel="1">
      <c r="A3274" s="303"/>
      <c r="B3274" s="304"/>
      <c r="C3274" s="325"/>
      <c r="D3274" s="325"/>
      <c r="E3274" s="326"/>
      <c r="F3274" s="326"/>
      <c r="G3274" s="327"/>
      <c r="H3274" s="328"/>
      <c r="I3274" s="328"/>
      <c r="J3274" s="329"/>
      <c r="K3274" s="329"/>
      <c r="L3274" s="330"/>
    </row>
    <row r="3275" spans="1:12" outlineLevel="1">
      <c r="A3275" s="303"/>
      <c r="B3275" s="304"/>
      <c r="C3275" s="1453" t="s">
        <v>87</v>
      </c>
      <c r="D3275" s="1454"/>
      <c r="E3275" s="1454"/>
      <c r="F3275" s="1454"/>
      <c r="G3275" s="1455"/>
      <c r="H3275" s="331"/>
      <c r="I3275" s="331"/>
      <c r="J3275" s="1171"/>
      <c r="K3275" s="310" t="s">
        <v>88</v>
      </c>
      <c r="L3275" s="311">
        <f>SUM(L3277:L3278)</f>
        <v>0</v>
      </c>
    </row>
    <row r="3276" spans="1:12" outlineLevel="1">
      <c r="A3276" s="303"/>
      <c r="B3276" s="304"/>
      <c r="C3276" s="312" t="s">
        <v>73</v>
      </c>
      <c r="D3276" s="313" t="s">
        <v>74</v>
      </c>
      <c r="E3276" s="313" t="s">
        <v>26</v>
      </c>
      <c r="F3276" s="745"/>
      <c r="G3276" s="314" t="s">
        <v>25</v>
      </c>
      <c r="H3276" s="314" t="s">
        <v>75</v>
      </c>
      <c r="I3276" s="314" t="s">
        <v>76</v>
      </c>
      <c r="J3276" s="315" t="s">
        <v>77</v>
      </c>
      <c r="K3276" s="315" t="s">
        <v>78</v>
      </c>
      <c r="L3276" s="313" t="s">
        <v>79</v>
      </c>
    </row>
    <row r="3277" spans="1:12" outlineLevel="1">
      <c r="A3277" s="303"/>
      <c r="B3277" s="304"/>
      <c r="C3277" s="317"/>
      <c r="D3277" s="317"/>
      <c r="E3277" s="332"/>
      <c r="F3277" s="826"/>
      <c r="G3277" s="317"/>
      <c r="H3277" s="332"/>
      <c r="I3277" s="332"/>
      <c r="J3277" s="320"/>
      <c r="K3277" s="320"/>
      <c r="L3277" s="320">
        <f>G3277*J3277</f>
        <v>0</v>
      </c>
    </row>
    <row r="3278" spans="1:12" outlineLevel="1">
      <c r="A3278" s="303"/>
      <c r="B3278" s="304"/>
      <c r="C3278" s="323"/>
      <c r="D3278" s="323"/>
      <c r="E3278" s="317"/>
      <c r="F3278" s="743"/>
      <c r="G3278" s="318"/>
      <c r="H3278" s="332"/>
      <c r="I3278" s="332"/>
      <c r="J3278" s="320"/>
      <c r="K3278" s="320"/>
      <c r="L3278" s="320">
        <f>G3278*J3278</f>
        <v>0</v>
      </c>
    </row>
    <row r="3279" spans="1:12" outlineLevel="1">
      <c r="A3279" s="303"/>
      <c r="B3279" s="304"/>
      <c r="C3279" s="333"/>
      <c r="D3279" s="333"/>
      <c r="E3279" s="333"/>
      <c r="F3279" s="333"/>
      <c r="G3279" s="333"/>
      <c r="H3279" s="333"/>
      <c r="I3279" s="333"/>
      <c r="J3279" s="333"/>
      <c r="K3279" s="333"/>
      <c r="L3279" s="351"/>
    </row>
    <row r="3280" spans="1:12" outlineLevel="1">
      <c r="A3280" s="303"/>
      <c r="B3280" s="304"/>
      <c r="C3280" s="1453" t="s">
        <v>89</v>
      </c>
      <c r="D3280" s="1454"/>
      <c r="E3280" s="1454"/>
      <c r="F3280" s="1454"/>
      <c r="G3280" s="1455"/>
      <c r="H3280" s="1171"/>
      <c r="I3280" s="1171"/>
      <c r="J3280" s="1171"/>
      <c r="K3280" s="310" t="s">
        <v>90</v>
      </c>
      <c r="L3280" s="311">
        <f>SUM(L3282:L3283)</f>
        <v>0</v>
      </c>
    </row>
    <row r="3281" spans="1:12" outlineLevel="1">
      <c r="A3281" s="303"/>
      <c r="B3281" s="304"/>
      <c r="C3281" s="312" t="s">
        <v>73</v>
      </c>
      <c r="D3281" s="313" t="s">
        <v>74</v>
      </c>
      <c r="E3281" s="313" t="s">
        <v>26</v>
      </c>
      <c r="F3281" s="745"/>
      <c r="G3281" s="314" t="s">
        <v>25</v>
      </c>
      <c r="H3281" s="314" t="s">
        <v>75</v>
      </c>
      <c r="I3281" s="314" t="s">
        <v>76</v>
      </c>
      <c r="J3281" s="315" t="s">
        <v>77</v>
      </c>
      <c r="K3281" s="315" t="s">
        <v>78</v>
      </c>
      <c r="L3281" s="313" t="s">
        <v>79</v>
      </c>
    </row>
    <row r="3282" spans="1:12" outlineLevel="1">
      <c r="A3282" s="303"/>
      <c r="B3282" s="304"/>
      <c r="C3282" s="358" t="s">
        <v>84</v>
      </c>
      <c r="D3282" s="316">
        <v>88316</v>
      </c>
      <c r="E3282" s="317" t="s">
        <v>60</v>
      </c>
      <c r="F3282" s="743"/>
      <c r="G3282" s="319">
        <v>0.15</v>
      </c>
      <c r="H3282" s="322"/>
      <c r="I3282" s="322"/>
      <c r="J3282" s="39">
        <v>0</v>
      </c>
      <c r="K3282" s="320"/>
      <c r="L3282" s="320">
        <f>G3282*J3282</f>
        <v>0</v>
      </c>
    </row>
    <row r="3283" spans="1:12" outlineLevel="1">
      <c r="A3283" s="303"/>
      <c r="B3283" s="304"/>
      <c r="C3283" s="334"/>
      <c r="D3283" s="334"/>
      <c r="E3283" s="317"/>
      <c r="F3283" s="743"/>
      <c r="G3283" s="318"/>
      <c r="H3283" s="322"/>
      <c r="I3283" s="322"/>
      <c r="J3283" s="320"/>
      <c r="K3283" s="320"/>
      <c r="L3283" s="320">
        <f>G3283*J3283</f>
        <v>0</v>
      </c>
    </row>
    <row r="3284" spans="1:12" outlineLevel="1">
      <c r="A3284" s="303"/>
      <c r="B3284" s="304"/>
      <c r="C3284" s="335"/>
      <c r="D3284" s="335"/>
      <c r="E3284" s="335"/>
      <c r="F3284" s="335"/>
      <c r="G3284" s="335"/>
      <c r="H3284" s="335"/>
      <c r="I3284" s="335"/>
      <c r="J3284" s="335"/>
      <c r="K3284" s="335"/>
      <c r="L3284" s="351"/>
    </row>
    <row r="3285" spans="1:12" outlineLevel="1">
      <c r="A3285" s="303"/>
      <c r="B3285" s="304"/>
      <c r="C3285" s="336" t="s">
        <v>91</v>
      </c>
      <c r="D3285" s="1456" t="s">
        <v>92</v>
      </c>
      <c r="E3285" s="1457"/>
      <c r="F3285" s="827"/>
      <c r="G3285" s="337">
        <v>1</v>
      </c>
      <c r="H3285" s="1172"/>
      <c r="I3285" s="1173"/>
      <c r="J3285" s="1173"/>
      <c r="K3285" s="338" t="s">
        <v>93</v>
      </c>
      <c r="L3285" s="339">
        <f>L3280+L3275+L3264+L3270</f>
        <v>0</v>
      </c>
    </row>
    <row r="3286" spans="1:12" outlineLevel="1">
      <c r="A3286" s="303"/>
      <c r="B3286" s="304"/>
      <c r="C3286" s="340"/>
      <c r="D3286" s="341" t="s">
        <v>94</v>
      </c>
      <c r="E3286" s="342"/>
      <c r="F3286" s="545"/>
      <c r="G3286" s="343"/>
      <c r="H3286" s="344"/>
      <c r="I3286" s="344"/>
      <c r="J3286" s="344"/>
      <c r="K3286" s="345" t="s">
        <v>95</v>
      </c>
      <c r="L3286" s="346">
        <f>L3285/G3285</f>
        <v>0</v>
      </c>
    </row>
    <row r="3287" spans="1:12" outlineLevel="1">
      <c r="A3287" s="303"/>
      <c r="B3287" s="304"/>
      <c r="C3287" s="340"/>
      <c r="D3287" s="1458"/>
      <c r="E3287" s="1459"/>
      <c r="F3287" s="1459"/>
      <c r="G3287" s="1460"/>
      <c r="H3287" s="344"/>
      <c r="I3287" s="344"/>
      <c r="J3287" s="344"/>
      <c r="K3287" s="345" t="s">
        <v>96</v>
      </c>
      <c r="L3287" s="347">
        <f>$I$3</f>
        <v>0.2101044698987744</v>
      </c>
    </row>
    <row r="3288" spans="1:12" outlineLevel="1">
      <c r="A3288" s="303"/>
      <c r="B3288" s="304"/>
      <c r="C3288" s="348"/>
      <c r="D3288" s="348"/>
      <c r="E3288" s="349"/>
      <c r="F3288" s="349"/>
      <c r="G3288" s="350"/>
      <c r="H3288" s="344"/>
      <c r="I3288" s="344"/>
      <c r="J3288" s="344"/>
      <c r="K3288" s="345" t="s">
        <v>97</v>
      </c>
      <c r="L3288" s="339">
        <f>L3286*L3287+L3286</f>
        <v>0</v>
      </c>
    </row>
    <row r="3289" spans="1:12" ht="9" customHeight="1">
      <c r="C3289" s="174"/>
      <c r="D3289" s="134"/>
      <c r="E3289" s="134"/>
      <c r="F3289" s="134"/>
      <c r="G3289" s="134"/>
      <c r="H3289" s="135"/>
      <c r="I3289" s="135"/>
      <c r="J3289" s="135"/>
      <c r="K3289" s="254"/>
      <c r="L3289" s="255"/>
    </row>
    <row r="3290" spans="1:12" ht="24" customHeight="1">
      <c r="C3290" s="132" t="str">
        <f>C3294</f>
        <v>SERVIÇO: COMPACTACAO MECANICA C/ CONTROLE DO GC&gt;=95% DO PN</v>
      </c>
      <c r="D3290" s="133" t="str">
        <f>I3294</f>
        <v>CAC-107</v>
      </c>
      <c r="E3290" s="138" t="str">
        <f>L3294</f>
        <v>M3</v>
      </c>
      <c r="F3290" s="815"/>
      <c r="G3290" s="32"/>
      <c r="H3290" s="139"/>
      <c r="I3290" s="139" t="s">
        <v>162</v>
      </c>
      <c r="J3290" s="140">
        <v>0</v>
      </c>
      <c r="K3290" s="1423" t="s">
        <v>2233</v>
      </c>
      <c r="L3290" s="1424"/>
    </row>
    <row r="3291" spans="1:12" ht="20.25" customHeight="1" outlineLevel="1">
      <c r="A3291" s="303"/>
      <c r="B3291" s="304"/>
      <c r="C3291" s="1461" t="s">
        <v>66</v>
      </c>
      <c r="D3291" s="1462"/>
      <c r="E3291" s="1462"/>
      <c r="F3291" s="1462"/>
      <c r="G3291" s="1462"/>
      <c r="H3291" s="1462"/>
      <c r="I3291" s="1462"/>
      <c r="J3291" s="1463"/>
      <c r="K3291" s="1393"/>
      <c r="L3291" s="1394"/>
    </row>
    <row r="3292" spans="1:12" outlineLevel="1">
      <c r="A3292" s="281"/>
      <c r="B3292" s="282"/>
      <c r="C3292" s="305"/>
      <c r="D3292" s="305"/>
      <c r="E3292" s="305"/>
      <c r="F3292" s="305"/>
      <c r="G3292" s="305"/>
      <c r="H3292" s="305"/>
      <c r="I3292" s="305"/>
      <c r="J3292" s="305"/>
      <c r="K3292" s="305"/>
      <c r="L3292" s="305"/>
    </row>
    <row r="3293" spans="1:12" outlineLevel="1">
      <c r="A3293" s="281"/>
      <c r="B3293" s="282"/>
      <c r="C3293" s="1464" t="s">
        <v>66</v>
      </c>
      <c r="D3293" s="1465"/>
      <c r="E3293" s="1465"/>
      <c r="F3293" s="1465"/>
      <c r="G3293" s="1466"/>
      <c r="H3293" s="1467" t="s">
        <v>67</v>
      </c>
      <c r="I3293" s="1468"/>
      <c r="J3293" s="1469"/>
      <c r="K3293" s="1467" t="s">
        <v>68</v>
      </c>
      <c r="L3293" s="1469"/>
    </row>
    <row r="3294" spans="1:12" outlineLevel="1">
      <c r="A3294" s="281"/>
      <c r="B3294" s="282"/>
      <c r="C3294" s="1470" t="s">
        <v>688</v>
      </c>
      <c r="D3294" s="1471"/>
      <c r="E3294" s="1471"/>
      <c r="F3294" s="1471"/>
      <c r="G3294" s="1472"/>
      <c r="H3294" s="1174" t="s">
        <v>69</v>
      </c>
      <c r="I3294" s="1451" t="s">
        <v>706</v>
      </c>
      <c r="J3294" s="1452"/>
      <c r="K3294" s="1174" t="s">
        <v>70</v>
      </c>
      <c r="L3294" s="365" t="s">
        <v>31</v>
      </c>
    </row>
    <row r="3295" spans="1:12" outlineLevel="1">
      <c r="A3295" s="281"/>
      <c r="B3295" s="282"/>
      <c r="C3295" s="307"/>
      <c r="D3295" s="307"/>
      <c r="E3295" s="308"/>
      <c r="F3295" s="308"/>
      <c r="G3295" s="308"/>
      <c r="H3295" s="308"/>
      <c r="I3295" s="308"/>
      <c r="J3295" s="308"/>
      <c r="K3295" s="309"/>
      <c r="L3295" s="309"/>
    </row>
    <row r="3296" spans="1:12" outlineLevel="1">
      <c r="A3296" s="281"/>
      <c r="B3296" s="282"/>
      <c r="C3296" s="1478" t="s">
        <v>71</v>
      </c>
      <c r="D3296" s="1479"/>
      <c r="E3296" s="1479"/>
      <c r="F3296" s="1479"/>
      <c r="G3296" s="1480"/>
      <c r="H3296" s="1176"/>
      <c r="I3296" s="1176"/>
      <c r="J3296" s="1176"/>
      <c r="K3296" s="366" t="s">
        <v>72</v>
      </c>
      <c r="L3296" s="367">
        <f>SUM(L3298:L3299)</f>
        <v>0</v>
      </c>
    </row>
    <row r="3297" spans="1:12" outlineLevel="1">
      <c r="A3297" s="281"/>
      <c r="B3297" s="282"/>
      <c r="C3297" s="312" t="s">
        <v>73</v>
      </c>
      <c r="D3297" s="313" t="s">
        <v>74</v>
      </c>
      <c r="E3297" s="313" t="s">
        <v>26</v>
      </c>
      <c r="F3297" s="745"/>
      <c r="G3297" s="314" t="s">
        <v>25</v>
      </c>
      <c r="H3297" s="314" t="s">
        <v>75</v>
      </c>
      <c r="I3297" s="314" t="s">
        <v>76</v>
      </c>
      <c r="J3297" s="315" t="s">
        <v>77</v>
      </c>
      <c r="K3297" s="315" t="s">
        <v>78</v>
      </c>
      <c r="L3297" s="313" t="s">
        <v>79</v>
      </c>
    </row>
    <row r="3298" spans="1:12" ht="25.5" outlineLevel="1">
      <c r="A3298" s="281"/>
      <c r="B3298" s="282"/>
      <c r="C3298" s="354" t="s">
        <v>689</v>
      </c>
      <c r="D3298" s="368" t="s">
        <v>695</v>
      </c>
      <c r="E3298" s="317" t="s">
        <v>31</v>
      </c>
      <c r="F3298" s="743"/>
      <c r="G3298" s="318">
        <v>1</v>
      </c>
      <c r="H3298" s="319"/>
      <c r="I3298" s="319"/>
      <c r="J3298" s="39">
        <v>0</v>
      </c>
      <c r="K3298" s="320"/>
      <c r="L3298" s="320">
        <f>G3298*J3298</f>
        <v>0</v>
      </c>
    </row>
    <row r="3299" spans="1:12" outlineLevel="1">
      <c r="A3299" s="281"/>
      <c r="B3299" s="282"/>
      <c r="C3299" s="321"/>
      <c r="D3299" s="321"/>
      <c r="E3299" s="317"/>
      <c r="F3299" s="743"/>
      <c r="G3299" s="318"/>
      <c r="H3299" s="322"/>
      <c r="I3299" s="322"/>
      <c r="J3299" s="322"/>
      <c r="K3299" s="320"/>
      <c r="L3299" s="320">
        <f>G3299*J3299</f>
        <v>0</v>
      </c>
    </row>
    <row r="3300" spans="1:12" outlineLevel="1">
      <c r="A3300" s="281"/>
      <c r="B3300" s="282"/>
      <c r="C3300" s="307"/>
      <c r="D3300" s="307"/>
      <c r="E3300" s="308"/>
      <c r="F3300" s="308"/>
      <c r="G3300" s="308"/>
      <c r="H3300" s="308"/>
      <c r="I3300" s="308"/>
      <c r="J3300" s="308"/>
      <c r="K3300" s="309"/>
      <c r="L3300" s="309"/>
    </row>
    <row r="3301" spans="1:12" outlineLevel="1">
      <c r="A3301" s="281"/>
      <c r="B3301" s="282"/>
      <c r="C3301" s="1478" t="s">
        <v>85</v>
      </c>
      <c r="D3301" s="1479"/>
      <c r="E3301" s="1479"/>
      <c r="F3301" s="1479"/>
      <c r="G3301" s="1480"/>
      <c r="H3301" s="1176"/>
      <c r="I3301" s="1176"/>
      <c r="J3301" s="1176"/>
      <c r="K3301" s="366" t="s">
        <v>86</v>
      </c>
      <c r="L3301" s="367">
        <f>SUM(L3303:L3304)</f>
        <v>0</v>
      </c>
    </row>
    <row r="3302" spans="1:12" outlineLevel="1">
      <c r="A3302" s="281"/>
      <c r="B3302" s="282"/>
      <c r="C3302" s="312" t="s">
        <v>73</v>
      </c>
      <c r="D3302" s="313" t="s">
        <v>74</v>
      </c>
      <c r="E3302" s="313" t="s">
        <v>26</v>
      </c>
      <c r="F3302" s="745"/>
      <c r="G3302" s="314" t="s">
        <v>25</v>
      </c>
      <c r="H3302" s="314" t="s">
        <v>75</v>
      </c>
      <c r="I3302" s="314" t="s">
        <v>76</v>
      </c>
      <c r="J3302" s="315" t="s">
        <v>77</v>
      </c>
      <c r="K3302" s="315" t="s">
        <v>78</v>
      </c>
      <c r="L3302" s="313" t="s">
        <v>79</v>
      </c>
    </row>
    <row r="3303" spans="1:12" outlineLevel="1">
      <c r="A3303" s="281"/>
      <c r="B3303" s="282"/>
      <c r="C3303" s="369"/>
      <c r="D3303" s="316"/>
      <c r="E3303" s="317"/>
      <c r="F3303" s="743"/>
      <c r="G3303" s="319"/>
      <c r="H3303" s="319"/>
      <c r="I3303" s="319"/>
      <c r="J3303" s="370"/>
      <c r="K3303" s="320"/>
      <c r="L3303" s="320">
        <f>G3303*J3303</f>
        <v>0</v>
      </c>
    </row>
    <row r="3304" spans="1:12" outlineLevel="1">
      <c r="A3304" s="281"/>
      <c r="B3304" s="282"/>
      <c r="C3304" s="323"/>
      <c r="D3304" s="371"/>
      <c r="E3304" s="317"/>
      <c r="F3304" s="743"/>
      <c r="G3304" s="324"/>
      <c r="H3304" s="318"/>
      <c r="I3304" s="318"/>
      <c r="J3304" s="320"/>
      <c r="K3304" s="320"/>
      <c r="L3304" s="320">
        <f>G3304*J3304</f>
        <v>0</v>
      </c>
    </row>
    <row r="3305" spans="1:12" outlineLevel="1">
      <c r="A3305" s="281"/>
      <c r="B3305" s="282"/>
      <c r="C3305" s="325"/>
      <c r="D3305" s="325"/>
      <c r="E3305" s="326"/>
      <c r="F3305" s="326"/>
      <c r="G3305" s="327"/>
      <c r="H3305" s="328"/>
      <c r="I3305" s="328"/>
      <c r="J3305" s="329"/>
      <c r="K3305" s="329"/>
      <c r="L3305" s="330"/>
    </row>
    <row r="3306" spans="1:12" outlineLevel="1">
      <c r="A3306" s="281"/>
      <c r="B3306" s="282"/>
      <c r="C3306" s="1478" t="s">
        <v>87</v>
      </c>
      <c r="D3306" s="1479"/>
      <c r="E3306" s="1479"/>
      <c r="F3306" s="1479"/>
      <c r="G3306" s="1480"/>
      <c r="H3306" s="372"/>
      <c r="I3306" s="372"/>
      <c r="J3306" s="1176"/>
      <c r="K3306" s="366" t="s">
        <v>88</v>
      </c>
      <c r="L3306" s="367">
        <f>SUM(L3308:L3309)</f>
        <v>0</v>
      </c>
    </row>
    <row r="3307" spans="1:12" outlineLevel="1">
      <c r="A3307" s="281"/>
      <c r="B3307" s="282"/>
      <c r="C3307" s="312" t="s">
        <v>73</v>
      </c>
      <c r="D3307" s="313" t="s">
        <v>74</v>
      </c>
      <c r="E3307" s="313" t="s">
        <v>26</v>
      </c>
      <c r="F3307" s="745"/>
      <c r="G3307" s="314" t="s">
        <v>25</v>
      </c>
      <c r="H3307" s="314" t="s">
        <v>75</v>
      </c>
      <c r="I3307" s="314" t="s">
        <v>76</v>
      </c>
      <c r="J3307" s="315" t="s">
        <v>77</v>
      </c>
      <c r="K3307" s="315" t="s">
        <v>78</v>
      </c>
      <c r="L3307" s="313" t="s">
        <v>79</v>
      </c>
    </row>
    <row r="3308" spans="1:12" outlineLevel="1">
      <c r="A3308" s="281"/>
      <c r="B3308" s="282"/>
      <c r="C3308" s="317"/>
      <c r="D3308" s="317"/>
      <c r="E3308" s="332"/>
      <c r="F3308" s="826"/>
      <c r="G3308" s="317"/>
      <c r="H3308" s="332"/>
      <c r="I3308" s="332"/>
      <c r="J3308" s="320"/>
      <c r="K3308" s="320"/>
      <c r="L3308" s="320">
        <f>G3308*J3308</f>
        <v>0</v>
      </c>
    </row>
    <row r="3309" spans="1:12" outlineLevel="1">
      <c r="A3309" s="281"/>
      <c r="B3309" s="282"/>
      <c r="C3309" s="323"/>
      <c r="D3309" s="323"/>
      <c r="E3309" s="317"/>
      <c r="F3309" s="743"/>
      <c r="G3309" s="318"/>
      <c r="H3309" s="332"/>
      <c r="I3309" s="332"/>
      <c r="J3309" s="320"/>
      <c r="K3309" s="320"/>
      <c r="L3309" s="320">
        <f>G3309*J3309</f>
        <v>0</v>
      </c>
    </row>
    <row r="3310" spans="1:12" outlineLevel="1">
      <c r="A3310" s="281"/>
      <c r="B3310" s="282"/>
      <c r="C3310" s="333"/>
      <c r="D3310" s="333"/>
      <c r="E3310" s="333"/>
      <c r="F3310" s="333"/>
      <c r="G3310" s="333"/>
      <c r="H3310" s="333"/>
      <c r="I3310" s="333"/>
      <c r="J3310" s="333"/>
      <c r="K3310" s="333"/>
      <c r="L3310" s="286"/>
    </row>
    <row r="3311" spans="1:12" outlineLevel="1">
      <c r="A3311" s="281"/>
      <c r="B3311" s="282"/>
      <c r="C3311" s="1478" t="s">
        <v>89</v>
      </c>
      <c r="D3311" s="1479"/>
      <c r="E3311" s="1479"/>
      <c r="F3311" s="1479"/>
      <c r="G3311" s="1480"/>
      <c r="H3311" s="1176"/>
      <c r="I3311" s="1176"/>
      <c r="J3311" s="1176"/>
      <c r="K3311" s="366" t="s">
        <v>90</v>
      </c>
      <c r="L3311" s="367">
        <f>SUM(L3313:L3314)</f>
        <v>0</v>
      </c>
    </row>
    <row r="3312" spans="1:12" outlineLevel="1">
      <c r="A3312" s="281"/>
      <c r="B3312" s="282"/>
      <c r="C3312" s="312" t="s">
        <v>73</v>
      </c>
      <c r="D3312" s="313" t="s">
        <v>74</v>
      </c>
      <c r="E3312" s="313" t="s">
        <v>26</v>
      </c>
      <c r="F3312" s="745"/>
      <c r="G3312" s="314" t="s">
        <v>25</v>
      </c>
      <c r="H3312" s="314" t="s">
        <v>75</v>
      </c>
      <c r="I3312" s="314" t="s">
        <v>76</v>
      </c>
      <c r="J3312" s="315" t="s">
        <v>77</v>
      </c>
      <c r="K3312" s="315" t="s">
        <v>78</v>
      </c>
      <c r="L3312" s="313" t="s">
        <v>79</v>
      </c>
    </row>
    <row r="3313" spans="1:12" outlineLevel="1">
      <c r="A3313" s="281"/>
      <c r="B3313" s="282"/>
      <c r="C3313" s="373"/>
      <c r="D3313" s="316"/>
      <c r="E3313" s="317"/>
      <c r="F3313" s="743"/>
      <c r="G3313" s="319"/>
      <c r="H3313" s="322"/>
      <c r="I3313" s="322"/>
      <c r="J3313" s="320"/>
      <c r="K3313" s="320"/>
      <c r="L3313" s="320">
        <f>G3313*J3313</f>
        <v>0</v>
      </c>
    </row>
    <row r="3314" spans="1:12" outlineLevel="1">
      <c r="A3314" s="281"/>
      <c r="B3314" s="282"/>
      <c r="C3314" s="334"/>
      <c r="D3314" s="334"/>
      <c r="E3314" s="317"/>
      <c r="F3314" s="743"/>
      <c r="G3314" s="318"/>
      <c r="H3314" s="322"/>
      <c r="I3314" s="322"/>
      <c r="J3314" s="320"/>
      <c r="K3314" s="320"/>
      <c r="L3314" s="320">
        <f>G3314*J3314</f>
        <v>0</v>
      </c>
    </row>
    <row r="3315" spans="1:12" outlineLevel="1">
      <c r="A3315" s="281"/>
      <c r="B3315" s="282"/>
      <c r="C3315" s="335"/>
      <c r="D3315" s="335"/>
      <c r="E3315" s="335"/>
      <c r="F3315" s="335"/>
      <c r="G3315" s="335"/>
      <c r="H3315" s="335"/>
      <c r="I3315" s="335"/>
      <c r="J3315" s="335"/>
      <c r="K3315" s="335"/>
      <c r="L3315" s="286"/>
    </row>
    <row r="3316" spans="1:12" outlineLevel="1">
      <c r="A3316" s="281"/>
      <c r="B3316" s="282"/>
      <c r="C3316" s="336" t="s">
        <v>91</v>
      </c>
      <c r="D3316" s="1456" t="s">
        <v>92</v>
      </c>
      <c r="E3316" s="1457"/>
      <c r="F3316" s="827"/>
      <c r="G3316" s="337">
        <v>1</v>
      </c>
      <c r="H3316" s="1172"/>
      <c r="I3316" s="1173"/>
      <c r="J3316" s="1173"/>
      <c r="K3316" s="338" t="s">
        <v>93</v>
      </c>
      <c r="L3316" s="339">
        <f>L3311+L3306+L3296+L3301</f>
        <v>0</v>
      </c>
    </row>
    <row r="3317" spans="1:12" outlineLevel="1">
      <c r="A3317" s="281"/>
      <c r="B3317" s="282"/>
      <c r="C3317" s="340"/>
      <c r="D3317" s="341" t="s">
        <v>94</v>
      </c>
      <c r="E3317" s="342"/>
      <c r="F3317" s="545"/>
      <c r="G3317" s="343"/>
      <c r="H3317" s="344"/>
      <c r="I3317" s="344"/>
      <c r="J3317" s="344"/>
      <c r="K3317" s="345" t="s">
        <v>95</v>
      </c>
      <c r="L3317" s="346">
        <f>L3316/G3316</f>
        <v>0</v>
      </c>
    </row>
    <row r="3318" spans="1:12" outlineLevel="1">
      <c r="A3318" s="281"/>
      <c r="B3318" s="282"/>
      <c r="C3318" s="340"/>
      <c r="D3318" s="1458"/>
      <c r="E3318" s="1459"/>
      <c r="F3318" s="1459"/>
      <c r="G3318" s="1460"/>
      <c r="H3318" s="344"/>
      <c r="I3318" s="344"/>
      <c r="J3318" s="344"/>
      <c r="K3318" s="345" t="s">
        <v>96</v>
      </c>
      <c r="L3318" s="347">
        <f>I3</f>
        <v>0.2101044698987744</v>
      </c>
    </row>
    <row r="3319" spans="1:12" outlineLevel="1">
      <c r="A3319" s="281"/>
      <c r="B3319" s="282"/>
      <c r="C3319" s="348"/>
      <c r="D3319" s="348"/>
      <c r="E3319" s="349"/>
      <c r="F3319" s="349"/>
      <c r="G3319" s="350"/>
      <c r="H3319" s="344"/>
      <c r="I3319" s="344"/>
      <c r="J3319" s="344"/>
      <c r="K3319" s="345" t="s">
        <v>97</v>
      </c>
      <c r="L3319" s="339">
        <f>L3317*L3318+L3317</f>
        <v>0</v>
      </c>
    </row>
    <row r="3320" spans="1:12" ht="9" customHeight="1">
      <c r="C3320" s="174"/>
      <c r="D3320" s="134"/>
      <c r="E3320" s="134"/>
      <c r="F3320" s="134"/>
      <c r="G3320" s="134"/>
      <c r="H3320" s="135"/>
      <c r="I3320" s="135"/>
      <c r="J3320" s="135"/>
      <c r="K3320" s="254"/>
      <c r="L3320" s="255"/>
    </row>
    <row r="3321" spans="1:12" ht="24" customHeight="1">
      <c r="C3321" s="132" t="str">
        <f>C3325</f>
        <v>SERVIÇO: ESCAVAÇÃO MECÂNICA PARA ACERTO DE TALUDES, EM MATERIAL DE 1ª CATEGORIA, COM ESCAVADEIRA HIDRÁULICA</v>
      </c>
      <c r="D3321" s="133" t="str">
        <f>I3325</f>
        <v>CAC-108</v>
      </c>
      <c r="E3321" s="138" t="str">
        <f>L3325</f>
        <v>M3</v>
      </c>
      <c r="F3321" s="815"/>
      <c r="G3321" s="32"/>
      <c r="H3321" s="139"/>
      <c r="I3321" s="139" t="s">
        <v>162</v>
      </c>
      <c r="J3321" s="140">
        <v>0</v>
      </c>
      <c r="K3321" s="1423" t="s">
        <v>2233</v>
      </c>
      <c r="L3321" s="1424"/>
    </row>
    <row r="3322" spans="1:12" ht="20.25" customHeight="1" outlineLevel="1">
      <c r="A3322" s="303"/>
      <c r="B3322" s="304"/>
      <c r="C3322" s="1461" t="s">
        <v>66</v>
      </c>
      <c r="D3322" s="1462"/>
      <c r="E3322" s="1462"/>
      <c r="F3322" s="1462"/>
      <c r="G3322" s="1462"/>
      <c r="H3322" s="1462"/>
      <c r="I3322" s="1462"/>
      <c r="J3322" s="1463"/>
      <c r="K3322" s="1393"/>
      <c r="L3322" s="1394"/>
    </row>
    <row r="3323" spans="1:12" outlineLevel="1">
      <c r="A3323" s="281"/>
      <c r="B3323" s="282"/>
      <c r="C3323" s="305"/>
      <c r="D3323" s="305"/>
      <c r="E3323" s="305"/>
      <c r="F3323" s="305"/>
      <c r="G3323" s="305"/>
      <c r="H3323" s="305"/>
      <c r="I3323" s="305"/>
      <c r="J3323" s="305"/>
      <c r="K3323" s="305"/>
      <c r="L3323" s="305"/>
    </row>
    <row r="3324" spans="1:12" outlineLevel="1">
      <c r="A3324" s="281"/>
      <c r="B3324" s="282"/>
      <c r="C3324" s="1464" t="s">
        <v>66</v>
      </c>
      <c r="D3324" s="1465"/>
      <c r="E3324" s="1465"/>
      <c r="F3324" s="1465"/>
      <c r="G3324" s="1466"/>
      <c r="H3324" s="1467" t="s">
        <v>67</v>
      </c>
      <c r="I3324" s="1468"/>
      <c r="J3324" s="1469"/>
      <c r="K3324" s="1467" t="s">
        <v>68</v>
      </c>
      <c r="L3324" s="1469"/>
    </row>
    <row r="3325" spans="1:12" ht="31.5" customHeight="1" outlineLevel="1">
      <c r="A3325" s="281"/>
      <c r="B3325" s="282"/>
      <c r="C3325" s="1481" t="s">
        <v>690</v>
      </c>
      <c r="D3325" s="1482"/>
      <c r="E3325" s="1482"/>
      <c r="F3325" s="1482"/>
      <c r="G3325" s="1483"/>
      <c r="H3325" s="1174" t="s">
        <v>69</v>
      </c>
      <c r="I3325" s="1451" t="s">
        <v>705</v>
      </c>
      <c r="J3325" s="1452"/>
      <c r="K3325" s="1174" t="s">
        <v>70</v>
      </c>
      <c r="L3325" s="365" t="s">
        <v>31</v>
      </c>
    </row>
    <row r="3326" spans="1:12" outlineLevel="1">
      <c r="A3326" s="281"/>
      <c r="B3326" s="282"/>
      <c r="C3326" s="307"/>
      <c r="D3326" s="307"/>
      <c r="E3326" s="308"/>
      <c r="F3326" s="308"/>
      <c r="G3326" s="308"/>
      <c r="H3326" s="308"/>
      <c r="I3326" s="308"/>
      <c r="J3326" s="308"/>
      <c r="K3326" s="309"/>
      <c r="L3326" s="309"/>
    </row>
    <row r="3327" spans="1:12" outlineLevel="1">
      <c r="A3327" s="281"/>
      <c r="B3327" s="282"/>
      <c r="C3327" s="1478" t="s">
        <v>71</v>
      </c>
      <c r="D3327" s="1479"/>
      <c r="E3327" s="1479"/>
      <c r="F3327" s="1479"/>
      <c r="G3327" s="1480"/>
      <c r="H3327" s="1176"/>
      <c r="I3327" s="1176"/>
      <c r="J3327" s="1176"/>
      <c r="K3327" s="366" t="s">
        <v>72</v>
      </c>
      <c r="L3327" s="367">
        <f>SUM(L3329:L3330)</f>
        <v>0</v>
      </c>
    </row>
    <row r="3328" spans="1:12" outlineLevel="1">
      <c r="A3328" s="281"/>
      <c r="B3328" s="282"/>
      <c r="C3328" s="312" t="s">
        <v>73</v>
      </c>
      <c r="D3328" s="313" t="s">
        <v>74</v>
      </c>
      <c r="E3328" s="313" t="s">
        <v>26</v>
      </c>
      <c r="F3328" s="745"/>
      <c r="G3328" s="314" t="s">
        <v>25</v>
      </c>
      <c r="H3328" s="314" t="s">
        <v>75</v>
      </c>
      <c r="I3328" s="314" t="s">
        <v>76</v>
      </c>
      <c r="J3328" s="315" t="s">
        <v>77</v>
      </c>
      <c r="K3328" s="315" t="s">
        <v>78</v>
      </c>
      <c r="L3328" s="313" t="s">
        <v>79</v>
      </c>
    </row>
    <row r="3329" spans="1:12" ht="25.5" outlineLevel="1">
      <c r="A3329" s="281"/>
      <c r="B3329" s="282"/>
      <c r="C3329" s="354" t="s">
        <v>253</v>
      </c>
      <c r="D3329" s="368">
        <v>83336</v>
      </c>
      <c r="E3329" s="317" t="s">
        <v>31</v>
      </c>
      <c r="F3329" s="743"/>
      <c r="G3329" s="318">
        <v>1</v>
      </c>
      <c r="H3329" s="319"/>
      <c r="I3329" s="319"/>
      <c r="J3329" s="39">
        <v>0</v>
      </c>
      <c r="K3329" s="320"/>
      <c r="L3329" s="320">
        <f>G3329*J3329</f>
        <v>0</v>
      </c>
    </row>
    <row r="3330" spans="1:12" outlineLevel="1">
      <c r="A3330" s="281"/>
      <c r="B3330" s="282"/>
      <c r="C3330" s="321"/>
      <c r="D3330" s="321"/>
      <c r="E3330" s="317"/>
      <c r="F3330" s="743"/>
      <c r="G3330" s="318"/>
      <c r="H3330" s="322"/>
      <c r="I3330" s="322"/>
      <c r="J3330" s="322"/>
      <c r="K3330" s="320"/>
      <c r="L3330" s="320">
        <f>G3330*J3330</f>
        <v>0</v>
      </c>
    </row>
    <row r="3331" spans="1:12" outlineLevel="1">
      <c r="A3331" s="281"/>
      <c r="B3331" s="282"/>
      <c r="C3331" s="307"/>
      <c r="D3331" s="307"/>
      <c r="E3331" s="308"/>
      <c r="F3331" s="308"/>
      <c r="G3331" s="308"/>
      <c r="H3331" s="308"/>
      <c r="I3331" s="308"/>
      <c r="J3331" s="308"/>
      <c r="K3331" s="309"/>
      <c r="L3331" s="309"/>
    </row>
    <row r="3332" spans="1:12" outlineLevel="1">
      <c r="A3332" s="281"/>
      <c r="B3332" s="282"/>
      <c r="C3332" s="1478" t="s">
        <v>85</v>
      </c>
      <c r="D3332" s="1479"/>
      <c r="E3332" s="1479"/>
      <c r="F3332" s="1479"/>
      <c r="G3332" s="1480"/>
      <c r="H3332" s="1176"/>
      <c r="I3332" s="1176"/>
      <c r="J3332" s="1176"/>
      <c r="K3332" s="366" t="s">
        <v>86</v>
      </c>
      <c r="L3332" s="367">
        <f>SUM(L3334:L3335)</f>
        <v>0</v>
      </c>
    </row>
    <row r="3333" spans="1:12" outlineLevel="1">
      <c r="A3333" s="281"/>
      <c r="B3333" s="282"/>
      <c r="C3333" s="312" t="s">
        <v>73</v>
      </c>
      <c r="D3333" s="313" t="s">
        <v>74</v>
      </c>
      <c r="E3333" s="313" t="s">
        <v>26</v>
      </c>
      <c r="F3333" s="745"/>
      <c r="G3333" s="314" t="s">
        <v>25</v>
      </c>
      <c r="H3333" s="314" t="s">
        <v>75</v>
      </c>
      <c r="I3333" s="314" t="s">
        <v>76</v>
      </c>
      <c r="J3333" s="315" t="s">
        <v>77</v>
      </c>
      <c r="K3333" s="315" t="s">
        <v>78</v>
      </c>
      <c r="L3333" s="313" t="s">
        <v>79</v>
      </c>
    </row>
    <row r="3334" spans="1:12" outlineLevel="1">
      <c r="A3334" s="281"/>
      <c r="B3334" s="282"/>
      <c r="C3334" s="369"/>
      <c r="D3334" s="316"/>
      <c r="E3334" s="317"/>
      <c r="F3334" s="743"/>
      <c r="G3334" s="319"/>
      <c r="H3334" s="319"/>
      <c r="I3334" s="319"/>
      <c r="J3334" s="370"/>
      <c r="K3334" s="320"/>
      <c r="L3334" s="320">
        <f>G3334*J3334</f>
        <v>0</v>
      </c>
    </row>
    <row r="3335" spans="1:12" outlineLevel="1">
      <c r="A3335" s="281"/>
      <c r="B3335" s="282"/>
      <c r="C3335" s="323"/>
      <c r="D3335" s="371"/>
      <c r="E3335" s="317"/>
      <c r="F3335" s="743"/>
      <c r="G3335" s="324"/>
      <c r="H3335" s="318"/>
      <c r="I3335" s="318"/>
      <c r="J3335" s="320"/>
      <c r="K3335" s="320"/>
      <c r="L3335" s="320">
        <f>G3335*J3335</f>
        <v>0</v>
      </c>
    </row>
    <row r="3336" spans="1:12" outlineLevel="1">
      <c r="A3336" s="281"/>
      <c r="B3336" s="282"/>
      <c r="C3336" s="325"/>
      <c r="D3336" s="325"/>
      <c r="E3336" s="326"/>
      <c r="F3336" s="326"/>
      <c r="G3336" s="327"/>
      <c r="H3336" s="328"/>
      <c r="I3336" s="328"/>
      <c r="J3336" s="329"/>
      <c r="K3336" s="329"/>
      <c r="L3336" s="330"/>
    </row>
    <row r="3337" spans="1:12" outlineLevel="1">
      <c r="A3337" s="281"/>
      <c r="B3337" s="282"/>
      <c r="C3337" s="1478" t="s">
        <v>87</v>
      </c>
      <c r="D3337" s="1479"/>
      <c r="E3337" s="1479"/>
      <c r="F3337" s="1479"/>
      <c r="G3337" s="1480"/>
      <c r="H3337" s="372"/>
      <c r="I3337" s="372"/>
      <c r="J3337" s="1176"/>
      <c r="K3337" s="366" t="s">
        <v>88</v>
      </c>
      <c r="L3337" s="367">
        <f>SUM(L3339:L3340)</f>
        <v>0</v>
      </c>
    </row>
    <row r="3338" spans="1:12" outlineLevel="1">
      <c r="A3338" s="281"/>
      <c r="B3338" s="282"/>
      <c r="C3338" s="312" t="s">
        <v>73</v>
      </c>
      <c r="D3338" s="313" t="s">
        <v>74</v>
      </c>
      <c r="E3338" s="313" t="s">
        <v>26</v>
      </c>
      <c r="F3338" s="745"/>
      <c r="G3338" s="314" t="s">
        <v>25</v>
      </c>
      <c r="H3338" s="314" t="s">
        <v>75</v>
      </c>
      <c r="I3338" s="314" t="s">
        <v>76</v>
      </c>
      <c r="J3338" s="315" t="s">
        <v>77</v>
      </c>
      <c r="K3338" s="315" t="s">
        <v>78</v>
      </c>
      <c r="L3338" s="313" t="s">
        <v>79</v>
      </c>
    </row>
    <row r="3339" spans="1:12" outlineLevel="1">
      <c r="A3339" s="281"/>
      <c r="B3339" s="282"/>
      <c r="C3339" s="317"/>
      <c r="D3339" s="317"/>
      <c r="E3339" s="332"/>
      <c r="F3339" s="826"/>
      <c r="G3339" s="317"/>
      <c r="H3339" s="332"/>
      <c r="I3339" s="332"/>
      <c r="J3339" s="320"/>
      <c r="K3339" s="320"/>
      <c r="L3339" s="320">
        <f>G3339*J3339</f>
        <v>0</v>
      </c>
    </row>
    <row r="3340" spans="1:12" outlineLevel="1">
      <c r="A3340" s="281"/>
      <c r="B3340" s="282"/>
      <c r="C3340" s="323"/>
      <c r="D3340" s="323"/>
      <c r="E3340" s="317"/>
      <c r="F3340" s="743"/>
      <c r="G3340" s="318"/>
      <c r="H3340" s="332"/>
      <c r="I3340" s="332"/>
      <c r="J3340" s="320"/>
      <c r="K3340" s="320"/>
      <c r="L3340" s="320">
        <f>G3340*J3340</f>
        <v>0</v>
      </c>
    </row>
    <row r="3341" spans="1:12" outlineLevel="1">
      <c r="A3341" s="281"/>
      <c r="B3341" s="282"/>
      <c r="C3341" s="333"/>
      <c r="D3341" s="333"/>
      <c r="E3341" s="333"/>
      <c r="F3341" s="333"/>
      <c r="G3341" s="333"/>
      <c r="H3341" s="333"/>
      <c r="I3341" s="333"/>
      <c r="J3341" s="333"/>
      <c r="K3341" s="333"/>
      <c r="L3341" s="286"/>
    </row>
    <row r="3342" spans="1:12" outlineLevel="1">
      <c r="A3342" s="281"/>
      <c r="B3342" s="282"/>
      <c r="C3342" s="1478" t="s">
        <v>89</v>
      </c>
      <c r="D3342" s="1479"/>
      <c r="E3342" s="1479"/>
      <c r="F3342" s="1479"/>
      <c r="G3342" s="1480"/>
      <c r="H3342" s="1176"/>
      <c r="I3342" s="1176"/>
      <c r="J3342" s="1176"/>
      <c r="K3342" s="366" t="s">
        <v>90</v>
      </c>
      <c r="L3342" s="367">
        <f>SUM(L3344:L3345)</f>
        <v>0</v>
      </c>
    </row>
    <row r="3343" spans="1:12" outlineLevel="1">
      <c r="A3343" s="281"/>
      <c r="B3343" s="282"/>
      <c r="C3343" s="312" t="s">
        <v>73</v>
      </c>
      <c r="D3343" s="313" t="s">
        <v>74</v>
      </c>
      <c r="E3343" s="313" t="s">
        <v>26</v>
      </c>
      <c r="F3343" s="745"/>
      <c r="G3343" s="314" t="s">
        <v>25</v>
      </c>
      <c r="H3343" s="314" t="s">
        <v>75</v>
      </c>
      <c r="I3343" s="314" t="s">
        <v>76</v>
      </c>
      <c r="J3343" s="315" t="s">
        <v>77</v>
      </c>
      <c r="K3343" s="315" t="s">
        <v>78</v>
      </c>
      <c r="L3343" s="313" t="s">
        <v>79</v>
      </c>
    </row>
    <row r="3344" spans="1:12" outlineLevel="1">
      <c r="A3344" s="281"/>
      <c r="B3344" s="282"/>
      <c r="C3344" s="373"/>
      <c r="D3344" s="316"/>
      <c r="E3344" s="317"/>
      <c r="F3344" s="743"/>
      <c r="G3344" s="319"/>
      <c r="H3344" s="322"/>
      <c r="I3344" s="322"/>
      <c r="J3344" s="320"/>
      <c r="K3344" s="320"/>
      <c r="L3344" s="320">
        <f>G3344*J3344</f>
        <v>0</v>
      </c>
    </row>
    <row r="3345" spans="1:12" outlineLevel="1">
      <c r="A3345" s="281"/>
      <c r="B3345" s="282"/>
      <c r="C3345" s="334"/>
      <c r="D3345" s="334"/>
      <c r="E3345" s="317"/>
      <c r="F3345" s="743"/>
      <c r="G3345" s="318"/>
      <c r="H3345" s="322"/>
      <c r="I3345" s="322"/>
      <c r="J3345" s="320"/>
      <c r="K3345" s="320"/>
      <c r="L3345" s="320">
        <f>G3345*J3345</f>
        <v>0</v>
      </c>
    </row>
    <row r="3346" spans="1:12" outlineLevel="1">
      <c r="A3346" s="281"/>
      <c r="B3346" s="282"/>
      <c r="C3346" s="335"/>
      <c r="D3346" s="335"/>
      <c r="E3346" s="335"/>
      <c r="F3346" s="335"/>
      <c r="G3346" s="335"/>
      <c r="H3346" s="335"/>
      <c r="I3346" s="335"/>
      <c r="J3346" s="335"/>
      <c r="K3346" s="335"/>
      <c r="L3346" s="286"/>
    </row>
    <row r="3347" spans="1:12" outlineLevel="1">
      <c r="A3347" s="281"/>
      <c r="B3347" s="282"/>
      <c r="C3347" s="336" t="s">
        <v>91</v>
      </c>
      <c r="D3347" s="1456" t="s">
        <v>92</v>
      </c>
      <c r="E3347" s="1457"/>
      <c r="F3347" s="827"/>
      <c r="G3347" s="337">
        <v>1</v>
      </c>
      <c r="H3347" s="1172"/>
      <c r="I3347" s="1173"/>
      <c r="J3347" s="1173"/>
      <c r="K3347" s="338" t="s">
        <v>93</v>
      </c>
      <c r="L3347" s="339">
        <f>L3342+L3337+L3327+L3332</f>
        <v>0</v>
      </c>
    </row>
    <row r="3348" spans="1:12" outlineLevel="1">
      <c r="A3348" s="281"/>
      <c r="B3348" s="282"/>
      <c r="C3348" s="340"/>
      <c r="D3348" s="341" t="s">
        <v>94</v>
      </c>
      <c r="E3348" s="342"/>
      <c r="F3348" s="545"/>
      <c r="G3348" s="343"/>
      <c r="H3348" s="344"/>
      <c r="I3348" s="344"/>
      <c r="J3348" s="344"/>
      <c r="K3348" s="345" t="s">
        <v>95</v>
      </c>
      <c r="L3348" s="346">
        <f>L3347/G3347</f>
        <v>0</v>
      </c>
    </row>
    <row r="3349" spans="1:12" outlineLevel="1">
      <c r="A3349" s="281"/>
      <c r="B3349" s="282"/>
      <c r="C3349" s="340"/>
      <c r="D3349" s="1458"/>
      <c r="E3349" s="1459"/>
      <c r="F3349" s="1459"/>
      <c r="G3349" s="1460"/>
      <c r="H3349" s="344"/>
      <c r="I3349" s="344"/>
      <c r="J3349" s="344"/>
      <c r="K3349" s="345" t="s">
        <v>96</v>
      </c>
      <c r="L3349" s="347">
        <f>I3</f>
        <v>0.2101044698987744</v>
      </c>
    </row>
    <row r="3350" spans="1:12" outlineLevel="1">
      <c r="A3350" s="281"/>
      <c r="B3350" s="282"/>
      <c r="C3350" s="348"/>
      <c r="D3350" s="348"/>
      <c r="E3350" s="349"/>
      <c r="F3350" s="349"/>
      <c r="G3350" s="350"/>
      <c r="H3350" s="344"/>
      <c r="I3350" s="344"/>
      <c r="J3350" s="344"/>
      <c r="K3350" s="345" t="s">
        <v>97</v>
      </c>
      <c r="L3350" s="339">
        <f>L3348*L3349+L3348</f>
        <v>0</v>
      </c>
    </row>
    <row r="3351" spans="1:12" ht="9" hidden="1" customHeight="1">
      <c r="C3351" s="174"/>
      <c r="D3351" s="134"/>
      <c r="E3351" s="134"/>
      <c r="F3351" s="134"/>
      <c r="G3351" s="134"/>
      <c r="H3351" s="135"/>
      <c r="I3351" s="135"/>
      <c r="J3351" s="135"/>
      <c r="K3351" s="254"/>
      <c r="L3351" s="255"/>
    </row>
    <row r="3352" spans="1:12" ht="24" hidden="1" customHeight="1">
      <c r="C3352" s="132" t="str">
        <f>C3356</f>
        <v>SERVIÇO: REMOÇÃO DE SOLO PARA BASE DA BARRAGEM</v>
      </c>
      <c r="D3352" s="133" t="str">
        <f>I3356</f>
        <v>CAC-109</v>
      </c>
      <c r="E3352" s="138" t="str">
        <f>L3356</f>
        <v>M3</v>
      </c>
      <c r="F3352" s="815"/>
      <c r="G3352" s="32"/>
      <c r="H3352" s="139"/>
      <c r="I3352" s="139" t="s">
        <v>162</v>
      </c>
      <c r="J3352" s="140">
        <v>0</v>
      </c>
      <c r="K3352" s="1423" t="s">
        <v>2233</v>
      </c>
      <c r="L3352" s="1424"/>
    </row>
    <row r="3353" spans="1:12" ht="20.25" customHeight="1" outlineLevel="1">
      <c r="A3353" s="303"/>
      <c r="B3353" s="304"/>
      <c r="C3353" s="1461" t="s">
        <v>66</v>
      </c>
      <c r="D3353" s="1462"/>
      <c r="E3353" s="1462"/>
      <c r="F3353" s="1462"/>
      <c r="G3353" s="1462"/>
      <c r="H3353" s="1462"/>
      <c r="I3353" s="1462"/>
      <c r="J3353" s="1463"/>
      <c r="K3353" s="1393"/>
      <c r="L3353" s="1394"/>
    </row>
    <row r="3354" spans="1:12" outlineLevel="1">
      <c r="A3354" s="281"/>
      <c r="B3354" s="282"/>
      <c r="C3354" s="305"/>
      <c r="D3354" s="305"/>
      <c r="E3354" s="305"/>
      <c r="F3354" s="305"/>
      <c r="G3354" s="305"/>
      <c r="H3354" s="305"/>
      <c r="I3354" s="305"/>
      <c r="J3354" s="305"/>
      <c r="K3354" s="305"/>
      <c r="L3354" s="305"/>
    </row>
    <row r="3355" spans="1:12" outlineLevel="1">
      <c r="A3355" s="281"/>
      <c r="B3355" s="282"/>
      <c r="C3355" s="1464" t="s">
        <v>66</v>
      </c>
      <c r="D3355" s="1465"/>
      <c r="E3355" s="1465"/>
      <c r="F3355" s="1465"/>
      <c r="G3355" s="1466"/>
      <c r="H3355" s="1467" t="s">
        <v>67</v>
      </c>
      <c r="I3355" s="1468"/>
      <c r="J3355" s="1469"/>
      <c r="K3355" s="1467" t="s">
        <v>68</v>
      </c>
      <c r="L3355" s="1469"/>
    </row>
    <row r="3356" spans="1:12" outlineLevel="1">
      <c r="A3356" s="281"/>
      <c r="B3356" s="282"/>
      <c r="C3356" s="1470" t="s">
        <v>941</v>
      </c>
      <c r="D3356" s="1471"/>
      <c r="E3356" s="1471"/>
      <c r="F3356" s="1471"/>
      <c r="G3356" s="1472"/>
      <c r="H3356" s="1174" t="s">
        <v>69</v>
      </c>
      <c r="I3356" s="1451" t="s">
        <v>977</v>
      </c>
      <c r="J3356" s="1452"/>
      <c r="K3356" s="1174" t="s">
        <v>70</v>
      </c>
      <c r="L3356" s="365" t="s">
        <v>31</v>
      </c>
    </row>
    <row r="3357" spans="1:12" outlineLevel="1">
      <c r="A3357" s="281"/>
      <c r="B3357" s="282"/>
      <c r="C3357" s="307"/>
      <c r="D3357" s="307"/>
      <c r="E3357" s="308"/>
      <c r="F3357" s="308"/>
      <c r="G3357" s="308"/>
      <c r="H3357" s="308"/>
      <c r="I3357" s="308"/>
      <c r="J3357" s="308"/>
      <c r="K3357" s="309"/>
      <c r="L3357" s="309"/>
    </row>
    <row r="3358" spans="1:12" s="5" customFormat="1" ht="15" customHeight="1" outlineLevel="1">
      <c r="A3358" s="303"/>
      <c r="B3358" s="304"/>
      <c r="C3358" s="1453" t="s">
        <v>71</v>
      </c>
      <c r="D3358" s="1454"/>
      <c r="E3358" s="1454"/>
      <c r="F3358" s="1454"/>
      <c r="G3358" s="1455"/>
      <c r="H3358" s="1175"/>
      <c r="I3358" s="1175"/>
      <c r="J3358" s="1175"/>
      <c r="K3358" s="536" t="s">
        <v>72</v>
      </c>
      <c r="L3358" s="311">
        <f>SUM(L3360:L3365)</f>
        <v>0</v>
      </c>
    </row>
    <row r="3359" spans="1:12" s="5" customFormat="1" ht="15" outlineLevel="1">
      <c r="A3359" s="303"/>
      <c r="B3359" s="304"/>
      <c r="C3359" s="537" t="s">
        <v>73</v>
      </c>
      <c r="D3359" s="313" t="s">
        <v>74</v>
      </c>
      <c r="E3359" s="313" t="s">
        <v>26</v>
      </c>
      <c r="F3359" s="745"/>
      <c r="G3359" s="314" t="s">
        <v>25</v>
      </c>
      <c r="H3359" s="314" t="s">
        <v>75</v>
      </c>
      <c r="I3359" s="314" t="s">
        <v>76</v>
      </c>
      <c r="J3359" s="315" t="s">
        <v>77</v>
      </c>
      <c r="K3359" s="315" t="s">
        <v>78</v>
      </c>
      <c r="L3359" s="313" t="s">
        <v>79</v>
      </c>
    </row>
    <row r="3360" spans="1:12" s="5" customFormat="1" ht="25.5" outlineLevel="1">
      <c r="A3360" s="303"/>
      <c r="B3360" s="304"/>
      <c r="C3360" s="354" t="s">
        <v>942</v>
      </c>
      <c r="D3360" s="538" t="s">
        <v>943</v>
      </c>
      <c r="E3360" s="317" t="s">
        <v>31</v>
      </c>
      <c r="F3360" s="743"/>
      <c r="G3360" s="318">
        <v>1</v>
      </c>
      <c r="H3360" s="319"/>
      <c r="I3360" s="319"/>
      <c r="J3360" s="39">
        <v>0</v>
      </c>
      <c r="K3360" s="320"/>
      <c r="L3360" s="320">
        <f>G3360*J3360</f>
        <v>0</v>
      </c>
    </row>
    <row r="3361" spans="1:12" s="5" customFormat="1" ht="25.5" outlineLevel="1">
      <c r="A3361" s="303"/>
      <c r="B3361" s="304"/>
      <c r="C3361" s="276" t="s">
        <v>944</v>
      </c>
      <c r="D3361" s="277">
        <v>5851</v>
      </c>
      <c r="E3361" s="277" t="s">
        <v>62</v>
      </c>
      <c r="F3361" s="828"/>
      <c r="G3361" s="278">
        <v>9.3457999999999996E-3</v>
      </c>
      <c r="H3361" s="319"/>
      <c r="I3361" s="319"/>
      <c r="J3361" s="320"/>
      <c r="K3361" s="320"/>
      <c r="L3361" s="320"/>
    </row>
    <row r="3362" spans="1:12" s="5" customFormat="1" ht="25.5" outlineLevel="1">
      <c r="A3362" s="303"/>
      <c r="B3362" s="304"/>
      <c r="C3362" s="276" t="s">
        <v>703</v>
      </c>
      <c r="D3362" s="277">
        <v>5944</v>
      </c>
      <c r="E3362" s="277" t="s">
        <v>62</v>
      </c>
      <c r="F3362" s="828"/>
      <c r="G3362" s="278">
        <v>5.4206000000000002E-3</v>
      </c>
      <c r="H3362" s="319"/>
      <c r="I3362" s="319"/>
      <c r="J3362" s="320"/>
      <c r="K3362" s="320"/>
      <c r="L3362" s="320"/>
    </row>
    <row r="3363" spans="1:12" s="5" customFormat="1" ht="25.5" outlineLevel="1">
      <c r="A3363" s="303"/>
      <c r="B3363" s="304"/>
      <c r="C3363" s="276" t="s">
        <v>704</v>
      </c>
      <c r="D3363" s="277">
        <v>5946</v>
      </c>
      <c r="E3363" s="277" t="s">
        <v>100</v>
      </c>
      <c r="F3363" s="828"/>
      <c r="G3363" s="278">
        <v>3.9252000000000002E-3</v>
      </c>
      <c r="H3363" s="319"/>
      <c r="I3363" s="319"/>
      <c r="J3363" s="320"/>
      <c r="K3363" s="320"/>
      <c r="L3363" s="320"/>
    </row>
    <row r="3364" spans="1:12" s="5" customFormat="1" ht="15" outlineLevel="1">
      <c r="A3364" s="303"/>
      <c r="B3364" s="304"/>
      <c r="C3364" s="276" t="s">
        <v>84</v>
      </c>
      <c r="D3364" s="277">
        <v>88316</v>
      </c>
      <c r="E3364" s="277" t="s">
        <v>60</v>
      </c>
      <c r="F3364" s="828"/>
      <c r="G3364" s="278">
        <v>1.8691599999999999E-2</v>
      </c>
      <c r="H3364" s="319"/>
      <c r="I3364" s="319"/>
      <c r="J3364" s="320"/>
      <c r="K3364" s="320"/>
      <c r="L3364" s="320"/>
    </row>
    <row r="3365" spans="1:12" s="5" customFormat="1" ht="15" outlineLevel="1">
      <c r="A3365" s="303"/>
      <c r="B3365" s="304"/>
      <c r="C3365" s="321"/>
      <c r="D3365" s="321"/>
      <c r="E3365" s="317"/>
      <c r="F3365" s="743"/>
      <c r="G3365" s="318"/>
      <c r="H3365" s="322"/>
      <c r="I3365" s="322"/>
      <c r="J3365" s="322"/>
      <c r="K3365" s="320"/>
      <c r="L3365" s="320"/>
    </row>
    <row r="3366" spans="1:12" s="5" customFormat="1" ht="5.0999999999999996" customHeight="1" outlineLevel="1">
      <c r="A3366" s="303"/>
      <c r="B3366" s="304"/>
      <c r="C3366" s="307"/>
      <c r="D3366" s="307"/>
      <c r="E3366" s="308"/>
      <c r="F3366" s="308"/>
      <c r="G3366" s="308"/>
      <c r="H3366" s="308"/>
      <c r="I3366" s="308"/>
      <c r="J3366" s="308"/>
      <c r="K3366" s="309"/>
      <c r="L3366" s="309"/>
    </row>
    <row r="3367" spans="1:12" s="5" customFormat="1" ht="15" outlineLevel="1">
      <c r="A3367" s="303"/>
      <c r="B3367" s="304"/>
      <c r="C3367" s="1453" t="s">
        <v>85</v>
      </c>
      <c r="D3367" s="1454"/>
      <c r="E3367" s="1454"/>
      <c r="F3367" s="1454"/>
      <c r="G3367" s="1455"/>
      <c r="H3367" s="1175"/>
      <c r="I3367" s="1175"/>
      <c r="J3367" s="1175"/>
      <c r="K3367" s="536" t="s">
        <v>86</v>
      </c>
      <c r="L3367" s="311">
        <f>SUM(L3369:L3370)</f>
        <v>0</v>
      </c>
    </row>
    <row r="3368" spans="1:12" s="5" customFormat="1" ht="15" outlineLevel="1">
      <c r="A3368" s="303"/>
      <c r="B3368" s="304"/>
      <c r="C3368" s="537" t="s">
        <v>73</v>
      </c>
      <c r="D3368" s="313" t="s">
        <v>74</v>
      </c>
      <c r="E3368" s="313" t="s">
        <v>26</v>
      </c>
      <c r="F3368" s="745"/>
      <c r="G3368" s="314" t="s">
        <v>25</v>
      </c>
      <c r="H3368" s="314" t="s">
        <v>75</v>
      </c>
      <c r="I3368" s="314" t="s">
        <v>76</v>
      </c>
      <c r="J3368" s="315" t="s">
        <v>77</v>
      </c>
      <c r="K3368" s="315" t="s">
        <v>78</v>
      </c>
      <c r="L3368" s="313" t="s">
        <v>79</v>
      </c>
    </row>
    <row r="3369" spans="1:12" s="5" customFormat="1" ht="15" outlineLevel="1">
      <c r="A3369" s="303"/>
      <c r="B3369" s="304"/>
      <c r="C3369" s="279"/>
      <c r="D3369" s="316"/>
      <c r="E3369" s="317"/>
      <c r="F3369" s="743"/>
      <c r="G3369" s="319"/>
      <c r="H3369" s="322"/>
      <c r="I3369" s="322"/>
      <c r="J3369" s="320"/>
      <c r="K3369" s="320"/>
      <c r="L3369" s="320">
        <f>G3369*J3369</f>
        <v>0</v>
      </c>
    </row>
    <row r="3370" spans="1:12" s="5" customFormat="1" ht="15" outlineLevel="1">
      <c r="A3370" s="303"/>
      <c r="B3370" s="304"/>
      <c r="C3370" s="323"/>
      <c r="D3370" s="323"/>
      <c r="E3370" s="317"/>
      <c r="F3370" s="743"/>
      <c r="G3370" s="324"/>
      <c r="H3370" s="318"/>
      <c r="I3370" s="318"/>
      <c r="J3370" s="320"/>
      <c r="K3370" s="320"/>
      <c r="L3370" s="320">
        <f>G3370*J3370</f>
        <v>0</v>
      </c>
    </row>
    <row r="3371" spans="1:12" s="5" customFormat="1" ht="5.0999999999999996" customHeight="1" outlineLevel="1">
      <c r="A3371" s="303"/>
      <c r="B3371" s="304"/>
      <c r="C3371" s="325"/>
      <c r="D3371" s="325"/>
      <c r="E3371" s="326"/>
      <c r="F3371" s="326"/>
      <c r="G3371" s="327"/>
      <c r="H3371" s="328"/>
      <c r="I3371" s="328"/>
      <c r="J3371" s="329"/>
      <c r="K3371" s="329"/>
      <c r="L3371" s="330"/>
    </row>
    <row r="3372" spans="1:12" s="5" customFormat="1" ht="15" outlineLevel="1">
      <c r="A3372" s="303"/>
      <c r="B3372" s="304"/>
      <c r="C3372" s="1453" t="s">
        <v>87</v>
      </c>
      <c r="D3372" s="1454"/>
      <c r="E3372" s="1454"/>
      <c r="F3372" s="1454"/>
      <c r="G3372" s="1455"/>
      <c r="H3372" s="539"/>
      <c r="I3372" s="539"/>
      <c r="J3372" s="1175"/>
      <c r="K3372" s="536" t="s">
        <v>88</v>
      </c>
      <c r="L3372" s="311">
        <f>SUM(L3374:L3375)</f>
        <v>0</v>
      </c>
    </row>
    <row r="3373" spans="1:12" s="5" customFormat="1" ht="15" outlineLevel="1">
      <c r="A3373" s="303"/>
      <c r="B3373" s="304"/>
      <c r="C3373" s="537" t="s">
        <v>73</v>
      </c>
      <c r="D3373" s="313" t="s">
        <v>74</v>
      </c>
      <c r="E3373" s="313" t="s">
        <v>26</v>
      </c>
      <c r="F3373" s="745"/>
      <c r="G3373" s="314" t="s">
        <v>25</v>
      </c>
      <c r="H3373" s="314" t="s">
        <v>75</v>
      </c>
      <c r="I3373" s="314" t="s">
        <v>76</v>
      </c>
      <c r="J3373" s="315" t="s">
        <v>77</v>
      </c>
      <c r="K3373" s="315" t="s">
        <v>78</v>
      </c>
      <c r="L3373" s="313" t="s">
        <v>79</v>
      </c>
    </row>
    <row r="3374" spans="1:12" s="5" customFormat="1" ht="15" outlineLevel="1">
      <c r="A3374" s="303"/>
      <c r="B3374" s="304"/>
      <c r="C3374" s="317"/>
      <c r="D3374" s="317"/>
      <c r="E3374" s="332"/>
      <c r="F3374" s="826"/>
      <c r="G3374" s="317"/>
      <c r="H3374" s="332"/>
      <c r="I3374" s="332"/>
      <c r="J3374" s="320"/>
      <c r="K3374" s="320"/>
      <c r="L3374" s="320">
        <f>G3374*J3374</f>
        <v>0</v>
      </c>
    </row>
    <row r="3375" spans="1:12" s="5" customFormat="1" ht="15" outlineLevel="1">
      <c r="A3375" s="303"/>
      <c r="B3375" s="304"/>
      <c r="C3375" s="323"/>
      <c r="D3375" s="323"/>
      <c r="E3375" s="317"/>
      <c r="F3375" s="743"/>
      <c r="G3375" s="318"/>
      <c r="H3375" s="332"/>
      <c r="I3375" s="332"/>
      <c r="J3375" s="320"/>
      <c r="K3375" s="320"/>
      <c r="L3375" s="320">
        <f>G3375*J3375</f>
        <v>0</v>
      </c>
    </row>
    <row r="3376" spans="1:12" s="5" customFormat="1" ht="5.0999999999999996" customHeight="1" outlineLevel="1">
      <c r="A3376" s="303"/>
      <c r="B3376" s="304"/>
      <c r="C3376" s="333"/>
      <c r="D3376" s="333"/>
      <c r="E3376" s="333"/>
      <c r="F3376" s="333"/>
      <c r="G3376" s="333"/>
      <c r="H3376" s="333"/>
      <c r="I3376" s="333"/>
      <c r="J3376" s="333"/>
      <c r="K3376" s="333"/>
      <c r="L3376" s="351"/>
    </row>
    <row r="3377" spans="1:12" s="5" customFormat="1" ht="15" outlineLevel="1">
      <c r="A3377" s="303"/>
      <c r="B3377" s="304"/>
      <c r="C3377" s="1453" t="s">
        <v>89</v>
      </c>
      <c r="D3377" s="1454"/>
      <c r="E3377" s="1454"/>
      <c r="F3377" s="1454"/>
      <c r="G3377" s="1455"/>
      <c r="H3377" s="1175"/>
      <c r="I3377" s="1175"/>
      <c r="J3377" s="1175"/>
      <c r="K3377" s="536" t="s">
        <v>90</v>
      </c>
      <c r="L3377" s="311">
        <f>SUM(L3379:L3380)</f>
        <v>0</v>
      </c>
    </row>
    <row r="3378" spans="1:12" s="5" customFormat="1" ht="15" outlineLevel="1">
      <c r="A3378" s="303"/>
      <c r="B3378" s="304"/>
      <c r="C3378" s="537" t="s">
        <v>73</v>
      </c>
      <c r="D3378" s="313" t="s">
        <v>74</v>
      </c>
      <c r="E3378" s="313" t="s">
        <v>26</v>
      </c>
      <c r="F3378" s="745"/>
      <c r="G3378" s="314" t="s">
        <v>25</v>
      </c>
      <c r="H3378" s="314" t="s">
        <v>75</v>
      </c>
      <c r="I3378" s="314" t="s">
        <v>76</v>
      </c>
      <c r="J3378" s="315" t="s">
        <v>77</v>
      </c>
      <c r="K3378" s="315" t="s">
        <v>78</v>
      </c>
      <c r="L3378" s="313" t="s">
        <v>79</v>
      </c>
    </row>
    <row r="3379" spans="1:12" s="5" customFormat="1" ht="15" outlineLevel="1">
      <c r="A3379" s="303"/>
      <c r="B3379" s="304"/>
      <c r="C3379" s="334"/>
      <c r="D3379" s="316"/>
      <c r="E3379" s="317"/>
      <c r="F3379" s="743"/>
      <c r="G3379" s="319"/>
      <c r="H3379" s="322"/>
      <c r="I3379" s="322"/>
      <c r="J3379" s="320"/>
      <c r="K3379" s="320"/>
      <c r="L3379" s="320">
        <f>G3379*J3379</f>
        <v>0</v>
      </c>
    </row>
    <row r="3380" spans="1:12" s="5" customFormat="1" ht="15" outlineLevel="1">
      <c r="A3380" s="303"/>
      <c r="B3380" s="304"/>
      <c r="C3380" s="334"/>
      <c r="D3380" s="334"/>
      <c r="E3380" s="317"/>
      <c r="F3380" s="743"/>
      <c r="G3380" s="318"/>
      <c r="H3380" s="322"/>
      <c r="I3380" s="322"/>
      <c r="J3380" s="320"/>
      <c r="K3380" s="320"/>
      <c r="L3380" s="320">
        <f>G3380*J3380</f>
        <v>0</v>
      </c>
    </row>
    <row r="3381" spans="1:12" s="5" customFormat="1" ht="5.0999999999999996" customHeight="1" outlineLevel="1">
      <c r="A3381" s="303"/>
      <c r="B3381" s="304"/>
      <c r="C3381" s="335"/>
      <c r="D3381" s="335"/>
      <c r="E3381" s="335"/>
      <c r="F3381" s="335"/>
      <c r="G3381" s="335"/>
      <c r="H3381" s="335"/>
      <c r="I3381" s="335"/>
      <c r="J3381" s="335"/>
      <c r="K3381" s="335"/>
      <c r="L3381" s="351"/>
    </row>
    <row r="3382" spans="1:12" s="5" customFormat="1" ht="15" outlineLevel="1">
      <c r="A3382" s="303"/>
      <c r="B3382" s="304"/>
      <c r="C3382" s="540" t="s">
        <v>91</v>
      </c>
      <c r="D3382" s="1456" t="s">
        <v>92</v>
      </c>
      <c r="E3382" s="1457"/>
      <c r="F3382" s="827"/>
      <c r="G3382" s="541">
        <v>1</v>
      </c>
      <c r="H3382" s="1177"/>
      <c r="I3382" s="1178"/>
      <c r="J3382" s="1178"/>
      <c r="K3382" s="542" t="s">
        <v>93</v>
      </c>
      <c r="L3382" s="543">
        <f>L3377+L3372+L3358+L3367</f>
        <v>0</v>
      </c>
    </row>
    <row r="3383" spans="1:12" s="5" customFormat="1" ht="15" outlineLevel="1">
      <c r="A3383" s="303"/>
      <c r="B3383" s="304"/>
      <c r="C3383" s="340"/>
      <c r="D3383" s="544" t="s">
        <v>94</v>
      </c>
      <c r="E3383" s="545"/>
      <c r="F3383" s="545"/>
      <c r="G3383" s="546"/>
      <c r="H3383" s="547"/>
      <c r="I3383" s="547"/>
      <c r="J3383" s="547"/>
      <c r="K3383" s="548" t="s">
        <v>95</v>
      </c>
      <c r="L3383" s="549">
        <f>L3382/G3382</f>
        <v>0</v>
      </c>
    </row>
    <row r="3384" spans="1:12" s="5" customFormat="1" ht="15" outlineLevel="1">
      <c r="A3384" s="303"/>
      <c r="B3384" s="304"/>
      <c r="C3384" s="340"/>
      <c r="D3384" s="1458"/>
      <c r="E3384" s="1459"/>
      <c r="F3384" s="1459"/>
      <c r="G3384" s="1460"/>
      <c r="H3384" s="547"/>
      <c r="I3384" s="547"/>
      <c r="J3384" s="547"/>
      <c r="K3384" s="548" t="s">
        <v>96</v>
      </c>
      <c r="L3384" s="347">
        <f>$I$3</f>
        <v>0.2101044698987744</v>
      </c>
    </row>
    <row r="3385" spans="1:12" s="5" customFormat="1" ht="15" outlineLevel="1">
      <c r="A3385" s="303"/>
      <c r="B3385" s="304"/>
      <c r="C3385" s="348"/>
      <c r="D3385" s="348"/>
      <c r="E3385" s="349"/>
      <c r="F3385" s="349"/>
      <c r="G3385" s="350"/>
      <c r="H3385" s="547"/>
      <c r="I3385" s="547"/>
      <c r="J3385" s="547"/>
      <c r="K3385" s="548" t="s">
        <v>97</v>
      </c>
      <c r="L3385" s="543">
        <f>L3383*L3384+L3383</f>
        <v>0</v>
      </c>
    </row>
    <row r="3386" spans="1:12" ht="9" hidden="1" customHeight="1">
      <c r="C3386" s="174"/>
      <c r="D3386" s="134"/>
      <c r="E3386" s="134"/>
      <c r="F3386" s="134"/>
      <c r="G3386" s="134"/>
      <c r="H3386" s="135"/>
      <c r="I3386" s="135"/>
      <c r="J3386" s="135"/>
      <c r="K3386" s="254"/>
      <c r="L3386" s="255"/>
    </row>
    <row r="3387" spans="1:12" ht="24" hidden="1" customHeight="1">
      <c r="C3387" s="132" t="str">
        <f>C3391</f>
        <v>SERVIÇO: ESCAVAÇÃO DE SOLO PARA FUNDAÇÃO CUT OFF</v>
      </c>
      <c r="D3387" s="133" t="str">
        <f>I3391</f>
        <v>CAC-110</v>
      </c>
      <c r="E3387" s="138" t="str">
        <f>L3391</f>
        <v>M3</v>
      </c>
      <c r="F3387" s="815"/>
      <c r="G3387" s="32"/>
      <c r="H3387" s="139"/>
      <c r="I3387" s="139" t="s">
        <v>162</v>
      </c>
      <c r="J3387" s="140">
        <v>0</v>
      </c>
      <c r="K3387" s="1423" t="s">
        <v>2233</v>
      </c>
      <c r="L3387" s="1424"/>
    </row>
    <row r="3388" spans="1:12" ht="20.25" customHeight="1" outlineLevel="1">
      <c r="A3388" s="303"/>
      <c r="B3388" s="304"/>
      <c r="C3388" s="1461" t="s">
        <v>66</v>
      </c>
      <c r="D3388" s="1462"/>
      <c r="E3388" s="1462"/>
      <c r="F3388" s="1462"/>
      <c r="G3388" s="1462"/>
      <c r="H3388" s="1462"/>
      <c r="I3388" s="1462"/>
      <c r="J3388" s="1463"/>
      <c r="K3388" s="1393"/>
      <c r="L3388" s="1394"/>
    </row>
    <row r="3389" spans="1:12" outlineLevel="1">
      <c r="A3389" s="281"/>
      <c r="B3389" s="282"/>
      <c r="C3389" s="305"/>
      <c r="D3389" s="305"/>
      <c r="E3389" s="305"/>
      <c r="F3389" s="305"/>
      <c r="G3389" s="305"/>
      <c r="H3389" s="305"/>
      <c r="I3389" s="305"/>
      <c r="J3389" s="305"/>
      <c r="K3389" s="305"/>
      <c r="L3389" s="305"/>
    </row>
    <row r="3390" spans="1:12" outlineLevel="1">
      <c r="A3390" s="281"/>
      <c r="B3390" s="282"/>
      <c r="C3390" s="1464" t="s">
        <v>66</v>
      </c>
      <c r="D3390" s="1465"/>
      <c r="E3390" s="1465"/>
      <c r="F3390" s="1465"/>
      <c r="G3390" s="1466"/>
      <c r="H3390" s="1467" t="s">
        <v>67</v>
      </c>
      <c r="I3390" s="1468"/>
      <c r="J3390" s="1469"/>
      <c r="K3390" s="1467" t="s">
        <v>68</v>
      </c>
      <c r="L3390" s="1469"/>
    </row>
    <row r="3391" spans="1:12" outlineLevel="1">
      <c r="A3391" s="281"/>
      <c r="B3391" s="282"/>
      <c r="C3391" s="1470" t="s">
        <v>945</v>
      </c>
      <c r="D3391" s="1471"/>
      <c r="E3391" s="1471"/>
      <c r="F3391" s="1471"/>
      <c r="G3391" s="1472"/>
      <c r="H3391" s="1174" t="s">
        <v>69</v>
      </c>
      <c r="I3391" s="1451" t="s">
        <v>978</v>
      </c>
      <c r="J3391" s="1452"/>
      <c r="K3391" s="1174" t="s">
        <v>70</v>
      </c>
      <c r="L3391" s="365" t="s">
        <v>31</v>
      </c>
    </row>
    <row r="3392" spans="1:12" outlineLevel="1">
      <c r="A3392" s="281"/>
      <c r="B3392" s="282"/>
      <c r="C3392" s="307"/>
      <c r="D3392" s="307"/>
      <c r="E3392" s="308"/>
      <c r="F3392" s="308"/>
      <c r="G3392" s="308"/>
      <c r="H3392" s="308"/>
      <c r="I3392" s="308"/>
      <c r="J3392" s="308"/>
      <c r="K3392" s="309"/>
      <c r="L3392" s="309"/>
    </row>
    <row r="3393" spans="1:12" s="5" customFormat="1" ht="15" outlineLevel="1">
      <c r="A3393" s="281"/>
      <c r="B3393" s="282"/>
      <c r="C3393" s="1453" t="s">
        <v>71</v>
      </c>
      <c r="D3393" s="1454"/>
      <c r="E3393" s="1454"/>
      <c r="F3393" s="1454"/>
      <c r="G3393" s="1455"/>
      <c r="H3393" s="1175"/>
      <c r="I3393" s="1175"/>
      <c r="J3393" s="1175"/>
      <c r="K3393" s="536" t="s">
        <v>72</v>
      </c>
      <c r="L3393" s="311">
        <f>SUM(L3395:L3399)</f>
        <v>0</v>
      </c>
    </row>
    <row r="3394" spans="1:12" s="5" customFormat="1" ht="15" outlineLevel="1">
      <c r="A3394" s="281"/>
      <c r="B3394" s="282"/>
      <c r="C3394" s="537" t="s">
        <v>73</v>
      </c>
      <c r="D3394" s="313" t="s">
        <v>74</v>
      </c>
      <c r="E3394" s="313" t="s">
        <v>26</v>
      </c>
      <c r="F3394" s="745"/>
      <c r="G3394" s="314" t="s">
        <v>25</v>
      </c>
      <c r="H3394" s="314" t="s">
        <v>75</v>
      </c>
      <c r="I3394" s="314" t="s">
        <v>76</v>
      </c>
      <c r="J3394" s="315" t="s">
        <v>77</v>
      </c>
      <c r="K3394" s="315" t="s">
        <v>78</v>
      </c>
      <c r="L3394" s="313" t="s">
        <v>79</v>
      </c>
    </row>
    <row r="3395" spans="1:12" s="5" customFormat="1" ht="25.5" outlineLevel="1">
      <c r="A3395" s="281"/>
      <c r="B3395" s="282"/>
      <c r="C3395" s="357" t="s">
        <v>110</v>
      </c>
      <c r="D3395" s="550">
        <v>83338</v>
      </c>
      <c r="E3395" s="317" t="s">
        <v>31</v>
      </c>
      <c r="F3395" s="743"/>
      <c r="G3395" s="362">
        <v>1</v>
      </c>
      <c r="H3395" s="319"/>
      <c r="I3395" s="319"/>
      <c r="J3395" s="39">
        <v>0</v>
      </c>
      <c r="K3395" s="284"/>
      <c r="L3395" s="320">
        <f>G3395*J3395</f>
        <v>0</v>
      </c>
    </row>
    <row r="3396" spans="1:12" s="5" customFormat="1" ht="25.5" outlineLevel="1">
      <c r="A3396" s="281"/>
      <c r="B3396" s="282"/>
      <c r="C3396" s="551" t="s">
        <v>946</v>
      </c>
      <c r="D3396" s="277">
        <v>84013</v>
      </c>
      <c r="E3396" s="277" t="s">
        <v>100</v>
      </c>
      <c r="F3396" s="828"/>
      <c r="G3396" s="278">
        <v>5.7999999999999996E-3</v>
      </c>
      <c r="H3396" s="319"/>
      <c r="I3396" s="319"/>
      <c r="J3396" s="320"/>
      <c r="K3396" s="284"/>
      <c r="L3396" s="320"/>
    </row>
    <row r="3397" spans="1:12" s="5" customFormat="1" ht="15" outlineLevel="1">
      <c r="A3397" s="281"/>
      <c r="B3397" s="282"/>
      <c r="C3397" s="551" t="s">
        <v>84</v>
      </c>
      <c r="D3397" s="277">
        <v>88316</v>
      </c>
      <c r="E3397" s="277" t="s">
        <v>60</v>
      </c>
      <c r="F3397" s="828"/>
      <c r="G3397" s="278">
        <v>1.9199999999999998E-2</v>
      </c>
      <c r="H3397" s="319"/>
      <c r="I3397" s="319"/>
      <c r="J3397" s="320"/>
      <c r="K3397" s="284"/>
      <c r="L3397" s="320"/>
    </row>
    <row r="3398" spans="1:12" s="5" customFormat="1" ht="25.5" outlineLevel="1">
      <c r="A3398" s="281"/>
      <c r="B3398" s="282"/>
      <c r="C3398" s="551" t="s">
        <v>947</v>
      </c>
      <c r="D3398" s="277">
        <v>90991</v>
      </c>
      <c r="E3398" s="277" t="s">
        <v>62</v>
      </c>
      <c r="F3398" s="828"/>
      <c r="G3398" s="278">
        <v>1.34E-2</v>
      </c>
      <c r="H3398" s="319"/>
      <c r="I3398" s="319"/>
      <c r="J3398" s="320"/>
      <c r="K3398" s="284"/>
      <c r="L3398" s="320"/>
    </row>
    <row r="3399" spans="1:12" s="5" customFormat="1" ht="15" outlineLevel="1">
      <c r="A3399" s="281"/>
      <c r="B3399" s="282"/>
      <c r="C3399" s="321"/>
      <c r="D3399" s="321"/>
      <c r="E3399" s="317"/>
      <c r="F3399" s="743"/>
      <c r="G3399" s="318"/>
      <c r="H3399" s="322"/>
      <c r="I3399" s="322"/>
      <c r="J3399" s="322"/>
      <c r="K3399" s="320"/>
      <c r="L3399" s="320"/>
    </row>
    <row r="3400" spans="1:12" s="5" customFormat="1" ht="5.0999999999999996" customHeight="1" outlineLevel="1">
      <c r="A3400" s="281"/>
      <c r="B3400" s="282"/>
      <c r="C3400" s="307"/>
      <c r="D3400" s="307"/>
      <c r="E3400" s="308"/>
      <c r="F3400" s="308"/>
      <c r="G3400" s="308"/>
      <c r="H3400" s="308"/>
      <c r="I3400" s="308"/>
      <c r="J3400" s="308"/>
      <c r="K3400" s="309"/>
      <c r="L3400" s="309"/>
    </row>
    <row r="3401" spans="1:12" s="5" customFormat="1" ht="15" outlineLevel="1">
      <c r="A3401" s="281"/>
      <c r="B3401" s="282"/>
      <c r="C3401" s="1453" t="s">
        <v>85</v>
      </c>
      <c r="D3401" s="1454"/>
      <c r="E3401" s="1454"/>
      <c r="F3401" s="1454"/>
      <c r="G3401" s="1455"/>
      <c r="H3401" s="1175"/>
      <c r="I3401" s="1175"/>
      <c r="J3401" s="1175"/>
      <c r="K3401" s="536" t="s">
        <v>86</v>
      </c>
      <c r="L3401" s="311">
        <f>SUM(L3403:L3404)</f>
        <v>0</v>
      </c>
    </row>
    <row r="3402" spans="1:12" s="5" customFormat="1" ht="15" outlineLevel="1">
      <c r="A3402" s="281"/>
      <c r="B3402" s="282"/>
      <c r="C3402" s="537" t="s">
        <v>73</v>
      </c>
      <c r="D3402" s="313" t="s">
        <v>74</v>
      </c>
      <c r="E3402" s="313" t="s">
        <v>26</v>
      </c>
      <c r="F3402" s="745"/>
      <c r="G3402" s="314" t="s">
        <v>25</v>
      </c>
      <c r="H3402" s="314" t="s">
        <v>75</v>
      </c>
      <c r="I3402" s="314" t="s">
        <v>76</v>
      </c>
      <c r="J3402" s="315" t="s">
        <v>77</v>
      </c>
      <c r="K3402" s="315" t="s">
        <v>78</v>
      </c>
      <c r="L3402" s="313" t="s">
        <v>79</v>
      </c>
    </row>
    <row r="3403" spans="1:12" s="5" customFormat="1" ht="15" outlineLevel="1">
      <c r="A3403" s="281"/>
      <c r="B3403" s="282"/>
      <c r="C3403" s="285"/>
      <c r="D3403" s="316"/>
      <c r="E3403" s="317"/>
      <c r="F3403" s="743"/>
      <c r="G3403" s="319"/>
      <c r="H3403" s="319"/>
      <c r="I3403" s="319"/>
      <c r="J3403" s="320"/>
      <c r="K3403" s="320"/>
      <c r="L3403" s="320">
        <f>G3403*J3403</f>
        <v>0</v>
      </c>
    </row>
    <row r="3404" spans="1:12" s="5" customFormat="1" ht="15" outlineLevel="1">
      <c r="A3404" s="281"/>
      <c r="B3404" s="282"/>
      <c r="C3404" s="323"/>
      <c r="D3404" s="323"/>
      <c r="E3404" s="317"/>
      <c r="F3404" s="743"/>
      <c r="G3404" s="324"/>
      <c r="H3404" s="318"/>
      <c r="I3404" s="318"/>
      <c r="J3404" s="320"/>
      <c r="K3404" s="320"/>
      <c r="L3404" s="320">
        <f>G3404*J3404</f>
        <v>0</v>
      </c>
    </row>
    <row r="3405" spans="1:12" s="5" customFormat="1" ht="5.0999999999999996" customHeight="1" outlineLevel="1">
      <c r="A3405" s="281"/>
      <c r="B3405" s="282"/>
      <c r="C3405" s="325"/>
      <c r="D3405" s="325"/>
      <c r="E3405" s="326"/>
      <c r="F3405" s="326"/>
      <c r="G3405" s="327"/>
      <c r="H3405" s="328"/>
      <c r="I3405" s="328"/>
      <c r="J3405" s="329"/>
      <c r="K3405" s="329"/>
      <c r="L3405" s="330"/>
    </row>
    <row r="3406" spans="1:12" s="5" customFormat="1" ht="15" outlineLevel="1">
      <c r="A3406" s="281"/>
      <c r="B3406" s="282"/>
      <c r="C3406" s="1453" t="s">
        <v>87</v>
      </c>
      <c r="D3406" s="1454"/>
      <c r="E3406" s="1454"/>
      <c r="F3406" s="1454"/>
      <c r="G3406" s="1455"/>
      <c r="H3406" s="539"/>
      <c r="I3406" s="539"/>
      <c r="J3406" s="1175"/>
      <c r="K3406" s="536" t="s">
        <v>88</v>
      </c>
      <c r="L3406" s="311">
        <f>SUM(L3408:L3409)</f>
        <v>0</v>
      </c>
    </row>
    <row r="3407" spans="1:12" s="5" customFormat="1" ht="15" outlineLevel="1">
      <c r="A3407" s="281"/>
      <c r="B3407" s="282"/>
      <c r="C3407" s="537" t="s">
        <v>73</v>
      </c>
      <c r="D3407" s="313" t="s">
        <v>74</v>
      </c>
      <c r="E3407" s="313" t="s">
        <v>26</v>
      </c>
      <c r="F3407" s="745"/>
      <c r="G3407" s="314" t="s">
        <v>25</v>
      </c>
      <c r="H3407" s="314" t="s">
        <v>75</v>
      </c>
      <c r="I3407" s="314" t="s">
        <v>76</v>
      </c>
      <c r="J3407" s="315" t="s">
        <v>77</v>
      </c>
      <c r="K3407" s="315" t="s">
        <v>78</v>
      </c>
      <c r="L3407" s="313" t="s">
        <v>79</v>
      </c>
    </row>
    <row r="3408" spans="1:12" s="5" customFormat="1" ht="15" outlineLevel="1">
      <c r="A3408" s="281"/>
      <c r="B3408" s="282"/>
      <c r="C3408" s="285"/>
      <c r="D3408" s="316"/>
      <c r="E3408" s="317"/>
      <c r="F3408" s="743"/>
      <c r="G3408" s="353"/>
      <c r="H3408" s="332"/>
      <c r="I3408" s="332"/>
      <c r="J3408" s="320"/>
      <c r="K3408" s="320"/>
      <c r="L3408" s="320">
        <f>G3408*J3408</f>
        <v>0</v>
      </c>
    </row>
    <row r="3409" spans="1:12" s="5" customFormat="1" ht="15" outlineLevel="1">
      <c r="A3409" s="281"/>
      <c r="B3409" s="282"/>
      <c r="C3409" s="323"/>
      <c r="D3409" s="323"/>
      <c r="E3409" s="317"/>
      <c r="F3409" s="743"/>
      <c r="G3409" s="318"/>
      <c r="H3409" s="332"/>
      <c r="I3409" s="332"/>
      <c r="J3409" s="320"/>
      <c r="K3409" s="320"/>
      <c r="L3409" s="320">
        <f>G3409*J3409</f>
        <v>0</v>
      </c>
    </row>
    <row r="3410" spans="1:12" s="5" customFormat="1" ht="5.0999999999999996" customHeight="1" outlineLevel="1">
      <c r="A3410" s="281"/>
      <c r="B3410" s="282"/>
      <c r="C3410" s="333"/>
      <c r="D3410" s="333"/>
      <c r="E3410" s="333"/>
      <c r="F3410" s="333"/>
      <c r="G3410" s="333"/>
      <c r="H3410" s="333"/>
      <c r="I3410" s="333"/>
      <c r="J3410" s="333"/>
      <c r="K3410" s="333"/>
      <c r="L3410" s="286"/>
    </row>
    <row r="3411" spans="1:12" s="5" customFormat="1" ht="15" outlineLevel="1">
      <c r="A3411" s="281"/>
      <c r="B3411" s="282"/>
      <c r="C3411" s="1453" t="s">
        <v>89</v>
      </c>
      <c r="D3411" s="1454"/>
      <c r="E3411" s="1454"/>
      <c r="F3411" s="1454"/>
      <c r="G3411" s="1455"/>
      <c r="H3411" s="1175"/>
      <c r="I3411" s="1175"/>
      <c r="J3411" s="1175"/>
      <c r="K3411" s="536" t="s">
        <v>90</v>
      </c>
      <c r="L3411" s="311">
        <f>SUM(L3413:L3414)</f>
        <v>0</v>
      </c>
    </row>
    <row r="3412" spans="1:12" s="5" customFormat="1" ht="15" outlineLevel="1">
      <c r="A3412" s="281"/>
      <c r="B3412" s="282"/>
      <c r="C3412" s="537" t="s">
        <v>73</v>
      </c>
      <c r="D3412" s="313" t="s">
        <v>74</v>
      </c>
      <c r="E3412" s="313" t="s">
        <v>26</v>
      </c>
      <c r="F3412" s="745"/>
      <c r="G3412" s="314" t="s">
        <v>25</v>
      </c>
      <c r="H3412" s="314" t="s">
        <v>75</v>
      </c>
      <c r="I3412" s="314" t="s">
        <v>76</v>
      </c>
      <c r="J3412" s="315" t="s">
        <v>77</v>
      </c>
      <c r="K3412" s="315" t="s">
        <v>78</v>
      </c>
      <c r="L3412" s="313" t="s">
        <v>79</v>
      </c>
    </row>
    <row r="3413" spans="1:12" s="5" customFormat="1" ht="15" outlineLevel="1">
      <c r="A3413" s="281"/>
      <c r="B3413" s="282"/>
      <c r="C3413" s="334"/>
      <c r="D3413" s="316"/>
      <c r="E3413" s="317"/>
      <c r="F3413" s="743"/>
      <c r="G3413" s="319"/>
      <c r="H3413" s="322"/>
      <c r="I3413" s="322"/>
      <c r="J3413" s="320"/>
      <c r="K3413" s="320"/>
      <c r="L3413" s="320">
        <f>G3413*J3413</f>
        <v>0</v>
      </c>
    </row>
    <row r="3414" spans="1:12" s="5" customFormat="1" ht="15" outlineLevel="1">
      <c r="A3414" s="281"/>
      <c r="B3414" s="282"/>
      <c r="C3414" s="334"/>
      <c r="D3414" s="334"/>
      <c r="E3414" s="317"/>
      <c r="F3414" s="743"/>
      <c r="G3414" s="318"/>
      <c r="H3414" s="322"/>
      <c r="I3414" s="322"/>
      <c r="J3414" s="320"/>
      <c r="K3414" s="320"/>
      <c r="L3414" s="320">
        <f>G3414*J3414</f>
        <v>0</v>
      </c>
    </row>
    <row r="3415" spans="1:12" s="5" customFormat="1" ht="5.0999999999999996" customHeight="1" outlineLevel="1">
      <c r="A3415" s="281"/>
      <c r="B3415" s="282"/>
      <c r="C3415" s="335"/>
      <c r="D3415" s="335"/>
      <c r="E3415" s="335"/>
      <c r="F3415" s="335"/>
      <c r="G3415" s="335"/>
      <c r="H3415" s="335"/>
      <c r="I3415" s="335"/>
      <c r="J3415" s="335"/>
      <c r="K3415" s="335"/>
      <c r="L3415" s="286"/>
    </row>
    <row r="3416" spans="1:12" s="5" customFormat="1" ht="15" outlineLevel="1">
      <c r="A3416" s="281"/>
      <c r="B3416" s="282"/>
      <c r="C3416" s="540" t="s">
        <v>91</v>
      </c>
      <c r="D3416" s="1456" t="s">
        <v>92</v>
      </c>
      <c r="E3416" s="1457"/>
      <c r="F3416" s="827"/>
      <c r="G3416" s="541">
        <v>1</v>
      </c>
      <c r="H3416" s="1177"/>
      <c r="I3416" s="1178"/>
      <c r="J3416" s="1178"/>
      <c r="K3416" s="542" t="s">
        <v>93</v>
      </c>
      <c r="L3416" s="543">
        <f>L3411+L3406+L3393+L3401</f>
        <v>0</v>
      </c>
    </row>
    <row r="3417" spans="1:12" s="5" customFormat="1" ht="15" outlineLevel="1">
      <c r="A3417" s="281"/>
      <c r="B3417" s="282"/>
      <c r="C3417" s="340"/>
      <c r="D3417" s="544" t="s">
        <v>94</v>
      </c>
      <c r="E3417" s="545"/>
      <c r="F3417" s="545"/>
      <c r="G3417" s="546"/>
      <c r="H3417" s="547"/>
      <c r="I3417" s="547"/>
      <c r="J3417" s="547"/>
      <c r="K3417" s="548" t="s">
        <v>95</v>
      </c>
      <c r="L3417" s="549">
        <f>L3416/G3416</f>
        <v>0</v>
      </c>
    </row>
    <row r="3418" spans="1:12" s="5" customFormat="1" ht="15" outlineLevel="1">
      <c r="A3418" s="281"/>
      <c r="B3418" s="282"/>
      <c r="C3418" s="340"/>
      <c r="D3418" s="1458"/>
      <c r="E3418" s="1459"/>
      <c r="F3418" s="1459"/>
      <c r="G3418" s="1460"/>
      <c r="H3418" s="547"/>
      <c r="I3418" s="547"/>
      <c r="J3418" s="547"/>
      <c r="K3418" s="548" t="s">
        <v>96</v>
      </c>
      <c r="L3418" s="347">
        <f>$I$3</f>
        <v>0.2101044698987744</v>
      </c>
    </row>
    <row r="3419" spans="1:12" s="5" customFormat="1" ht="15" outlineLevel="1">
      <c r="A3419" s="281"/>
      <c r="B3419" s="282"/>
      <c r="C3419" s="348"/>
      <c r="D3419" s="348"/>
      <c r="E3419" s="349"/>
      <c r="F3419" s="349"/>
      <c r="G3419" s="350"/>
      <c r="H3419" s="547"/>
      <c r="I3419" s="547"/>
      <c r="J3419" s="547"/>
      <c r="K3419" s="548" t="s">
        <v>97</v>
      </c>
      <c r="L3419" s="543">
        <f>L3417*L3418+L3417</f>
        <v>0</v>
      </c>
    </row>
    <row r="3420" spans="1:12" ht="9" hidden="1" customHeight="1">
      <c r="C3420" s="174"/>
      <c r="D3420" s="134"/>
      <c r="E3420" s="134"/>
      <c r="F3420" s="134"/>
      <c r="G3420" s="134"/>
      <c r="H3420" s="135"/>
      <c r="I3420" s="135"/>
      <c r="J3420" s="135"/>
      <c r="K3420" s="254"/>
      <c r="L3420" s="255"/>
    </row>
    <row r="3421" spans="1:12" ht="24" hidden="1" customHeight="1">
      <c r="C3421" s="132" t="str">
        <f>C3425</f>
        <v>SERVIÇO: CARGA MECÂNICA DE MATERIAL COM PÁ CARREGADEIRA</v>
      </c>
      <c r="D3421" s="133" t="str">
        <f>I3425</f>
        <v>CAC-111</v>
      </c>
      <c r="E3421" s="138" t="str">
        <f>L3425</f>
        <v>M3</v>
      </c>
      <c r="F3421" s="815"/>
      <c r="G3421" s="32"/>
      <c r="H3421" s="139"/>
      <c r="I3421" s="139" t="s">
        <v>162</v>
      </c>
      <c r="J3421" s="140">
        <v>0</v>
      </c>
      <c r="K3421" s="1423" t="s">
        <v>2233</v>
      </c>
      <c r="L3421" s="1424"/>
    </row>
    <row r="3422" spans="1:12" ht="20.25" customHeight="1" outlineLevel="1">
      <c r="A3422" s="303"/>
      <c r="B3422" s="304"/>
      <c r="C3422" s="1461" t="s">
        <v>66</v>
      </c>
      <c r="D3422" s="1462"/>
      <c r="E3422" s="1462"/>
      <c r="F3422" s="1462"/>
      <c r="G3422" s="1462"/>
      <c r="H3422" s="1462"/>
      <c r="I3422" s="1462"/>
      <c r="J3422" s="1463"/>
      <c r="K3422" s="1393"/>
      <c r="L3422" s="1394"/>
    </row>
    <row r="3423" spans="1:12" outlineLevel="1">
      <c r="A3423" s="281"/>
      <c r="B3423" s="282"/>
      <c r="C3423" s="305"/>
      <c r="D3423" s="305"/>
      <c r="E3423" s="305"/>
      <c r="F3423" s="305"/>
      <c r="G3423" s="305"/>
      <c r="H3423" s="305"/>
      <c r="I3423" s="305"/>
      <c r="J3423" s="305"/>
      <c r="K3423" s="305"/>
      <c r="L3423" s="305"/>
    </row>
    <row r="3424" spans="1:12" outlineLevel="1">
      <c r="A3424" s="281"/>
      <c r="B3424" s="282"/>
      <c r="C3424" s="1464" t="s">
        <v>66</v>
      </c>
      <c r="D3424" s="1465"/>
      <c r="E3424" s="1465"/>
      <c r="F3424" s="1465"/>
      <c r="G3424" s="1466"/>
      <c r="H3424" s="1467" t="s">
        <v>67</v>
      </c>
      <c r="I3424" s="1468"/>
      <c r="J3424" s="1469"/>
      <c r="K3424" s="1467" t="s">
        <v>68</v>
      </c>
      <c r="L3424" s="1469"/>
    </row>
    <row r="3425" spans="1:12" outlineLevel="1">
      <c r="A3425" s="281"/>
      <c r="B3425" s="282"/>
      <c r="C3425" s="1470" t="s">
        <v>948</v>
      </c>
      <c r="D3425" s="1471"/>
      <c r="E3425" s="1471"/>
      <c r="F3425" s="1471"/>
      <c r="G3425" s="1472"/>
      <c r="H3425" s="1174" t="s">
        <v>69</v>
      </c>
      <c r="I3425" s="1451" t="s">
        <v>979</v>
      </c>
      <c r="J3425" s="1452"/>
      <c r="K3425" s="1174" t="s">
        <v>70</v>
      </c>
      <c r="L3425" s="365" t="s">
        <v>31</v>
      </c>
    </row>
    <row r="3426" spans="1:12" outlineLevel="1">
      <c r="A3426" s="281"/>
      <c r="B3426" s="282"/>
      <c r="C3426" s="307"/>
      <c r="D3426" s="307"/>
      <c r="E3426" s="308"/>
      <c r="F3426" s="308"/>
      <c r="G3426" s="308"/>
      <c r="H3426" s="308"/>
      <c r="I3426" s="308"/>
      <c r="J3426" s="308"/>
      <c r="K3426" s="309"/>
      <c r="L3426" s="309"/>
    </row>
    <row r="3427" spans="1:12" s="5" customFormat="1" ht="15" outlineLevel="1">
      <c r="A3427" s="281"/>
      <c r="B3427" s="282"/>
      <c r="C3427" s="1453" t="s">
        <v>71</v>
      </c>
      <c r="D3427" s="1454"/>
      <c r="E3427" s="1454"/>
      <c r="F3427" s="1454"/>
      <c r="G3427" s="1455"/>
      <c r="H3427" s="1175"/>
      <c r="I3427" s="1175"/>
      <c r="J3427" s="1175"/>
      <c r="K3427" s="536" t="s">
        <v>72</v>
      </c>
      <c r="L3427" s="311">
        <f>SUM(L3429:L3433)</f>
        <v>0</v>
      </c>
    </row>
    <row r="3428" spans="1:12" s="5" customFormat="1" ht="15" outlineLevel="1">
      <c r="A3428" s="281"/>
      <c r="B3428" s="282"/>
      <c r="C3428" s="537" t="s">
        <v>73</v>
      </c>
      <c r="D3428" s="313" t="s">
        <v>74</v>
      </c>
      <c r="E3428" s="313" t="s">
        <v>26</v>
      </c>
      <c r="F3428" s="745"/>
      <c r="G3428" s="314" t="s">
        <v>25</v>
      </c>
      <c r="H3428" s="314" t="s">
        <v>75</v>
      </c>
      <c r="I3428" s="314" t="s">
        <v>76</v>
      </c>
      <c r="J3428" s="315" t="s">
        <v>77</v>
      </c>
      <c r="K3428" s="315" t="s">
        <v>78</v>
      </c>
      <c r="L3428" s="313" t="s">
        <v>79</v>
      </c>
    </row>
    <row r="3429" spans="1:12" s="5" customFormat="1" ht="25.5" outlineLevel="1">
      <c r="A3429" s="281"/>
      <c r="B3429" s="282"/>
      <c r="C3429" s="279" t="s">
        <v>107</v>
      </c>
      <c r="D3429" s="209" t="s">
        <v>108</v>
      </c>
      <c r="E3429" s="317" t="s">
        <v>31</v>
      </c>
      <c r="F3429" s="743"/>
      <c r="G3429" s="362">
        <v>1</v>
      </c>
      <c r="H3429" s="319"/>
      <c r="I3429" s="319"/>
      <c r="J3429" s="39">
        <v>0</v>
      </c>
      <c r="K3429" s="284"/>
      <c r="L3429" s="320">
        <f>G3429*J3429</f>
        <v>0</v>
      </c>
    </row>
    <row r="3430" spans="1:12" s="5" customFormat="1" ht="38.25" outlineLevel="1">
      <c r="A3430" s="281"/>
      <c r="B3430" s="282"/>
      <c r="C3430" s="276" t="s">
        <v>125</v>
      </c>
      <c r="D3430" s="277">
        <v>5811</v>
      </c>
      <c r="E3430" s="277" t="s">
        <v>62</v>
      </c>
      <c r="F3430" s="828"/>
      <c r="G3430" s="278">
        <v>3.0000000000000001E-3</v>
      </c>
      <c r="H3430" s="319"/>
      <c r="I3430" s="319"/>
      <c r="J3430" s="320"/>
      <c r="K3430" s="284"/>
      <c r="L3430" s="320"/>
    </row>
    <row r="3431" spans="1:12" s="5" customFormat="1" ht="25.5" outlineLevel="1">
      <c r="A3431" s="281"/>
      <c r="B3431" s="282"/>
      <c r="C3431" s="276" t="s">
        <v>949</v>
      </c>
      <c r="D3431" s="277">
        <v>5940</v>
      </c>
      <c r="E3431" s="277" t="s">
        <v>62</v>
      </c>
      <c r="F3431" s="828"/>
      <c r="G3431" s="278">
        <v>8.0000000000000002E-3</v>
      </c>
      <c r="H3431" s="319"/>
      <c r="I3431" s="319"/>
      <c r="J3431" s="320"/>
      <c r="K3431" s="284"/>
      <c r="L3431" s="320"/>
    </row>
    <row r="3432" spans="1:12" s="5" customFormat="1" ht="15" outlineLevel="1">
      <c r="A3432" s="281"/>
      <c r="B3432" s="282"/>
      <c r="C3432" s="276" t="s">
        <v>84</v>
      </c>
      <c r="D3432" s="277">
        <v>88316</v>
      </c>
      <c r="E3432" s="277" t="s">
        <v>60</v>
      </c>
      <c r="F3432" s="828"/>
      <c r="G3432" s="278">
        <v>8.0000000000000002E-3</v>
      </c>
      <c r="H3432" s="319"/>
      <c r="I3432" s="319"/>
      <c r="J3432" s="320"/>
      <c r="K3432" s="284"/>
      <c r="L3432" s="320"/>
    </row>
    <row r="3433" spans="1:12" s="5" customFormat="1" ht="15" outlineLevel="1">
      <c r="A3433" s="281"/>
      <c r="B3433" s="282"/>
      <c r="C3433" s="321"/>
      <c r="D3433" s="321"/>
      <c r="E3433" s="317"/>
      <c r="F3433" s="743"/>
      <c r="G3433" s="318"/>
      <c r="H3433" s="322"/>
      <c r="I3433" s="322"/>
      <c r="J3433" s="322"/>
      <c r="K3433" s="320"/>
      <c r="L3433" s="320"/>
    </row>
    <row r="3434" spans="1:12" s="5" customFormat="1" ht="5.0999999999999996" customHeight="1" outlineLevel="1">
      <c r="A3434" s="281"/>
      <c r="B3434" s="282"/>
      <c r="C3434" s="307"/>
      <c r="D3434" s="307"/>
      <c r="E3434" s="308"/>
      <c r="F3434" s="308"/>
      <c r="G3434" s="308"/>
      <c r="H3434" s="308"/>
      <c r="I3434" s="308"/>
      <c r="J3434" s="308"/>
      <c r="K3434" s="309"/>
      <c r="L3434" s="309"/>
    </row>
    <row r="3435" spans="1:12" s="5" customFormat="1" ht="15" outlineLevel="1">
      <c r="A3435" s="281"/>
      <c r="B3435" s="282"/>
      <c r="C3435" s="1453" t="s">
        <v>85</v>
      </c>
      <c r="D3435" s="1454"/>
      <c r="E3435" s="1454"/>
      <c r="F3435" s="1454"/>
      <c r="G3435" s="1455"/>
      <c r="H3435" s="1175"/>
      <c r="I3435" s="1175"/>
      <c r="J3435" s="1175"/>
      <c r="K3435" s="536" t="s">
        <v>86</v>
      </c>
      <c r="L3435" s="311">
        <f>SUM(L3437:L3438)</f>
        <v>0</v>
      </c>
    </row>
    <row r="3436" spans="1:12" s="5" customFormat="1" ht="15" outlineLevel="1">
      <c r="A3436" s="281"/>
      <c r="B3436" s="282"/>
      <c r="C3436" s="537" t="s">
        <v>73</v>
      </c>
      <c r="D3436" s="313" t="s">
        <v>74</v>
      </c>
      <c r="E3436" s="313" t="s">
        <v>26</v>
      </c>
      <c r="F3436" s="745"/>
      <c r="G3436" s="314" t="s">
        <v>25</v>
      </c>
      <c r="H3436" s="314" t="s">
        <v>75</v>
      </c>
      <c r="I3436" s="314" t="s">
        <v>76</v>
      </c>
      <c r="J3436" s="315" t="s">
        <v>77</v>
      </c>
      <c r="K3436" s="315" t="s">
        <v>78</v>
      </c>
      <c r="L3436" s="313" t="s">
        <v>79</v>
      </c>
    </row>
    <row r="3437" spans="1:12" s="5" customFormat="1" ht="15" outlineLevel="1">
      <c r="A3437" s="281"/>
      <c r="B3437" s="282"/>
      <c r="C3437" s="300"/>
      <c r="D3437" s="316"/>
      <c r="E3437" s="317"/>
      <c r="F3437" s="743"/>
      <c r="G3437" s="319"/>
      <c r="H3437" s="319"/>
      <c r="I3437" s="319"/>
      <c r="J3437" s="320"/>
      <c r="K3437" s="320"/>
      <c r="L3437" s="320">
        <f>G3437*J3437</f>
        <v>0</v>
      </c>
    </row>
    <row r="3438" spans="1:12" s="5" customFormat="1" ht="15" outlineLevel="1">
      <c r="A3438" s="281"/>
      <c r="B3438" s="282"/>
      <c r="C3438" s="323"/>
      <c r="D3438" s="323"/>
      <c r="E3438" s="317"/>
      <c r="F3438" s="743"/>
      <c r="G3438" s="324"/>
      <c r="H3438" s="318"/>
      <c r="I3438" s="318"/>
      <c r="J3438" s="320"/>
      <c r="K3438" s="320"/>
      <c r="L3438" s="320">
        <f>G3438*J3438</f>
        <v>0</v>
      </c>
    </row>
    <row r="3439" spans="1:12" s="5" customFormat="1" ht="5.0999999999999996" customHeight="1" outlineLevel="1">
      <c r="A3439" s="281"/>
      <c r="B3439" s="282"/>
      <c r="C3439" s="325"/>
      <c r="D3439" s="325"/>
      <c r="E3439" s="326"/>
      <c r="F3439" s="326"/>
      <c r="G3439" s="327"/>
      <c r="H3439" s="328"/>
      <c r="I3439" s="328"/>
      <c r="J3439" s="329"/>
      <c r="K3439" s="329"/>
      <c r="L3439" s="330"/>
    </row>
    <row r="3440" spans="1:12" s="5" customFormat="1" ht="15" outlineLevel="1">
      <c r="A3440" s="281"/>
      <c r="B3440" s="282"/>
      <c r="C3440" s="1453" t="s">
        <v>87</v>
      </c>
      <c r="D3440" s="1454"/>
      <c r="E3440" s="1454"/>
      <c r="F3440" s="1454"/>
      <c r="G3440" s="1455"/>
      <c r="H3440" s="539"/>
      <c r="I3440" s="539"/>
      <c r="J3440" s="1175"/>
      <c r="K3440" s="536" t="s">
        <v>88</v>
      </c>
      <c r="L3440" s="311">
        <f>SUM(L3442:L3443)</f>
        <v>0</v>
      </c>
    </row>
    <row r="3441" spans="1:12" s="5" customFormat="1" ht="15" outlineLevel="1">
      <c r="A3441" s="281"/>
      <c r="B3441" s="282"/>
      <c r="C3441" s="537" t="s">
        <v>73</v>
      </c>
      <c r="D3441" s="313" t="s">
        <v>74</v>
      </c>
      <c r="E3441" s="313" t="s">
        <v>26</v>
      </c>
      <c r="F3441" s="745"/>
      <c r="G3441" s="314" t="s">
        <v>25</v>
      </c>
      <c r="H3441" s="314" t="s">
        <v>75</v>
      </c>
      <c r="I3441" s="314" t="s">
        <v>76</v>
      </c>
      <c r="J3441" s="315" t="s">
        <v>77</v>
      </c>
      <c r="K3441" s="315" t="s">
        <v>78</v>
      </c>
      <c r="L3441" s="313" t="s">
        <v>79</v>
      </c>
    </row>
    <row r="3442" spans="1:12" s="5" customFormat="1" ht="15" outlineLevel="1">
      <c r="A3442" s="281"/>
      <c r="B3442" s="282"/>
      <c r="C3442" s="285"/>
      <c r="D3442" s="316"/>
      <c r="E3442" s="317"/>
      <c r="F3442" s="743"/>
      <c r="G3442" s="353"/>
      <c r="H3442" s="332"/>
      <c r="I3442" s="332"/>
      <c r="J3442" s="320"/>
      <c r="K3442" s="320"/>
      <c r="L3442" s="320">
        <f>G3442*J3442</f>
        <v>0</v>
      </c>
    </row>
    <row r="3443" spans="1:12" s="5" customFormat="1" ht="15" outlineLevel="1">
      <c r="A3443" s="281"/>
      <c r="B3443" s="282"/>
      <c r="C3443" s="323"/>
      <c r="D3443" s="323"/>
      <c r="E3443" s="317"/>
      <c r="F3443" s="743"/>
      <c r="G3443" s="318"/>
      <c r="H3443" s="332"/>
      <c r="I3443" s="332"/>
      <c r="J3443" s="320"/>
      <c r="K3443" s="320"/>
      <c r="L3443" s="320">
        <f>G3443*J3443</f>
        <v>0</v>
      </c>
    </row>
    <row r="3444" spans="1:12" s="5" customFormat="1" ht="5.0999999999999996" customHeight="1" outlineLevel="1">
      <c r="A3444" s="281"/>
      <c r="B3444" s="282"/>
      <c r="C3444" s="333"/>
      <c r="D3444" s="333"/>
      <c r="E3444" s="333"/>
      <c r="F3444" s="333"/>
      <c r="G3444" s="333"/>
      <c r="H3444" s="333"/>
      <c r="I3444" s="333"/>
      <c r="J3444" s="333"/>
      <c r="K3444" s="333"/>
      <c r="L3444" s="286"/>
    </row>
    <row r="3445" spans="1:12" s="5" customFormat="1" ht="15" outlineLevel="1">
      <c r="A3445" s="281"/>
      <c r="B3445" s="282"/>
      <c r="C3445" s="1453" t="s">
        <v>89</v>
      </c>
      <c r="D3445" s="1454"/>
      <c r="E3445" s="1454"/>
      <c r="F3445" s="1454"/>
      <c r="G3445" s="1455"/>
      <c r="H3445" s="1175"/>
      <c r="I3445" s="1175"/>
      <c r="J3445" s="1175"/>
      <c r="K3445" s="536" t="s">
        <v>90</v>
      </c>
      <c r="L3445" s="311">
        <f>SUM(L3447:L3448)</f>
        <v>0</v>
      </c>
    </row>
    <row r="3446" spans="1:12" s="5" customFormat="1" ht="15" outlineLevel="1">
      <c r="A3446" s="281"/>
      <c r="B3446" s="282"/>
      <c r="C3446" s="537" t="s">
        <v>73</v>
      </c>
      <c r="D3446" s="313" t="s">
        <v>74</v>
      </c>
      <c r="E3446" s="313" t="s">
        <v>26</v>
      </c>
      <c r="F3446" s="745"/>
      <c r="G3446" s="314" t="s">
        <v>25</v>
      </c>
      <c r="H3446" s="314" t="s">
        <v>75</v>
      </c>
      <c r="I3446" s="314" t="s">
        <v>76</v>
      </c>
      <c r="J3446" s="315" t="s">
        <v>77</v>
      </c>
      <c r="K3446" s="315" t="s">
        <v>78</v>
      </c>
      <c r="L3446" s="313" t="s">
        <v>79</v>
      </c>
    </row>
    <row r="3447" spans="1:12" s="5" customFormat="1" ht="15" outlineLevel="1">
      <c r="A3447" s="281"/>
      <c r="B3447" s="282"/>
      <c r="C3447" s="334"/>
      <c r="D3447" s="316"/>
      <c r="E3447" s="317"/>
      <c r="F3447" s="743"/>
      <c r="G3447" s="319"/>
      <c r="H3447" s="322"/>
      <c r="I3447" s="322"/>
      <c r="J3447" s="320"/>
      <c r="K3447" s="320"/>
      <c r="L3447" s="320">
        <f>G3447*J3447</f>
        <v>0</v>
      </c>
    </row>
    <row r="3448" spans="1:12" s="5" customFormat="1" ht="15" outlineLevel="1">
      <c r="A3448" s="281"/>
      <c r="B3448" s="282"/>
      <c r="C3448" s="334"/>
      <c r="D3448" s="334"/>
      <c r="E3448" s="317"/>
      <c r="F3448" s="743"/>
      <c r="G3448" s="318"/>
      <c r="H3448" s="322"/>
      <c r="I3448" s="322"/>
      <c r="J3448" s="320"/>
      <c r="K3448" s="320"/>
      <c r="L3448" s="320">
        <f>G3448*J3448</f>
        <v>0</v>
      </c>
    </row>
    <row r="3449" spans="1:12" s="5" customFormat="1" ht="5.0999999999999996" customHeight="1" outlineLevel="1">
      <c r="A3449" s="281"/>
      <c r="B3449" s="282"/>
      <c r="C3449" s="335"/>
      <c r="D3449" s="335"/>
      <c r="E3449" s="335"/>
      <c r="F3449" s="335"/>
      <c r="G3449" s="335"/>
      <c r="H3449" s="335"/>
      <c r="I3449" s="335"/>
      <c r="J3449" s="335"/>
      <c r="K3449" s="335"/>
      <c r="L3449" s="286"/>
    </row>
    <row r="3450" spans="1:12" s="5" customFormat="1" ht="15" outlineLevel="1">
      <c r="A3450" s="281"/>
      <c r="B3450" s="282"/>
      <c r="C3450" s="540" t="s">
        <v>91</v>
      </c>
      <c r="D3450" s="1456" t="s">
        <v>92</v>
      </c>
      <c r="E3450" s="1457"/>
      <c r="F3450" s="827"/>
      <c r="G3450" s="541">
        <v>1</v>
      </c>
      <c r="H3450" s="1177"/>
      <c r="I3450" s="1178"/>
      <c r="J3450" s="1178"/>
      <c r="K3450" s="542" t="s">
        <v>93</v>
      </c>
      <c r="L3450" s="543">
        <f>L3445+L3440+L3427+L3435</f>
        <v>0</v>
      </c>
    </row>
    <row r="3451" spans="1:12" s="5" customFormat="1" ht="15" outlineLevel="1">
      <c r="A3451" s="281"/>
      <c r="B3451" s="282"/>
      <c r="C3451" s="340"/>
      <c r="D3451" s="544" t="s">
        <v>94</v>
      </c>
      <c r="E3451" s="545"/>
      <c r="F3451" s="545"/>
      <c r="G3451" s="546"/>
      <c r="H3451" s="547"/>
      <c r="I3451" s="547"/>
      <c r="J3451" s="547"/>
      <c r="K3451" s="548" t="s">
        <v>95</v>
      </c>
      <c r="L3451" s="549">
        <f>L3450/G3450</f>
        <v>0</v>
      </c>
    </row>
    <row r="3452" spans="1:12" s="5" customFormat="1" ht="15" outlineLevel="1">
      <c r="A3452" s="281"/>
      <c r="B3452" s="282"/>
      <c r="C3452" s="340"/>
      <c r="D3452" s="1458"/>
      <c r="E3452" s="1459"/>
      <c r="F3452" s="1459"/>
      <c r="G3452" s="1460"/>
      <c r="H3452" s="547"/>
      <c r="I3452" s="547"/>
      <c r="J3452" s="547"/>
      <c r="K3452" s="548" t="s">
        <v>96</v>
      </c>
      <c r="L3452" s="347">
        <f>$I$3</f>
        <v>0.2101044698987744</v>
      </c>
    </row>
    <row r="3453" spans="1:12" s="5" customFormat="1" ht="15" outlineLevel="1">
      <c r="A3453" s="281"/>
      <c r="B3453" s="282"/>
      <c r="C3453" s="348"/>
      <c r="D3453" s="348"/>
      <c r="E3453" s="349"/>
      <c r="F3453" s="349"/>
      <c r="G3453" s="350"/>
      <c r="H3453" s="547"/>
      <c r="I3453" s="547"/>
      <c r="J3453" s="547"/>
      <c r="K3453" s="548" t="s">
        <v>97</v>
      </c>
      <c r="L3453" s="543">
        <f>L3451*L3452+L3451</f>
        <v>0</v>
      </c>
    </row>
    <row r="3454" spans="1:12" ht="9" hidden="1" customHeight="1">
      <c r="C3454" s="174"/>
      <c r="D3454" s="134"/>
      <c r="E3454" s="134"/>
      <c r="F3454" s="134"/>
      <c r="G3454" s="134"/>
      <c r="H3454" s="135"/>
      <c r="I3454" s="135"/>
      <c r="J3454" s="135"/>
      <c r="K3454" s="254"/>
      <c r="L3454" s="255"/>
    </row>
    <row r="3455" spans="1:12" ht="24" hidden="1" customHeight="1">
      <c r="C3455" s="132" t="str">
        <f>C3459</f>
        <v>SERVIÇO: TRANSPORTE DE MATERIAL 1ª CAT</v>
      </c>
      <c r="D3455" s="133" t="str">
        <f>I3459</f>
        <v>CAC-112</v>
      </c>
      <c r="E3455" s="138" t="str">
        <f>L3459</f>
        <v>M3XKM</v>
      </c>
      <c r="F3455" s="815"/>
      <c r="G3455" s="32"/>
      <c r="H3455" s="139"/>
      <c r="I3455" s="139" t="s">
        <v>162</v>
      </c>
      <c r="J3455" s="140">
        <v>0</v>
      </c>
      <c r="K3455" s="1423" t="s">
        <v>2233</v>
      </c>
      <c r="L3455" s="1424"/>
    </row>
    <row r="3456" spans="1:12" ht="20.25" customHeight="1" outlineLevel="1">
      <c r="A3456" s="303"/>
      <c r="B3456" s="304"/>
      <c r="C3456" s="1461" t="s">
        <v>66</v>
      </c>
      <c r="D3456" s="1462"/>
      <c r="E3456" s="1462"/>
      <c r="F3456" s="1462"/>
      <c r="G3456" s="1462"/>
      <c r="H3456" s="1462"/>
      <c r="I3456" s="1462"/>
      <c r="J3456" s="1463"/>
      <c r="K3456" s="1393"/>
      <c r="L3456" s="1394"/>
    </row>
    <row r="3457" spans="1:12" outlineLevel="1">
      <c r="A3457" s="281"/>
      <c r="B3457" s="282"/>
      <c r="C3457" s="305"/>
      <c r="D3457" s="305"/>
      <c r="E3457" s="305"/>
      <c r="F3457" s="305"/>
      <c r="G3457" s="305"/>
      <c r="H3457" s="305"/>
      <c r="I3457" s="305"/>
      <c r="J3457" s="305"/>
      <c r="K3457" s="305"/>
      <c r="L3457" s="305"/>
    </row>
    <row r="3458" spans="1:12" outlineLevel="1">
      <c r="A3458" s="281"/>
      <c r="B3458" s="282"/>
      <c r="C3458" s="1464" t="s">
        <v>66</v>
      </c>
      <c r="D3458" s="1465"/>
      <c r="E3458" s="1465"/>
      <c r="F3458" s="1465"/>
      <c r="G3458" s="1466"/>
      <c r="H3458" s="1467" t="s">
        <v>67</v>
      </c>
      <c r="I3458" s="1468"/>
      <c r="J3458" s="1469"/>
      <c r="K3458" s="1467" t="s">
        <v>68</v>
      </c>
      <c r="L3458" s="1469"/>
    </row>
    <row r="3459" spans="1:12" outlineLevel="1">
      <c r="A3459" s="281"/>
      <c r="B3459" s="282"/>
      <c r="C3459" s="1470" t="s">
        <v>950</v>
      </c>
      <c r="D3459" s="1471"/>
      <c r="E3459" s="1471"/>
      <c r="F3459" s="1471"/>
      <c r="G3459" s="1472"/>
      <c r="H3459" s="1174" t="s">
        <v>69</v>
      </c>
      <c r="I3459" s="1451" t="s">
        <v>980</v>
      </c>
      <c r="J3459" s="1452"/>
      <c r="K3459" s="1174" t="s">
        <v>70</v>
      </c>
      <c r="L3459" s="365" t="s">
        <v>29</v>
      </c>
    </row>
    <row r="3460" spans="1:12" outlineLevel="1">
      <c r="A3460" s="281"/>
      <c r="B3460" s="282"/>
      <c r="C3460" s="307"/>
      <c r="D3460" s="307"/>
      <c r="E3460" s="308"/>
      <c r="F3460" s="308"/>
      <c r="G3460" s="308"/>
      <c r="H3460" s="308"/>
      <c r="I3460" s="308"/>
      <c r="J3460" s="308"/>
      <c r="K3460" s="309"/>
      <c r="L3460" s="309"/>
    </row>
    <row r="3461" spans="1:12" s="5" customFormat="1" ht="15" outlineLevel="1">
      <c r="A3461" s="281"/>
      <c r="B3461" s="282"/>
      <c r="C3461" s="1453" t="s">
        <v>71</v>
      </c>
      <c r="D3461" s="1454"/>
      <c r="E3461" s="1454"/>
      <c r="F3461" s="1454"/>
      <c r="G3461" s="1455"/>
      <c r="H3461" s="1175"/>
      <c r="I3461" s="1175"/>
      <c r="J3461" s="1175"/>
      <c r="K3461" s="536" t="s">
        <v>72</v>
      </c>
      <c r="L3461" s="311">
        <f>SUM(L3463:L3465)</f>
        <v>0</v>
      </c>
    </row>
    <row r="3462" spans="1:12" s="5" customFormat="1" ht="15" outlineLevel="1">
      <c r="A3462" s="281"/>
      <c r="B3462" s="282"/>
      <c r="C3462" s="537" t="s">
        <v>73</v>
      </c>
      <c r="D3462" s="313" t="s">
        <v>74</v>
      </c>
      <c r="E3462" s="313" t="s">
        <v>26</v>
      </c>
      <c r="F3462" s="745"/>
      <c r="G3462" s="314" t="s">
        <v>25</v>
      </c>
      <c r="H3462" s="314" t="s">
        <v>75</v>
      </c>
      <c r="I3462" s="314" t="s">
        <v>76</v>
      </c>
      <c r="J3462" s="315" t="s">
        <v>77</v>
      </c>
      <c r="K3462" s="315" t="s">
        <v>78</v>
      </c>
      <c r="L3462" s="313" t="s">
        <v>79</v>
      </c>
    </row>
    <row r="3463" spans="1:12" s="5" customFormat="1" ht="15" outlineLevel="1">
      <c r="A3463" s="281"/>
      <c r="B3463" s="282"/>
      <c r="C3463" s="552" t="s">
        <v>30</v>
      </c>
      <c r="D3463" s="363">
        <v>72885</v>
      </c>
      <c r="E3463" s="317" t="s">
        <v>29</v>
      </c>
      <c r="F3463" s="743"/>
      <c r="G3463" s="362">
        <v>1</v>
      </c>
      <c r="H3463" s="319"/>
      <c r="I3463" s="319"/>
      <c r="J3463" s="39">
        <v>0</v>
      </c>
      <c r="K3463" s="284"/>
      <c r="L3463" s="320">
        <f>G3463*J3463</f>
        <v>0</v>
      </c>
    </row>
    <row r="3464" spans="1:12" s="5" customFormat="1" ht="38.25" outlineLevel="1">
      <c r="A3464" s="281"/>
      <c r="B3464" s="282"/>
      <c r="C3464" s="276" t="s">
        <v>125</v>
      </c>
      <c r="D3464" s="277">
        <v>5811</v>
      </c>
      <c r="E3464" s="277" t="s">
        <v>62</v>
      </c>
      <c r="F3464" s="828"/>
      <c r="G3464" s="278">
        <v>0.01</v>
      </c>
      <c r="H3464" s="319"/>
      <c r="I3464" s="319"/>
      <c r="J3464" s="320"/>
      <c r="K3464" s="284"/>
      <c r="L3464" s="320"/>
    </row>
    <row r="3465" spans="1:12" s="5" customFormat="1" ht="15" outlineLevel="1">
      <c r="A3465" s="281"/>
      <c r="B3465" s="282"/>
      <c r="C3465" s="321"/>
      <c r="D3465" s="321"/>
      <c r="E3465" s="317"/>
      <c r="F3465" s="743"/>
      <c r="G3465" s="318"/>
      <c r="H3465" s="322"/>
      <c r="I3465" s="322"/>
      <c r="J3465" s="322"/>
      <c r="K3465" s="320"/>
      <c r="L3465" s="320"/>
    </row>
    <row r="3466" spans="1:12" s="5" customFormat="1" ht="5.0999999999999996" customHeight="1" outlineLevel="1">
      <c r="A3466" s="281"/>
      <c r="B3466" s="282"/>
      <c r="C3466" s="307"/>
      <c r="D3466" s="307"/>
      <c r="E3466" s="308"/>
      <c r="F3466" s="308"/>
      <c r="G3466" s="308"/>
      <c r="H3466" s="308"/>
      <c r="I3466" s="308"/>
      <c r="J3466" s="308"/>
      <c r="K3466" s="309"/>
      <c r="L3466" s="309"/>
    </row>
    <row r="3467" spans="1:12" s="5" customFormat="1" ht="15" outlineLevel="1">
      <c r="A3467" s="281"/>
      <c r="B3467" s="282"/>
      <c r="C3467" s="1453" t="s">
        <v>85</v>
      </c>
      <c r="D3467" s="1454"/>
      <c r="E3467" s="1454"/>
      <c r="F3467" s="1454"/>
      <c r="G3467" s="1455"/>
      <c r="H3467" s="1175"/>
      <c r="I3467" s="1175"/>
      <c r="J3467" s="1175"/>
      <c r="K3467" s="536" t="s">
        <v>86</v>
      </c>
      <c r="L3467" s="311">
        <f>SUM(L3469:L3470)</f>
        <v>0</v>
      </c>
    </row>
    <row r="3468" spans="1:12" s="5" customFormat="1" ht="15" outlineLevel="1">
      <c r="A3468" s="281"/>
      <c r="B3468" s="282"/>
      <c r="C3468" s="537" t="s">
        <v>73</v>
      </c>
      <c r="D3468" s="313" t="s">
        <v>74</v>
      </c>
      <c r="E3468" s="313" t="s">
        <v>26</v>
      </c>
      <c r="F3468" s="745"/>
      <c r="G3468" s="314" t="s">
        <v>25</v>
      </c>
      <c r="H3468" s="314" t="s">
        <v>75</v>
      </c>
      <c r="I3468" s="314" t="s">
        <v>76</v>
      </c>
      <c r="J3468" s="315" t="s">
        <v>77</v>
      </c>
      <c r="K3468" s="315" t="s">
        <v>78</v>
      </c>
      <c r="L3468" s="313" t="s">
        <v>79</v>
      </c>
    </row>
    <row r="3469" spans="1:12" s="5" customFormat="1" ht="15" outlineLevel="1">
      <c r="A3469" s="281"/>
      <c r="B3469" s="282"/>
      <c r="C3469" s="300"/>
      <c r="D3469" s="316"/>
      <c r="E3469" s="317"/>
      <c r="F3469" s="743"/>
      <c r="G3469" s="319"/>
      <c r="H3469" s="319"/>
      <c r="I3469" s="319"/>
      <c r="J3469" s="320"/>
      <c r="K3469" s="320"/>
      <c r="L3469" s="320">
        <f>G3469*J3469</f>
        <v>0</v>
      </c>
    </row>
    <row r="3470" spans="1:12" s="5" customFormat="1" ht="15" outlineLevel="1">
      <c r="A3470" s="281"/>
      <c r="B3470" s="282"/>
      <c r="C3470" s="323"/>
      <c r="D3470" s="323"/>
      <c r="E3470" s="317"/>
      <c r="F3470" s="743"/>
      <c r="G3470" s="324"/>
      <c r="H3470" s="318"/>
      <c r="I3470" s="318"/>
      <c r="J3470" s="320"/>
      <c r="K3470" s="320"/>
      <c r="L3470" s="320">
        <f>G3470*J3470</f>
        <v>0</v>
      </c>
    </row>
    <row r="3471" spans="1:12" s="5" customFormat="1" ht="5.0999999999999996" customHeight="1" outlineLevel="1">
      <c r="A3471" s="281"/>
      <c r="B3471" s="282"/>
      <c r="C3471" s="325"/>
      <c r="D3471" s="325"/>
      <c r="E3471" s="326"/>
      <c r="F3471" s="326"/>
      <c r="G3471" s="327"/>
      <c r="H3471" s="328"/>
      <c r="I3471" s="328"/>
      <c r="J3471" s="329"/>
      <c r="K3471" s="329"/>
      <c r="L3471" s="330"/>
    </row>
    <row r="3472" spans="1:12" s="5" customFormat="1" ht="15" outlineLevel="1">
      <c r="A3472" s="281"/>
      <c r="B3472" s="282"/>
      <c r="C3472" s="1453" t="s">
        <v>87</v>
      </c>
      <c r="D3472" s="1454"/>
      <c r="E3472" s="1454"/>
      <c r="F3472" s="1454"/>
      <c r="G3472" s="1455"/>
      <c r="H3472" s="539"/>
      <c r="I3472" s="539"/>
      <c r="J3472" s="1175"/>
      <c r="K3472" s="536" t="s">
        <v>88</v>
      </c>
      <c r="L3472" s="311">
        <f>SUM(L3474:L3475)</f>
        <v>0</v>
      </c>
    </row>
    <row r="3473" spans="1:12" s="5" customFormat="1" ht="15" outlineLevel="1">
      <c r="A3473" s="281"/>
      <c r="B3473" s="282"/>
      <c r="C3473" s="537" t="s">
        <v>73</v>
      </c>
      <c r="D3473" s="313" t="s">
        <v>74</v>
      </c>
      <c r="E3473" s="313" t="s">
        <v>26</v>
      </c>
      <c r="F3473" s="745"/>
      <c r="G3473" s="314" t="s">
        <v>25</v>
      </c>
      <c r="H3473" s="314" t="s">
        <v>75</v>
      </c>
      <c r="I3473" s="314" t="s">
        <v>76</v>
      </c>
      <c r="J3473" s="315" t="s">
        <v>77</v>
      </c>
      <c r="K3473" s="315" t="s">
        <v>78</v>
      </c>
      <c r="L3473" s="313" t="s">
        <v>79</v>
      </c>
    </row>
    <row r="3474" spans="1:12" s="5" customFormat="1" ht="15" outlineLevel="1">
      <c r="A3474" s="281"/>
      <c r="B3474" s="282"/>
      <c r="C3474" s="9"/>
      <c r="D3474" s="316"/>
      <c r="E3474" s="317"/>
      <c r="F3474" s="743"/>
      <c r="G3474" s="353"/>
      <c r="H3474" s="332"/>
      <c r="I3474" s="332"/>
      <c r="J3474" s="320"/>
      <c r="K3474" s="320"/>
      <c r="L3474" s="320">
        <f>G3474*J3474</f>
        <v>0</v>
      </c>
    </row>
    <row r="3475" spans="1:12" s="5" customFormat="1" ht="15" outlineLevel="1">
      <c r="A3475" s="281"/>
      <c r="B3475" s="282"/>
      <c r="C3475" s="323"/>
      <c r="D3475" s="323"/>
      <c r="E3475" s="317"/>
      <c r="F3475" s="743"/>
      <c r="G3475" s="318"/>
      <c r="H3475" s="332"/>
      <c r="I3475" s="332"/>
      <c r="J3475" s="320"/>
      <c r="K3475" s="320"/>
      <c r="L3475" s="320">
        <f>G3475*J3475</f>
        <v>0</v>
      </c>
    </row>
    <row r="3476" spans="1:12" s="5" customFormat="1" ht="5.0999999999999996" customHeight="1" outlineLevel="1">
      <c r="A3476" s="281"/>
      <c r="B3476" s="282"/>
      <c r="C3476" s="333"/>
      <c r="D3476" s="333"/>
      <c r="E3476" s="333"/>
      <c r="F3476" s="333"/>
      <c r="G3476" s="333"/>
      <c r="H3476" s="333"/>
      <c r="I3476" s="333"/>
      <c r="J3476" s="333"/>
      <c r="K3476" s="333"/>
      <c r="L3476" s="286"/>
    </row>
    <row r="3477" spans="1:12" s="5" customFormat="1" ht="15" outlineLevel="1">
      <c r="A3477" s="281"/>
      <c r="B3477" s="282"/>
      <c r="C3477" s="1453" t="s">
        <v>89</v>
      </c>
      <c r="D3477" s="1454"/>
      <c r="E3477" s="1454"/>
      <c r="F3477" s="1454"/>
      <c r="G3477" s="1455"/>
      <c r="H3477" s="1175"/>
      <c r="I3477" s="1175"/>
      <c r="J3477" s="1175"/>
      <c r="K3477" s="536" t="s">
        <v>90</v>
      </c>
      <c r="L3477" s="311">
        <f>SUM(L3479:L3480)</f>
        <v>0</v>
      </c>
    </row>
    <row r="3478" spans="1:12" s="5" customFormat="1" ht="15" outlineLevel="1">
      <c r="A3478" s="281"/>
      <c r="B3478" s="282"/>
      <c r="C3478" s="537" t="s">
        <v>73</v>
      </c>
      <c r="D3478" s="313" t="s">
        <v>74</v>
      </c>
      <c r="E3478" s="313" t="s">
        <v>26</v>
      </c>
      <c r="F3478" s="745"/>
      <c r="G3478" s="314" t="s">
        <v>25</v>
      </c>
      <c r="H3478" s="314" t="s">
        <v>75</v>
      </c>
      <c r="I3478" s="314" t="s">
        <v>76</v>
      </c>
      <c r="J3478" s="315" t="s">
        <v>77</v>
      </c>
      <c r="K3478" s="315" t="s">
        <v>78</v>
      </c>
      <c r="L3478" s="313" t="s">
        <v>79</v>
      </c>
    </row>
    <row r="3479" spans="1:12" s="5" customFormat="1" ht="15" outlineLevel="1">
      <c r="A3479" s="281"/>
      <c r="B3479" s="282"/>
      <c r="C3479" s="334"/>
      <c r="D3479" s="316"/>
      <c r="E3479" s="317"/>
      <c r="F3479" s="743"/>
      <c r="G3479" s="319"/>
      <c r="H3479" s="322"/>
      <c r="I3479" s="322"/>
      <c r="J3479" s="320"/>
      <c r="K3479" s="320"/>
      <c r="L3479" s="320">
        <f>G3479*J3479</f>
        <v>0</v>
      </c>
    </row>
    <row r="3480" spans="1:12" s="5" customFormat="1" ht="15" outlineLevel="1">
      <c r="A3480" s="281"/>
      <c r="B3480" s="282"/>
      <c r="C3480" s="334"/>
      <c r="D3480" s="334"/>
      <c r="E3480" s="317"/>
      <c r="F3480" s="743"/>
      <c r="G3480" s="318"/>
      <c r="H3480" s="322"/>
      <c r="I3480" s="322"/>
      <c r="J3480" s="320"/>
      <c r="K3480" s="320"/>
      <c r="L3480" s="320">
        <f>G3480*J3480</f>
        <v>0</v>
      </c>
    </row>
    <row r="3481" spans="1:12" s="5" customFormat="1" ht="5.0999999999999996" customHeight="1" outlineLevel="1">
      <c r="A3481" s="281"/>
      <c r="B3481" s="282"/>
      <c r="C3481" s="335"/>
      <c r="D3481" s="335"/>
      <c r="E3481" s="335"/>
      <c r="F3481" s="335"/>
      <c r="G3481" s="335"/>
      <c r="H3481" s="335"/>
      <c r="I3481" s="335"/>
      <c r="J3481" s="335"/>
      <c r="K3481" s="335"/>
      <c r="L3481" s="286"/>
    </row>
    <row r="3482" spans="1:12" s="5" customFormat="1" ht="15" outlineLevel="1">
      <c r="A3482" s="281"/>
      <c r="B3482" s="282"/>
      <c r="C3482" s="540" t="s">
        <v>91</v>
      </c>
      <c r="D3482" s="1456" t="s">
        <v>92</v>
      </c>
      <c r="E3482" s="1457"/>
      <c r="F3482" s="827"/>
      <c r="G3482" s="541">
        <v>1</v>
      </c>
      <c r="H3482" s="1177"/>
      <c r="I3482" s="1178"/>
      <c r="J3482" s="1178"/>
      <c r="K3482" s="542" t="s">
        <v>93</v>
      </c>
      <c r="L3482" s="543">
        <f>L3477+L3472+L3461+L3467</f>
        <v>0</v>
      </c>
    </row>
    <row r="3483" spans="1:12" s="5" customFormat="1" ht="15" outlineLevel="1">
      <c r="A3483" s="281"/>
      <c r="B3483" s="282"/>
      <c r="C3483" s="340"/>
      <c r="D3483" s="544" t="s">
        <v>94</v>
      </c>
      <c r="E3483" s="545"/>
      <c r="F3483" s="545"/>
      <c r="G3483" s="546"/>
      <c r="H3483" s="547"/>
      <c r="I3483" s="547"/>
      <c r="J3483" s="547"/>
      <c r="K3483" s="548" t="s">
        <v>95</v>
      </c>
      <c r="L3483" s="549">
        <f>L3482/G3482</f>
        <v>0</v>
      </c>
    </row>
    <row r="3484" spans="1:12" s="5" customFormat="1" ht="15" outlineLevel="1">
      <c r="A3484" s="281"/>
      <c r="B3484" s="282"/>
      <c r="C3484" s="340"/>
      <c r="D3484" s="1458"/>
      <c r="E3484" s="1459"/>
      <c r="F3484" s="1459"/>
      <c r="G3484" s="1460"/>
      <c r="H3484" s="547"/>
      <c r="I3484" s="547"/>
      <c r="J3484" s="547"/>
      <c r="K3484" s="548" t="s">
        <v>96</v>
      </c>
      <c r="L3484" s="347">
        <f>$I$3</f>
        <v>0.2101044698987744</v>
      </c>
    </row>
    <row r="3485" spans="1:12" s="5" customFormat="1" ht="15" outlineLevel="1">
      <c r="A3485" s="281"/>
      <c r="B3485" s="282"/>
      <c r="C3485" s="348"/>
      <c r="D3485" s="348"/>
      <c r="E3485" s="349"/>
      <c r="F3485" s="349"/>
      <c r="G3485" s="350"/>
      <c r="H3485" s="547"/>
      <c r="I3485" s="547"/>
      <c r="J3485" s="547"/>
      <c r="K3485" s="548" t="s">
        <v>97</v>
      </c>
      <c r="L3485" s="543">
        <f>L3483*L3484+L3483</f>
        <v>0</v>
      </c>
    </row>
    <row r="3486" spans="1:12" ht="9" hidden="1" customHeight="1">
      <c r="C3486" s="174"/>
      <c r="D3486" s="134"/>
      <c r="E3486" s="134"/>
      <c r="F3486" s="134"/>
      <c r="G3486" s="134"/>
      <c r="H3486" s="135"/>
      <c r="I3486" s="135"/>
      <c r="J3486" s="135"/>
      <c r="K3486" s="254"/>
      <c r="L3486" s="255"/>
    </row>
    <row r="3487" spans="1:12" ht="24" hidden="1" customHeight="1">
      <c r="C3487" s="132" t="str">
        <f>C3491</f>
        <v>SERVIÇO: CAMADA DE AREIA PARA FILTRO</v>
      </c>
      <c r="D3487" s="133" t="str">
        <f>I3491</f>
        <v>CAC-113</v>
      </c>
      <c r="E3487" s="138" t="str">
        <f>L3491</f>
        <v>M3</v>
      </c>
      <c r="F3487" s="815"/>
      <c r="G3487" s="32"/>
      <c r="H3487" s="139"/>
      <c r="I3487" s="139" t="s">
        <v>162</v>
      </c>
      <c r="J3487" s="140">
        <v>0</v>
      </c>
      <c r="K3487" s="1423" t="s">
        <v>2233</v>
      </c>
      <c r="L3487" s="1424"/>
    </row>
    <row r="3488" spans="1:12" ht="20.25" customHeight="1" outlineLevel="1">
      <c r="A3488" s="303"/>
      <c r="B3488" s="304"/>
      <c r="C3488" s="1461" t="s">
        <v>66</v>
      </c>
      <c r="D3488" s="1462"/>
      <c r="E3488" s="1462"/>
      <c r="F3488" s="1462"/>
      <c r="G3488" s="1462"/>
      <c r="H3488" s="1462"/>
      <c r="I3488" s="1462"/>
      <c r="J3488" s="1463"/>
      <c r="K3488" s="1393"/>
      <c r="L3488" s="1394"/>
    </row>
    <row r="3489" spans="1:12" outlineLevel="1">
      <c r="A3489" s="281"/>
      <c r="B3489" s="282"/>
      <c r="C3489" s="305"/>
      <c r="D3489" s="305"/>
      <c r="E3489" s="305"/>
      <c r="F3489" s="305"/>
      <c r="G3489" s="305"/>
      <c r="H3489" s="305"/>
      <c r="I3489" s="305"/>
      <c r="J3489" s="305"/>
      <c r="K3489" s="305"/>
      <c r="L3489" s="305"/>
    </row>
    <row r="3490" spans="1:12" outlineLevel="1">
      <c r="A3490" s="281"/>
      <c r="B3490" s="282"/>
      <c r="C3490" s="1464" t="s">
        <v>66</v>
      </c>
      <c r="D3490" s="1465"/>
      <c r="E3490" s="1465"/>
      <c r="F3490" s="1465"/>
      <c r="G3490" s="1466"/>
      <c r="H3490" s="1467" t="s">
        <v>67</v>
      </c>
      <c r="I3490" s="1468"/>
      <c r="J3490" s="1469"/>
      <c r="K3490" s="1467" t="s">
        <v>68</v>
      </c>
      <c r="L3490" s="1469"/>
    </row>
    <row r="3491" spans="1:12" outlineLevel="1">
      <c r="A3491" s="281"/>
      <c r="B3491" s="282"/>
      <c r="C3491" s="1470" t="s">
        <v>951</v>
      </c>
      <c r="D3491" s="1471"/>
      <c r="E3491" s="1471"/>
      <c r="F3491" s="1471"/>
      <c r="G3491" s="1472"/>
      <c r="H3491" s="1174" t="s">
        <v>69</v>
      </c>
      <c r="I3491" s="1451" t="s">
        <v>981</v>
      </c>
      <c r="J3491" s="1452"/>
      <c r="K3491" s="1174" t="s">
        <v>70</v>
      </c>
      <c r="L3491" s="365" t="s">
        <v>31</v>
      </c>
    </row>
    <row r="3492" spans="1:12" outlineLevel="1">
      <c r="A3492" s="281"/>
      <c r="B3492" s="282"/>
      <c r="C3492" s="307"/>
      <c r="D3492" s="307"/>
      <c r="E3492" s="308"/>
      <c r="F3492" s="308"/>
      <c r="G3492" s="308"/>
      <c r="H3492" s="308"/>
      <c r="I3492" s="308"/>
      <c r="J3492" s="308"/>
      <c r="K3492" s="309"/>
      <c r="L3492" s="309"/>
    </row>
    <row r="3493" spans="1:12" s="5" customFormat="1" ht="15" outlineLevel="1">
      <c r="A3493" s="281"/>
      <c r="B3493" s="282"/>
      <c r="C3493" s="1453" t="s">
        <v>71</v>
      </c>
      <c r="D3493" s="1454"/>
      <c r="E3493" s="1454"/>
      <c r="F3493" s="1454"/>
      <c r="G3493" s="1455"/>
      <c r="H3493" s="1175"/>
      <c r="I3493" s="1175"/>
      <c r="J3493" s="1175"/>
      <c r="K3493" s="536" t="s">
        <v>72</v>
      </c>
      <c r="L3493" s="311">
        <f>SUM(L3495:L3504)</f>
        <v>0</v>
      </c>
    </row>
    <row r="3494" spans="1:12" s="5" customFormat="1" ht="15" outlineLevel="1">
      <c r="A3494" s="281"/>
      <c r="B3494" s="282"/>
      <c r="C3494" s="537" t="s">
        <v>73</v>
      </c>
      <c r="D3494" s="313" t="s">
        <v>74</v>
      </c>
      <c r="E3494" s="313" t="s">
        <v>26</v>
      </c>
      <c r="F3494" s="745"/>
      <c r="G3494" s="314" t="s">
        <v>25</v>
      </c>
      <c r="H3494" s="314" t="s">
        <v>75</v>
      </c>
      <c r="I3494" s="314" t="s">
        <v>76</v>
      </c>
      <c r="J3494" s="315" t="s">
        <v>77</v>
      </c>
      <c r="K3494" s="315" t="s">
        <v>78</v>
      </c>
      <c r="L3494" s="313" t="s">
        <v>79</v>
      </c>
    </row>
    <row r="3495" spans="1:12" s="5" customFormat="1" ht="15" outlineLevel="1">
      <c r="A3495" s="281"/>
      <c r="B3495" s="282"/>
      <c r="C3495" s="354" t="s">
        <v>952</v>
      </c>
      <c r="D3495" s="550">
        <v>83667</v>
      </c>
      <c r="E3495" s="317" t="s">
        <v>31</v>
      </c>
      <c r="F3495" s="743"/>
      <c r="G3495" s="362">
        <v>1</v>
      </c>
      <c r="H3495" s="319"/>
      <c r="I3495" s="319"/>
      <c r="J3495" s="39">
        <v>0</v>
      </c>
      <c r="K3495" s="284"/>
      <c r="L3495" s="320">
        <f>G3495*J3495</f>
        <v>0</v>
      </c>
    </row>
    <row r="3496" spans="1:12" s="5" customFormat="1" ht="15" outlineLevel="1">
      <c r="A3496" s="281"/>
      <c r="B3496" s="282"/>
      <c r="C3496" s="276" t="s">
        <v>953</v>
      </c>
      <c r="D3496" s="277">
        <v>370</v>
      </c>
      <c r="E3496" s="277" t="s">
        <v>31</v>
      </c>
      <c r="F3496" s="828"/>
      <c r="G3496" s="278">
        <v>1.1000000000000001</v>
      </c>
      <c r="H3496" s="319"/>
      <c r="I3496" s="319"/>
      <c r="J3496" s="320"/>
      <c r="K3496" s="284"/>
      <c r="L3496" s="320"/>
    </row>
    <row r="3497" spans="1:12" s="5" customFormat="1" ht="15" outlineLevel="1">
      <c r="A3497" s="281"/>
      <c r="B3497" s="282"/>
      <c r="C3497" s="276" t="s">
        <v>84</v>
      </c>
      <c r="D3497" s="277">
        <v>88316</v>
      </c>
      <c r="E3497" s="277" t="s">
        <v>60</v>
      </c>
      <c r="F3497" s="828"/>
      <c r="G3497" s="278">
        <v>2.4500000000000002</v>
      </c>
      <c r="H3497" s="319"/>
      <c r="I3497" s="319"/>
      <c r="J3497" s="320"/>
      <c r="K3497" s="284"/>
      <c r="L3497" s="320"/>
    </row>
    <row r="3498" spans="1:12" s="5" customFormat="1" ht="15" outlineLevel="1">
      <c r="A3498" s="281"/>
      <c r="B3498" s="282"/>
      <c r="C3498" s="552" t="s">
        <v>30</v>
      </c>
      <c r="D3498" s="363">
        <v>72885</v>
      </c>
      <c r="E3498" s="317" t="s">
        <v>29</v>
      </c>
      <c r="F3498" s="743"/>
      <c r="G3498" s="362">
        <v>10</v>
      </c>
      <c r="H3498" s="319"/>
      <c r="I3498" s="319"/>
      <c r="J3498" s="39">
        <v>0</v>
      </c>
      <c r="K3498" s="284"/>
      <c r="L3498" s="320">
        <f>G3498*J3498</f>
        <v>0</v>
      </c>
    </row>
    <row r="3499" spans="1:12" s="5" customFormat="1" ht="38.25" outlineLevel="1">
      <c r="A3499" s="281"/>
      <c r="B3499" s="282"/>
      <c r="C3499" s="276" t="s">
        <v>125</v>
      </c>
      <c r="D3499" s="277">
        <v>5811</v>
      </c>
      <c r="E3499" s="277" t="s">
        <v>62</v>
      </c>
      <c r="F3499" s="828"/>
      <c r="G3499" s="278">
        <v>0.01</v>
      </c>
      <c r="H3499" s="319"/>
      <c r="I3499" s="319"/>
      <c r="J3499" s="320"/>
      <c r="K3499" s="284"/>
      <c r="L3499" s="320"/>
    </row>
    <row r="3500" spans="1:12" s="5" customFormat="1" ht="15" outlineLevel="1">
      <c r="A3500" s="281"/>
      <c r="B3500" s="282"/>
      <c r="C3500" s="354" t="s">
        <v>954</v>
      </c>
      <c r="D3500" s="355" t="s">
        <v>955</v>
      </c>
      <c r="E3500" s="355" t="s">
        <v>31</v>
      </c>
      <c r="F3500" s="740"/>
      <c r="G3500" s="283">
        <v>1</v>
      </c>
      <c r="H3500" s="319"/>
      <c r="I3500" s="319"/>
      <c r="J3500" s="39">
        <v>0</v>
      </c>
      <c r="K3500" s="284"/>
      <c r="L3500" s="320">
        <f>G3500*J3500</f>
        <v>0</v>
      </c>
    </row>
    <row r="3501" spans="1:12" s="5" customFormat="1" ht="25.5" outlineLevel="1">
      <c r="A3501" s="281"/>
      <c r="B3501" s="282"/>
      <c r="C3501" s="276" t="s">
        <v>944</v>
      </c>
      <c r="D3501" s="277">
        <v>5851</v>
      </c>
      <c r="E3501" s="277" t="s">
        <v>62</v>
      </c>
      <c r="F3501" s="828"/>
      <c r="G3501" s="278">
        <v>7.9000000000000008E-3</v>
      </c>
      <c r="H3501" s="319"/>
      <c r="I3501" s="319"/>
      <c r="J3501" s="320"/>
      <c r="K3501" s="284"/>
      <c r="L3501" s="320"/>
    </row>
    <row r="3502" spans="1:12" s="5" customFormat="1" ht="25.5" outlineLevel="1">
      <c r="A3502" s="281"/>
      <c r="B3502" s="282"/>
      <c r="C3502" s="276" t="s">
        <v>956</v>
      </c>
      <c r="D3502" s="277">
        <v>5853</v>
      </c>
      <c r="E3502" s="277" t="s">
        <v>100</v>
      </c>
      <c r="F3502" s="828"/>
      <c r="G3502" s="278">
        <v>3.3999999999999998E-3</v>
      </c>
      <c r="H3502" s="319"/>
      <c r="I3502" s="319"/>
      <c r="J3502" s="320"/>
      <c r="K3502" s="284"/>
      <c r="L3502" s="320"/>
    </row>
    <row r="3503" spans="1:12" s="5" customFormat="1" ht="15" outlineLevel="1">
      <c r="A3503" s="281"/>
      <c r="B3503" s="282"/>
      <c r="C3503" s="276" t="s">
        <v>84</v>
      </c>
      <c r="D3503" s="277">
        <v>88316</v>
      </c>
      <c r="E3503" s="277" t="s">
        <v>60</v>
      </c>
      <c r="F3503" s="828"/>
      <c r="G3503" s="278">
        <v>1.1299999999999999E-2</v>
      </c>
      <c r="H3503" s="319"/>
      <c r="I3503" s="319"/>
      <c r="J3503" s="320"/>
      <c r="K3503" s="284"/>
      <c r="L3503" s="320"/>
    </row>
    <row r="3504" spans="1:12" s="5" customFormat="1" ht="15" outlineLevel="1">
      <c r="A3504" s="281"/>
      <c r="B3504" s="282"/>
      <c r="C3504" s="321"/>
      <c r="D3504" s="321"/>
      <c r="E3504" s="317"/>
      <c r="F3504" s="743"/>
      <c r="G3504" s="318"/>
      <c r="H3504" s="322"/>
      <c r="I3504" s="322"/>
      <c r="J3504" s="322"/>
      <c r="K3504" s="320"/>
      <c r="L3504" s="320"/>
    </row>
    <row r="3505" spans="1:12" s="5" customFormat="1" ht="5.0999999999999996" customHeight="1" outlineLevel="1">
      <c r="A3505" s="281"/>
      <c r="B3505" s="282"/>
      <c r="C3505" s="307"/>
      <c r="D3505" s="307"/>
      <c r="E3505" s="308"/>
      <c r="F3505" s="308"/>
      <c r="G3505" s="308"/>
      <c r="H3505" s="308"/>
      <c r="I3505" s="308"/>
      <c r="J3505" s="308"/>
      <c r="K3505" s="309"/>
      <c r="L3505" s="309"/>
    </row>
    <row r="3506" spans="1:12" s="5" customFormat="1" ht="15" outlineLevel="1">
      <c r="A3506" s="281"/>
      <c r="B3506" s="282"/>
      <c r="C3506" s="1453" t="s">
        <v>85</v>
      </c>
      <c r="D3506" s="1454"/>
      <c r="E3506" s="1454"/>
      <c r="F3506" s="1454"/>
      <c r="G3506" s="1455"/>
      <c r="H3506" s="1175"/>
      <c r="I3506" s="1175"/>
      <c r="J3506" s="1175"/>
      <c r="K3506" s="536" t="s">
        <v>86</v>
      </c>
      <c r="L3506" s="311">
        <f>SUM(L3508:L3509)</f>
        <v>0</v>
      </c>
    </row>
    <row r="3507" spans="1:12" s="5" customFormat="1" ht="15" outlineLevel="1">
      <c r="A3507" s="281"/>
      <c r="B3507" s="282"/>
      <c r="C3507" s="537" t="s">
        <v>73</v>
      </c>
      <c r="D3507" s="313" t="s">
        <v>74</v>
      </c>
      <c r="E3507" s="313" t="s">
        <v>26</v>
      </c>
      <c r="F3507" s="745"/>
      <c r="G3507" s="314" t="s">
        <v>25</v>
      </c>
      <c r="H3507" s="314" t="s">
        <v>75</v>
      </c>
      <c r="I3507" s="314" t="s">
        <v>76</v>
      </c>
      <c r="J3507" s="315" t="s">
        <v>77</v>
      </c>
      <c r="K3507" s="315" t="s">
        <v>78</v>
      </c>
      <c r="L3507" s="313" t="s">
        <v>79</v>
      </c>
    </row>
    <row r="3508" spans="1:12" s="5" customFormat="1" ht="15" outlineLevel="1">
      <c r="A3508" s="281"/>
      <c r="B3508" s="282"/>
      <c r="C3508" s="300"/>
      <c r="D3508" s="316"/>
      <c r="E3508" s="317"/>
      <c r="F3508" s="743"/>
      <c r="G3508" s="319"/>
      <c r="H3508" s="319"/>
      <c r="I3508" s="319"/>
      <c r="J3508" s="320"/>
      <c r="K3508" s="320"/>
      <c r="L3508" s="320">
        <f>G3508*J3508</f>
        <v>0</v>
      </c>
    </row>
    <row r="3509" spans="1:12" s="5" customFormat="1" ht="15" outlineLevel="1">
      <c r="A3509" s="281"/>
      <c r="B3509" s="282"/>
      <c r="C3509" s="323"/>
      <c r="D3509" s="323"/>
      <c r="E3509" s="317"/>
      <c r="F3509" s="743"/>
      <c r="G3509" s="324"/>
      <c r="H3509" s="318"/>
      <c r="I3509" s="318"/>
      <c r="J3509" s="320"/>
      <c r="K3509" s="320"/>
      <c r="L3509" s="320">
        <f>G3509*J3509</f>
        <v>0</v>
      </c>
    </row>
    <row r="3510" spans="1:12" s="5" customFormat="1" ht="5.0999999999999996" customHeight="1" outlineLevel="1">
      <c r="A3510" s="281"/>
      <c r="B3510" s="282"/>
      <c r="C3510" s="325"/>
      <c r="D3510" s="325"/>
      <c r="E3510" s="326"/>
      <c r="F3510" s="326"/>
      <c r="G3510" s="327"/>
      <c r="H3510" s="328"/>
      <c r="I3510" s="328"/>
      <c r="J3510" s="329"/>
      <c r="K3510" s="329"/>
      <c r="L3510" s="330"/>
    </row>
    <row r="3511" spans="1:12" s="5" customFormat="1" ht="15" outlineLevel="1">
      <c r="A3511" s="281"/>
      <c r="B3511" s="282"/>
      <c r="C3511" s="1453" t="s">
        <v>87</v>
      </c>
      <c r="D3511" s="1454"/>
      <c r="E3511" s="1454"/>
      <c r="F3511" s="1454"/>
      <c r="G3511" s="1455"/>
      <c r="H3511" s="539"/>
      <c r="I3511" s="539"/>
      <c r="J3511" s="1175"/>
      <c r="K3511" s="536" t="s">
        <v>88</v>
      </c>
      <c r="L3511" s="311">
        <f>SUM(L3513:L3514)</f>
        <v>0</v>
      </c>
    </row>
    <row r="3512" spans="1:12" s="5" customFormat="1" ht="15" outlineLevel="1">
      <c r="A3512" s="281"/>
      <c r="B3512" s="282"/>
      <c r="C3512" s="537" t="s">
        <v>73</v>
      </c>
      <c r="D3512" s="313" t="s">
        <v>74</v>
      </c>
      <c r="E3512" s="313" t="s">
        <v>26</v>
      </c>
      <c r="F3512" s="745"/>
      <c r="G3512" s="314" t="s">
        <v>25</v>
      </c>
      <c r="H3512" s="314" t="s">
        <v>75</v>
      </c>
      <c r="I3512" s="314" t="s">
        <v>76</v>
      </c>
      <c r="J3512" s="315" t="s">
        <v>77</v>
      </c>
      <c r="K3512" s="315" t="s">
        <v>78</v>
      </c>
      <c r="L3512" s="313" t="s">
        <v>79</v>
      </c>
    </row>
    <row r="3513" spans="1:12" s="5" customFormat="1" ht="15" outlineLevel="1">
      <c r="A3513" s="281"/>
      <c r="B3513" s="282"/>
      <c r="C3513" s="285"/>
      <c r="D3513" s="316"/>
      <c r="E3513" s="317"/>
      <c r="F3513" s="743"/>
      <c r="G3513" s="353"/>
      <c r="H3513" s="332"/>
      <c r="I3513" s="332"/>
      <c r="J3513" s="320"/>
      <c r="K3513" s="320"/>
      <c r="L3513" s="320">
        <f>G3513*J3513</f>
        <v>0</v>
      </c>
    </row>
    <row r="3514" spans="1:12" s="5" customFormat="1" ht="15" outlineLevel="1">
      <c r="A3514" s="281"/>
      <c r="B3514" s="282"/>
      <c r="C3514" s="323"/>
      <c r="D3514" s="323"/>
      <c r="E3514" s="317"/>
      <c r="F3514" s="743"/>
      <c r="G3514" s="318"/>
      <c r="H3514" s="332"/>
      <c r="I3514" s="332"/>
      <c r="J3514" s="320"/>
      <c r="K3514" s="320"/>
      <c r="L3514" s="320">
        <f>G3514*J3514</f>
        <v>0</v>
      </c>
    </row>
    <row r="3515" spans="1:12" s="5" customFormat="1" ht="5.0999999999999996" customHeight="1" outlineLevel="1">
      <c r="A3515" s="281"/>
      <c r="B3515" s="282"/>
      <c r="C3515" s="333"/>
      <c r="D3515" s="333"/>
      <c r="E3515" s="333"/>
      <c r="F3515" s="333"/>
      <c r="G3515" s="333"/>
      <c r="H3515" s="333"/>
      <c r="I3515" s="333"/>
      <c r="J3515" s="333"/>
      <c r="K3515" s="333"/>
      <c r="L3515" s="286"/>
    </row>
    <row r="3516" spans="1:12" s="5" customFormat="1" ht="15" outlineLevel="1">
      <c r="A3516" s="281"/>
      <c r="B3516" s="282"/>
      <c r="C3516" s="1453" t="s">
        <v>89</v>
      </c>
      <c r="D3516" s="1454"/>
      <c r="E3516" s="1454"/>
      <c r="F3516" s="1454"/>
      <c r="G3516" s="1455"/>
      <c r="H3516" s="1175"/>
      <c r="I3516" s="1175"/>
      <c r="J3516" s="1175"/>
      <c r="K3516" s="536" t="s">
        <v>90</v>
      </c>
      <c r="L3516" s="311">
        <f>SUM(L3518:L3519)</f>
        <v>0</v>
      </c>
    </row>
    <row r="3517" spans="1:12" s="5" customFormat="1" ht="15" outlineLevel="1">
      <c r="A3517" s="281"/>
      <c r="B3517" s="282"/>
      <c r="C3517" s="537" t="s">
        <v>73</v>
      </c>
      <c r="D3517" s="313" t="s">
        <v>74</v>
      </c>
      <c r="E3517" s="313" t="s">
        <v>26</v>
      </c>
      <c r="F3517" s="745"/>
      <c r="G3517" s="314" t="s">
        <v>25</v>
      </c>
      <c r="H3517" s="314" t="s">
        <v>75</v>
      </c>
      <c r="I3517" s="314" t="s">
        <v>76</v>
      </c>
      <c r="J3517" s="315" t="s">
        <v>77</v>
      </c>
      <c r="K3517" s="315" t="s">
        <v>78</v>
      </c>
      <c r="L3517" s="313" t="s">
        <v>79</v>
      </c>
    </row>
    <row r="3518" spans="1:12" s="5" customFormat="1" ht="15" outlineLevel="1">
      <c r="A3518" s="281"/>
      <c r="B3518" s="282"/>
      <c r="C3518" s="334"/>
      <c r="D3518" s="316"/>
      <c r="E3518" s="317"/>
      <c r="F3518" s="743"/>
      <c r="G3518" s="319"/>
      <c r="H3518" s="322"/>
      <c r="I3518" s="322"/>
      <c r="J3518" s="320"/>
      <c r="K3518" s="320"/>
      <c r="L3518" s="320">
        <f>G3518*J3518</f>
        <v>0</v>
      </c>
    </row>
    <row r="3519" spans="1:12" s="5" customFormat="1" ht="15" outlineLevel="1">
      <c r="A3519" s="281"/>
      <c r="B3519" s="282"/>
      <c r="C3519" s="334"/>
      <c r="D3519" s="334"/>
      <c r="E3519" s="317"/>
      <c r="F3519" s="743"/>
      <c r="G3519" s="318"/>
      <c r="H3519" s="322"/>
      <c r="I3519" s="322"/>
      <c r="J3519" s="320"/>
      <c r="K3519" s="320"/>
      <c r="L3519" s="320">
        <f>G3519*J3519</f>
        <v>0</v>
      </c>
    </row>
    <row r="3520" spans="1:12" s="5" customFormat="1" ht="5.0999999999999996" customHeight="1" outlineLevel="1">
      <c r="A3520" s="281"/>
      <c r="B3520" s="282"/>
      <c r="C3520" s="335"/>
      <c r="D3520" s="335"/>
      <c r="E3520" s="335"/>
      <c r="F3520" s="335"/>
      <c r="G3520" s="335"/>
      <c r="H3520" s="335"/>
      <c r="I3520" s="335"/>
      <c r="J3520" s="335"/>
      <c r="K3520" s="335"/>
      <c r="L3520" s="286"/>
    </row>
    <row r="3521" spans="1:12" s="5" customFormat="1" ht="15" outlineLevel="1">
      <c r="A3521" s="281"/>
      <c r="B3521" s="282"/>
      <c r="C3521" s="540" t="s">
        <v>91</v>
      </c>
      <c r="D3521" s="1456" t="s">
        <v>92</v>
      </c>
      <c r="E3521" s="1457"/>
      <c r="F3521" s="827"/>
      <c r="G3521" s="541">
        <v>1</v>
      </c>
      <c r="H3521" s="1177"/>
      <c r="I3521" s="1178"/>
      <c r="J3521" s="1178"/>
      <c r="K3521" s="542" t="s">
        <v>93</v>
      </c>
      <c r="L3521" s="543">
        <f>L3516+L3511+L3493+L3506</f>
        <v>0</v>
      </c>
    </row>
    <row r="3522" spans="1:12" s="5" customFormat="1" ht="15" outlineLevel="1">
      <c r="A3522" s="281"/>
      <c r="B3522" s="282"/>
      <c r="C3522" s="340"/>
      <c r="D3522" s="544" t="s">
        <v>94</v>
      </c>
      <c r="E3522" s="545"/>
      <c r="F3522" s="545"/>
      <c r="G3522" s="546"/>
      <c r="H3522" s="547"/>
      <c r="I3522" s="547"/>
      <c r="J3522" s="547"/>
      <c r="K3522" s="548" t="s">
        <v>95</v>
      </c>
      <c r="L3522" s="549">
        <f>L3521/G3521</f>
        <v>0</v>
      </c>
    </row>
    <row r="3523" spans="1:12" s="5" customFormat="1" ht="15" outlineLevel="1">
      <c r="A3523" s="281"/>
      <c r="B3523" s="282"/>
      <c r="C3523" s="340"/>
      <c r="D3523" s="1458"/>
      <c r="E3523" s="1459"/>
      <c r="F3523" s="1459"/>
      <c r="G3523" s="1460"/>
      <c r="H3523" s="547"/>
      <c r="I3523" s="547"/>
      <c r="J3523" s="547"/>
      <c r="K3523" s="548" t="s">
        <v>96</v>
      </c>
      <c r="L3523" s="347">
        <f>$I$3</f>
        <v>0.2101044698987744</v>
      </c>
    </row>
    <row r="3524" spans="1:12" s="5" customFormat="1" ht="15" outlineLevel="1">
      <c r="A3524" s="281"/>
      <c r="B3524" s="282"/>
      <c r="C3524" s="348"/>
      <c r="D3524" s="348"/>
      <c r="E3524" s="349"/>
      <c r="F3524" s="349"/>
      <c r="G3524" s="350"/>
      <c r="H3524" s="547"/>
      <c r="I3524" s="547"/>
      <c r="J3524" s="547"/>
      <c r="K3524" s="548" t="s">
        <v>97</v>
      </c>
      <c r="L3524" s="543">
        <f>L3522*L3523+L3522</f>
        <v>0</v>
      </c>
    </row>
    <row r="3525" spans="1:12" ht="9" hidden="1" customHeight="1">
      <c r="C3525" s="174"/>
      <c r="D3525" s="134"/>
      <c r="E3525" s="134"/>
      <c r="F3525" s="134"/>
      <c r="G3525" s="134"/>
      <c r="H3525" s="135"/>
      <c r="I3525" s="135"/>
      <c r="J3525" s="135"/>
      <c r="K3525" s="254"/>
      <c r="L3525" s="255"/>
    </row>
    <row r="3526" spans="1:12" ht="24" hidden="1" customHeight="1">
      <c r="C3526" s="132" t="str">
        <f>C3530</f>
        <v>SERVIÇO: ENROCAMENTO DE PEDRA COM ARRUMAÇÃO MANUAL</v>
      </c>
      <c r="D3526" s="133" t="str">
        <f>I3530</f>
        <v>CAC-114</v>
      </c>
      <c r="E3526" s="138" t="str">
        <f>L3530</f>
        <v>M3</v>
      </c>
      <c r="F3526" s="815"/>
      <c r="G3526" s="32"/>
      <c r="H3526" s="139"/>
      <c r="I3526" s="139" t="s">
        <v>162</v>
      </c>
      <c r="J3526" s="140">
        <v>0</v>
      </c>
      <c r="K3526" s="1423" t="s">
        <v>2233</v>
      </c>
      <c r="L3526" s="1424"/>
    </row>
    <row r="3527" spans="1:12" ht="20.25" customHeight="1" outlineLevel="1">
      <c r="A3527" s="303"/>
      <c r="B3527" s="304"/>
      <c r="C3527" s="1461" t="s">
        <v>66</v>
      </c>
      <c r="D3527" s="1462"/>
      <c r="E3527" s="1462"/>
      <c r="F3527" s="1462"/>
      <c r="G3527" s="1462"/>
      <c r="H3527" s="1462"/>
      <c r="I3527" s="1462"/>
      <c r="J3527" s="1463"/>
      <c r="K3527" s="1393"/>
      <c r="L3527" s="1394"/>
    </row>
    <row r="3528" spans="1:12" outlineLevel="1">
      <c r="A3528" s="281"/>
      <c r="B3528" s="282"/>
      <c r="C3528" s="305"/>
      <c r="D3528" s="305"/>
      <c r="E3528" s="305"/>
      <c r="F3528" s="305"/>
      <c r="G3528" s="305"/>
      <c r="H3528" s="305"/>
      <c r="I3528" s="305"/>
      <c r="J3528" s="305"/>
      <c r="K3528" s="305"/>
      <c r="L3528" s="305"/>
    </row>
    <row r="3529" spans="1:12" outlineLevel="1">
      <c r="A3529" s="281"/>
      <c r="B3529" s="282"/>
      <c r="C3529" s="1464" t="s">
        <v>66</v>
      </c>
      <c r="D3529" s="1465"/>
      <c r="E3529" s="1465"/>
      <c r="F3529" s="1465"/>
      <c r="G3529" s="1466"/>
      <c r="H3529" s="1467" t="s">
        <v>67</v>
      </c>
      <c r="I3529" s="1468"/>
      <c r="J3529" s="1469"/>
      <c r="K3529" s="1467" t="s">
        <v>68</v>
      </c>
      <c r="L3529" s="1469"/>
    </row>
    <row r="3530" spans="1:12" outlineLevel="1">
      <c r="A3530" s="281"/>
      <c r="B3530" s="282"/>
      <c r="C3530" s="1470" t="s">
        <v>957</v>
      </c>
      <c r="D3530" s="1471"/>
      <c r="E3530" s="1471"/>
      <c r="F3530" s="1471"/>
      <c r="G3530" s="1472"/>
      <c r="H3530" s="1174" t="s">
        <v>69</v>
      </c>
      <c r="I3530" s="1451" t="s">
        <v>982</v>
      </c>
      <c r="J3530" s="1452"/>
      <c r="K3530" s="1174" t="s">
        <v>70</v>
      </c>
      <c r="L3530" s="365" t="s">
        <v>31</v>
      </c>
    </row>
    <row r="3531" spans="1:12" outlineLevel="1">
      <c r="A3531" s="281"/>
      <c r="B3531" s="282"/>
      <c r="C3531" s="307"/>
      <c r="D3531" s="307"/>
      <c r="E3531" s="308"/>
      <c r="F3531" s="308"/>
      <c r="G3531" s="308"/>
      <c r="H3531" s="308"/>
      <c r="I3531" s="308"/>
      <c r="J3531" s="308"/>
      <c r="K3531" s="309"/>
      <c r="L3531" s="309"/>
    </row>
    <row r="3532" spans="1:12" s="5" customFormat="1" ht="15" outlineLevel="1">
      <c r="A3532" s="281"/>
      <c r="B3532" s="282"/>
      <c r="C3532" s="1453" t="s">
        <v>71</v>
      </c>
      <c r="D3532" s="1454"/>
      <c r="E3532" s="1454"/>
      <c r="F3532" s="1454"/>
      <c r="G3532" s="1455"/>
      <c r="H3532" s="1175"/>
      <c r="I3532" s="1175"/>
      <c r="J3532" s="1175"/>
      <c r="K3532" s="536" t="s">
        <v>72</v>
      </c>
      <c r="L3532" s="311">
        <f>SUM(L3534:L3540)</f>
        <v>0</v>
      </c>
    </row>
    <row r="3533" spans="1:12" s="5" customFormat="1" ht="15" outlineLevel="1">
      <c r="A3533" s="281"/>
      <c r="B3533" s="282"/>
      <c r="C3533" s="537" t="s">
        <v>73</v>
      </c>
      <c r="D3533" s="313" t="s">
        <v>74</v>
      </c>
      <c r="E3533" s="313" t="s">
        <v>26</v>
      </c>
      <c r="F3533" s="745"/>
      <c r="G3533" s="314" t="s">
        <v>25</v>
      </c>
      <c r="H3533" s="314" t="s">
        <v>75</v>
      </c>
      <c r="I3533" s="314" t="s">
        <v>76</v>
      </c>
      <c r="J3533" s="315" t="s">
        <v>77</v>
      </c>
      <c r="K3533" s="315" t="s">
        <v>78</v>
      </c>
      <c r="L3533" s="313" t="s">
        <v>79</v>
      </c>
    </row>
    <row r="3534" spans="1:12" s="5" customFormat="1" ht="15" outlineLevel="1">
      <c r="A3534" s="281"/>
      <c r="B3534" s="282"/>
      <c r="C3534" s="354" t="s">
        <v>958</v>
      </c>
      <c r="D3534" s="538">
        <v>73698</v>
      </c>
      <c r="E3534" s="317" t="s">
        <v>31</v>
      </c>
      <c r="F3534" s="743"/>
      <c r="G3534" s="362">
        <v>1</v>
      </c>
      <c r="H3534" s="319"/>
      <c r="I3534" s="319"/>
      <c r="J3534" s="39">
        <v>0</v>
      </c>
      <c r="K3534" s="284"/>
      <c r="L3534" s="320">
        <f>G3534*J3534</f>
        <v>0</v>
      </c>
    </row>
    <row r="3535" spans="1:12" s="5" customFormat="1" ht="25.5" outlineLevel="1">
      <c r="A3535" s="281"/>
      <c r="B3535" s="282"/>
      <c r="C3535" s="276" t="s">
        <v>959</v>
      </c>
      <c r="D3535" s="277">
        <v>4730</v>
      </c>
      <c r="E3535" s="277" t="s">
        <v>31</v>
      </c>
      <c r="F3535" s="828"/>
      <c r="G3535" s="278">
        <v>1.1000000000000001</v>
      </c>
      <c r="H3535" s="319"/>
      <c r="I3535" s="319"/>
      <c r="J3535" s="320"/>
      <c r="K3535" s="284"/>
      <c r="L3535" s="320"/>
    </row>
    <row r="3536" spans="1:12" s="5" customFormat="1" ht="15" outlineLevel="1">
      <c r="A3536" s="281"/>
      <c r="B3536" s="282"/>
      <c r="C3536" s="276" t="s">
        <v>960</v>
      </c>
      <c r="D3536" s="277">
        <v>88242</v>
      </c>
      <c r="E3536" s="277" t="s">
        <v>60</v>
      </c>
      <c r="F3536" s="828"/>
      <c r="G3536" s="278">
        <v>5.5</v>
      </c>
      <c r="H3536" s="319"/>
      <c r="I3536" s="319"/>
      <c r="J3536" s="320"/>
      <c r="K3536" s="284"/>
      <c r="L3536" s="320"/>
    </row>
    <row r="3537" spans="1:12" s="5" customFormat="1" ht="15" outlineLevel="1">
      <c r="A3537" s="281"/>
      <c r="B3537" s="282"/>
      <c r="C3537" s="276" t="s">
        <v>98</v>
      </c>
      <c r="D3537" s="277">
        <v>88309</v>
      </c>
      <c r="E3537" s="277" t="s">
        <v>60</v>
      </c>
      <c r="F3537" s="828"/>
      <c r="G3537" s="278">
        <v>3</v>
      </c>
      <c r="H3537" s="319"/>
      <c r="I3537" s="319"/>
      <c r="J3537" s="320"/>
      <c r="K3537" s="284"/>
      <c r="L3537" s="320"/>
    </row>
    <row r="3538" spans="1:12" s="5" customFormat="1" ht="15" outlineLevel="1">
      <c r="A3538" s="281"/>
      <c r="B3538" s="282"/>
      <c r="C3538" s="552" t="s">
        <v>30</v>
      </c>
      <c r="D3538" s="363">
        <v>72885</v>
      </c>
      <c r="E3538" s="317" t="s">
        <v>29</v>
      </c>
      <c r="F3538" s="743"/>
      <c r="G3538" s="362">
        <v>10</v>
      </c>
      <c r="H3538" s="319"/>
      <c r="I3538" s="319"/>
      <c r="J3538" s="39">
        <v>0</v>
      </c>
      <c r="K3538" s="284"/>
      <c r="L3538" s="320">
        <f>G3538*J3538</f>
        <v>0</v>
      </c>
    </row>
    <row r="3539" spans="1:12" s="5" customFormat="1" ht="38.25" outlineLevel="1">
      <c r="A3539" s="281"/>
      <c r="B3539" s="282"/>
      <c r="C3539" s="276" t="s">
        <v>125</v>
      </c>
      <c r="D3539" s="277">
        <v>5811</v>
      </c>
      <c r="E3539" s="277" t="s">
        <v>62</v>
      </c>
      <c r="F3539" s="828"/>
      <c r="G3539" s="278">
        <v>0.01</v>
      </c>
      <c r="H3539" s="319"/>
      <c r="I3539" s="319"/>
      <c r="J3539" s="320"/>
      <c r="K3539" s="284"/>
      <c r="L3539" s="320"/>
    </row>
    <row r="3540" spans="1:12" s="5" customFormat="1" ht="15" outlineLevel="1">
      <c r="A3540" s="281"/>
      <c r="B3540" s="282"/>
      <c r="C3540" s="321"/>
      <c r="D3540" s="321"/>
      <c r="E3540" s="317"/>
      <c r="F3540" s="743"/>
      <c r="G3540" s="318"/>
      <c r="H3540" s="322"/>
      <c r="I3540" s="322"/>
      <c r="J3540" s="322"/>
      <c r="K3540" s="320"/>
      <c r="L3540" s="320"/>
    </row>
    <row r="3541" spans="1:12" s="5" customFormat="1" ht="5.0999999999999996" customHeight="1" outlineLevel="1">
      <c r="A3541" s="281"/>
      <c r="B3541" s="282"/>
      <c r="C3541" s="307"/>
      <c r="D3541" s="307"/>
      <c r="E3541" s="308"/>
      <c r="F3541" s="308"/>
      <c r="G3541" s="308"/>
      <c r="H3541" s="308"/>
      <c r="I3541" s="308"/>
      <c r="J3541" s="308"/>
      <c r="K3541" s="309"/>
      <c r="L3541" s="309"/>
    </row>
    <row r="3542" spans="1:12" s="5" customFormat="1" ht="15" outlineLevel="1">
      <c r="A3542" s="281"/>
      <c r="B3542" s="282"/>
      <c r="C3542" s="1453" t="s">
        <v>85</v>
      </c>
      <c r="D3542" s="1454"/>
      <c r="E3542" s="1454"/>
      <c r="F3542" s="1454"/>
      <c r="G3542" s="1455"/>
      <c r="H3542" s="1175"/>
      <c r="I3542" s="1175"/>
      <c r="J3542" s="1175"/>
      <c r="K3542" s="536" t="s">
        <v>86</v>
      </c>
      <c r="L3542" s="311">
        <f>SUM(L3544:L3545)</f>
        <v>0</v>
      </c>
    </row>
    <row r="3543" spans="1:12" s="5" customFormat="1" ht="15" outlineLevel="1">
      <c r="A3543" s="281"/>
      <c r="B3543" s="282"/>
      <c r="C3543" s="537" t="s">
        <v>73</v>
      </c>
      <c r="D3543" s="313" t="s">
        <v>74</v>
      </c>
      <c r="E3543" s="313" t="s">
        <v>26</v>
      </c>
      <c r="F3543" s="745"/>
      <c r="G3543" s="314" t="s">
        <v>25</v>
      </c>
      <c r="H3543" s="314" t="s">
        <v>75</v>
      </c>
      <c r="I3543" s="314" t="s">
        <v>76</v>
      </c>
      <c r="J3543" s="315" t="s">
        <v>77</v>
      </c>
      <c r="K3543" s="315" t="s">
        <v>78</v>
      </c>
      <c r="L3543" s="313" t="s">
        <v>79</v>
      </c>
    </row>
    <row r="3544" spans="1:12" s="5" customFormat="1" ht="15" outlineLevel="1">
      <c r="A3544" s="281"/>
      <c r="B3544" s="282"/>
      <c r="C3544" s="300"/>
      <c r="D3544" s="316"/>
      <c r="E3544" s="317"/>
      <c r="F3544" s="743"/>
      <c r="G3544" s="319"/>
      <c r="H3544" s="319"/>
      <c r="I3544" s="319"/>
      <c r="J3544" s="320"/>
      <c r="K3544" s="320"/>
      <c r="L3544" s="320">
        <f>G3544*J3544</f>
        <v>0</v>
      </c>
    </row>
    <row r="3545" spans="1:12" s="5" customFormat="1" ht="15" outlineLevel="1">
      <c r="A3545" s="281"/>
      <c r="B3545" s="282"/>
      <c r="C3545" s="323"/>
      <c r="D3545" s="323"/>
      <c r="E3545" s="317"/>
      <c r="F3545" s="743"/>
      <c r="G3545" s="324"/>
      <c r="H3545" s="318"/>
      <c r="I3545" s="318"/>
      <c r="J3545" s="320"/>
      <c r="K3545" s="320"/>
      <c r="L3545" s="320">
        <f>G3545*J3545</f>
        <v>0</v>
      </c>
    </row>
    <row r="3546" spans="1:12" s="5" customFormat="1" ht="5.0999999999999996" customHeight="1" outlineLevel="1">
      <c r="A3546" s="281"/>
      <c r="B3546" s="282"/>
      <c r="C3546" s="325"/>
      <c r="D3546" s="325"/>
      <c r="E3546" s="326"/>
      <c r="F3546" s="326"/>
      <c r="G3546" s="327"/>
      <c r="H3546" s="328"/>
      <c r="I3546" s="328"/>
      <c r="J3546" s="329"/>
      <c r="K3546" s="329"/>
      <c r="L3546" s="330"/>
    </row>
    <row r="3547" spans="1:12" s="5" customFormat="1" ht="15" outlineLevel="1">
      <c r="A3547" s="281"/>
      <c r="B3547" s="282"/>
      <c r="C3547" s="1453" t="s">
        <v>87</v>
      </c>
      <c r="D3547" s="1454"/>
      <c r="E3547" s="1454"/>
      <c r="F3547" s="1454"/>
      <c r="G3547" s="1455"/>
      <c r="H3547" s="539"/>
      <c r="I3547" s="539"/>
      <c r="J3547" s="1175"/>
      <c r="K3547" s="536" t="s">
        <v>88</v>
      </c>
      <c r="L3547" s="311">
        <f>SUM(L3549:L3550)</f>
        <v>0</v>
      </c>
    </row>
    <row r="3548" spans="1:12" s="5" customFormat="1" ht="15" outlineLevel="1">
      <c r="A3548" s="281"/>
      <c r="B3548" s="282"/>
      <c r="C3548" s="537" t="s">
        <v>73</v>
      </c>
      <c r="D3548" s="313" t="s">
        <v>74</v>
      </c>
      <c r="E3548" s="313" t="s">
        <v>26</v>
      </c>
      <c r="F3548" s="745"/>
      <c r="G3548" s="314" t="s">
        <v>25</v>
      </c>
      <c r="H3548" s="314" t="s">
        <v>75</v>
      </c>
      <c r="I3548" s="314" t="s">
        <v>76</v>
      </c>
      <c r="J3548" s="315" t="s">
        <v>77</v>
      </c>
      <c r="K3548" s="315" t="s">
        <v>78</v>
      </c>
      <c r="L3548" s="313" t="s">
        <v>79</v>
      </c>
    </row>
    <row r="3549" spans="1:12" s="5" customFormat="1" ht="15" outlineLevel="1">
      <c r="A3549" s="281"/>
      <c r="B3549" s="282"/>
      <c r="C3549" s="285"/>
      <c r="D3549" s="316"/>
      <c r="E3549" s="317"/>
      <c r="F3549" s="743"/>
      <c r="G3549" s="353"/>
      <c r="H3549" s="332"/>
      <c r="I3549" s="332"/>
      <c r="J3549" s="320"/>
      <c r="K3549" s="320"/>
      <c r="L3549" s="320">
        <f>G3549*J3549</f>
        <v>0</v>
      </c>
    </row>
    <row r="3550" spans="1:12" s="5" customFormat="1" ht="15" outlineLevel="1">
      <c r="A3550" s="281"/>
      <c r="B3550" s="282"/>
      <c r="C3550" s="323"/>
      <c r="D3550" s="323"/>
      <c r="E3550" s="317"/>
      <c r="F3550" s="743"/>
      <c r="G3550" s="318"/>
      <c r="H3550" s="332"/>
      <c r="I3550" s="332"/>
      <c r="J3550" s="320"/>
      <c r="K3550" s="320"/>
      <c r="L3550" s="320">
        <f>G3550*J3550</f>
        <v>0</v>
      </c>
    </row>
    <row r="3551" spans="1:12" s="5" customFormat="1" ht="5.0999999999999996" customHeight="1" outlineLevel="1">
      <c r="A3551" s="281"/>
      <c r="B3551" s="282"/>
      <c r="C3551" s="333"/>
      <c r="D3551" s="333"/>
      <c r="E3551" s="333"/>
      <c r="F3551" s="333"/>
      <c r="G3551" s="333"/>
      <c r="H3551" s="333"/>
      <c r="I3551" s="333"/>
      <c r="J3551" s="333"/>
      <c r="K3551" s="333"/>
      <c r="L3551" s="286"/>
    </row>
    <row r="3552" spans="1:12" s="5" customFormat="1" ht="15" outlineLevel="1">
      <c r="A3552" s="281"/>
      <c r="B3552" s="282"/>
      <c r="C3552" s="1453" t="s">
        <v>89</v>
      </c>
      <c r="D3552" s="1454"/>
      <c r="E3552" s="1454"/>
      <c r="F3552" s="1454"/>
      <c r="G3552" s="1455"/>
      <c r="H3552" s="1175"/>
      <c r="I3552" s="1175"/>
      <c r="J3552" s="1175"/>
      <c r="K3552" s="536" t="s">
        <v>90</v>
      </c>
      <c r="L3552" s="311">
        <f>SUM(L3554:L3555)</f>
        <v>0</v>
      </c>
    </row>
    <row r="3553" spans="1:12" s="5" customFormat="1" ht="15" outlineLevel="1">
      <c r="A3553" s="281"/>
      <c r="B3553" s="282"/>
      <c r="C3553" s="537" t="s">
        <v>73</v>
      </c>
      <c r="D3553" s="313" t="s">
        <v>74</v>
      </c>
      <c r="E3553" s="313" t="s">
        <v>26</v>
      </c>
      <c r="F3553" s="745"/>
      <c r="G3553" s="314" t="s">
        <v>25</v>
      </c>
      <c r="H3553" s="314" t="s">
        <v>75</v>
      </c>
      <c r="I3553" s="314" t="s">
        <v>76</v>
      </c>
      <c r="J3553" s="315" t="s">
        <v>77</v>
      </c>
      <c r="K3553" s="315" t="s">
        <v>78</v>
      </c>
      <c r="L3553" s="313" t="s">
        <v>79</v>
      </c>
    </row>
    <row r="3554" spans="1:12" s="5" customFormat="1" ht="15" outlineLevel="1">
      <c r="A3554" s="281"/>
      <c r="B3554" s="282"/>
      <c r="C3554" s="334"/>
      <c r="D3554" s="316"/>
      <c r="E3554" s="317"/>
      <c r="F3554" s="743"/>
      <c r="G3554" s="319"/>
      <c r="H3554" s="322"/>
      <c r="I3554" s="322"/>
      <c r="J3554" s="320"/>
      <c r="K3554" s="320"/>
      <c r="L3554" s="320">
        <f>G3554*J3554</f>
        <v>0</v>
      </c>
    </row>
    <row r="3555" spans="1:12" s="5" customFormat="1" ht="15" outlineLevel="1">
      <c r="A3555" s="281"/>
      <c r="B3555" s="282"/>
      <c r="C3555" s="334"/>
      <c r="D3555" s="334"/>
      <c r="E3555" s="317"/>
      <c r="F3555" s="743"/>
      <c r="G3555" s="318"/>
      <c r="H3555" s="322"/>
      <c r="I3555" s="322"/>
      <c r="J3555" s="320"/>
      <c r="K3555" s="320"/>
      <c r="L3555" s="320">
        <f>G3555*J3555</f>
        <v>0</v>
      </c>
    </row>
    <row r="3556" spans="1:12" s="5" customFormat="1" ht="5.0999999999999996" customHeight="1" outlineLevel="1">
      <c r="A3556" s="281"/>
      <c r="B3556" s="282"/>
      <c r="C3556" s="335"/>
      <c r="D3556" s="335"/>
      <c r="E3556" s="335"/>
      <c r="F3556" s="335"/>
      <c r="G3556" s="335"/>
      <c r="H3556" s="335"/>
      <c r="I3556" s="335"/>
      <c r="J3556" s="335"/>
      <c r="K3556" s="335"/>
      <c r="L3556" s="286"/>
    </row>
    <row r="3557" spans="1:12" s="5" customFormat="1" ht="15" outlineLevel="1">
      <c r="A3557" s="281"/>
      <c r="B3557" s="282"/>
      <c r="C3557" s="540" t="s">
        <v>91</v>
      </c>
      <c r="D3557" s="1456" t="s">
        <v>92</v>
      </c>
      <c r="E3557" s="1457"/>
      <c r="F3557" s="827"/>
      <c r="G3557" s="541">
        <v>1</v>
      </c>
      <c r="H3557" s="1177"/>
      <c r="I3557" s="1178"/>
      <c r="J3557" s="1178"/>
      <c r="K3557" s="542" t="s">
        <v>93</v>
      </c>
      <c r="L3557" s="543">
        <f>L3552+L3547+L3532+L3542</f>
        <v>0</v>
      </c>
    </row>
    <row r="3558" spans="1:12" s="5" customFormat="1" ht="15" outlineLevel="1">
      <c r="A3558" s="281"/>
      <c r="B3558" s="282"/>
      <c r="C3558" s="340"/>
      <c r="D3558" s="544" t="s">
        <v>94</v>
      </c>
      <c r="E3558" s="545"/>
      <c r="F3558" s="545"/>
      <c r="G3558" s="546"/>
      <c r="H3558" s="547"/>
      <c r="I3558" s="547"/>
      <c r="J3558" s="547"/>
      <c r="K3558" s="548" t="s">
        <v>95</v>
      </c>
      <c r="L3558" s="549">
        <f>L3557/G3557</f>
        <v>0</v>
      </c>
    </row>
    <row r="3559" spans="1:12" s="5" customFormat="1" ht="15" outlineLevel="1">
      <c r="A3559" s="281"/>
      <c r="B3559" s="282"/>
      <c r="C3559" s="340"/>
      <c r="D3559" s="1458"/>
      <c r="E3559" s="1459"/>
      <c r="F3559" s="1459"/>
      <c r="G3559" s="1460"/>
      <c r="H3559" s="547"/>
      <c r="I3559" s="547"/>
      <c r="J3559" s="547"/>
      <c r="K3559" s="548" t="s">
        <v>96</v>
      </c>
      <c r="L3559" s="347">
        <f>$I$3</f>
        <v>0.2101044698987744</v>
      </c>
    </row>
    <row r="3560" spans="1:12" s="5" customFormat="1" ht="15" outlineLevel="1">
      <c r="A3560" s="281"/>
      <c r="B3560" s="282"/>
      <c r="C3560" s="348"/>
      <c r="D3560" s="348"/>
      <c r="E3560" s="349"/>
      <c r="F3560" s="349"/>
      <c r="G3560" s="350"/>
      <c r="H3560" s="547"/>
      <c r="I3560" s="547"/>
      <c r="J3560" s="547"/>
      <c r="K3560" s="548" t="s">
        <v>97</v>
      </c>
      <c r="L3560" s="543">
        <f>L3558*L3559+L3558</f>
        <v>0</v>
      </c>
    </row>
    <row r="3561" spans="1:12" ht="9" hidden="1" customHeight="1">
      <c r="C3561" s="174"/>
      <c r="D3561" s="134"/>
      <c r="E3561" s="134"/>
      <c r="F3561" s="134"/>
      <c r="G3561" s="134"/>
      <c r="H3561" s="135"/>
      <c r="I3561" s="135"/>
      <c r="J3561" s="135"/>
      <c r="K3561" s="254"/>
      <c r="L3561" s="255"/>
    </row>
    <row r="3562" spans="1:12" ht="24" hidden="1" customHeight="1">
      <c r="C3562" s="132" t="str">
        <f>C3566</f>
        <v>SERVIÇO: ENROCAMENTO COM PEDRA ARGAMASSADA</v>
      </c>
      <c r="D3562" s="133" t="str">
        <f>I3566</f>
        <v>CAC-115</v>
      </c>
      <c r="E3562" s="138" t="str">
        <f>L3566</f>
        <v>M3</v>
      </c>
      <c r="F3562" s="815"/>
      <c r="G3562" s="32"/>
      <c r="H3562" s="139"/>
      <c r="I3562" s="139" t="s">
        <v>162</v>
      </c>
      <c r="J3562" s="140">
        <v>0</v>
      </c>
      <c r="K3562" s="1423" t="s">
        <v>2233</v>
      </c>
      <c r="L3562" s="1424"/>
    </row>
    <row r="3563" spans="1:12" ht="20.25" customHeight="1" outlineLevel="1">
      <c r="A3563" s="303"/>
      <c r="B3563" s="304"/>
      <c r="C3563" s="1461" t="s">
        <v>66</v>
      </c>
      <c r="D3563" s="1462"/>
      <c r="E3563" s="1462"/>
      <c r="F3563" s="1462"/>
      <c r="G3563" s="1462"/>
      <c r="H3563" s="1462"/>
      <c r="I3563" s="1462"/>
      <c r="J3563" s="1463"/>
      <c r="K3563" s="1393"/>
      <c r="L3563" s="1394"/>
    </row>
    <row r="3564" spans="1:12" outlineLevel="1">
      <c r="A3564" s="281"/>
      <c r="B3564" s="282"/>
      <c r="C3564" s="305"/>
      <c r="D3564" s="305"/>
      <c r="E3564" s="305"/>
      <c r="F3564" s="305"/>
      <c r="G3564" s="305"/>
      <c r="H3564" s="305"/>
      <c r="I3564" s="305"/>
      <c r="J3564" s="305"/>
      <c r="K3564" s="305"/>
      <c r="L3564" s="305"/>
    </row>
    <row r="3565" spans="1:12" outlineLevel="1">
      <c r="A3565" s="281"/>
      <c r="B3565" s="282"/>
      <c r="C3565" s="1464" t="s">
        <v>66</v>
      </c>
      <c r="D3565" s="1465"/>
      <c r="E3565" s="1465"/>
      <c r="F3565" s="1465"/>
      <c r="G3565" s="1466"/>
      <c r="H3565" s="1467" t="s">
        <v>67</v>
      </c>
      <c r="I3565" s="1468"/>
      <c r="J3565" s="1469"/>
      <c r="K3565" s="1467" t="s">
        <v>68</v>
      </c>
      <c r="L3565" s="1469"/>
    </row>
    <row r="3566" spans="1:12" outlineLevel="1">
      <c r="A3566" s="281"/>
      <c r="B3566" s="282"/>
      <c r="C3566" s="1470" t="s">
        <v>961</v>
      </c>
      <c r="D3566" s="1471"/>
      <c r="E3566" s="1471"/>
      <c r="F3566" s="1471"/>
      <c r="G3566" s="1472"/>
      <c r="H3566" s="1174" t="s">
        <v>69</v>
      </c>
      <c r="I3566" s="1451" t="s">
        <v>983</v>
      </c>
      <c r="J3566" s="1452"/>
      <c r="K3566" s="1174" t="s">
        <v>70</v>
      </c>
      <c r="L3566" s="365" t="s">
        <v>31</v>
      </c>
    </row>
    <row r="3567" spans="1:12" outlineLevel="1">
      <c r="A3567" s="281"/>
      <c r="B3567" s="282"/>
      <c r="C3567" s="307"/>
      <c r="D3567" s="307"/>
      <c r="E3567" s="308"/>
      <c r="F3567" s="308"/>
      <c r="G3567" s="308"/>
      <c r="H3567" s="308"/>
      <c r="I3567" s="308"/>
      <c r="J3567" s="308"/>
      <c r="K3567" s="309"/>
      <c r="L3567" s="309"/>
    </row>
    <row r="3568" spans="1:12" s="5" customFormat="1" ht="15" outlineLevel="1">
      <c r="A3568" s="281"/>
      <c r="B3568" s="282"/>
      <c r="C3568" s="1453" t="s">
        <v>71</v>
      </c>
      <c r="D3568" s="1454"/>
      <c r="E3568" s="1454"/>
      <c r="F3568" s="1454"/>
      <c r="G3568" s="1455"/>
      <c r="H3568" s="1175"/>
      <c r="I3568" s="1175"/>
      <c r="J3568" s="1175"/>
      <c r="K3568" s="536" t="s">
        <v>72</v>
      </c>
      <c r="L3568" s="311">
        <f>SUM(L3570:L3577)</f>
        <v>0</v>
      </c>
    </row>
    <row r="3569" spans="1:12" s="5" customFormat="1" ht="15" outlineLevel="1">
      <c r="A3569" s="281"/>
      <c r="B3569" s="282"/>
      <c r="C3569" s="537" t="s">
        <v>73</v>
      </c>
      <c r="D3569" s="313" t="s">
        <v>74</v>
      </c>
      <c r="E3569" s="313" t="s">
        <v>26</v>
      </c>
      <c r="F3569" s="745"/>
      <c r="G3569" s="314" t="s">
        <v>25</v>
      </c>
      <c r="H3569" s="314" t="s">
        <v>75</v>
      </c>
      <c r="I3569" s="314" t="s">
        <v>76</v>
      </c>
      <c r="J3569" s="315" t="s">
        <v>77</v>
      </c>
      <c r="K3569" s="315" t="s">
        <v>78</v>
      </c>
      <c r="L3569" s="313" t="s">
        <v>79</v>
      </c>
    </row>
    <row r="3570" spans="1:12" s="5" customFormat="1" ht="15" outlineLevel="1">
      <c r="A3570" s="281"/>
      <c r="B3570" s="282"/>
      <c r="C3570" s="354" t="s">
        <v>962</v>
      </c>
      <c r="D3570" s="355">
        <v>73611</v>
      </c>
      <c r="E3570" s="355" t="s">
        <v>31</v>
      </c>
      <c r="F3570" s="740"/>
      <c r="G3570" s="283">
        <v>1</v>
      </c>
      <c r="H3570" s="319"/>
      <c r="I3570" s="319"/>
      <c r="J3570" s="39">
        <v>0</v>
      </c>
      <c r="K3570" s="284"/>
      <c r="L3570" s="320">
        <f>G3570*J3570</f>
        <v>0</v>
      </c>
    </row>
    <row r="3571" spans="1:12" s="5" customFormat="1" ht="25.5" outlineLevel="1">
      <c r="A3571" s="281"/>
      <c r="B3571" s="282"/>
      <c r="C3571" s="276" t="s">
        <v>959</v>
      </c>
      <c r="D3571" s="277">
        <v>4730</v>
      </c>
      <c r="E3571" s="277" t="s">
        <v>31</v>
      </c>
      <c r="F3571" s="828"/>
      <c r="G3571" s="278">
        <v>1.1000000000000001</v>
      </c>
      <c r="H3571" s="319"/>
      <c r="I3571" s="319"/>
      <c r="J3571" s="320"/>
      <c r="K3571" s="284"/>
      <c r="L3571" s="320"/>
    </row>
    <row r="3572" spans="1:12" s="5" customFormat="1" ht="15" outlineLevel="1">
      <c r="A3572" s="281"/>
      <c r="B3572" s="282"/>
      <c r="C3572" s="276" t="s">
        <v>960</v>
      </c>
      <c r="D3572" s="277">
        <v>88242</v>
      </c>
      <c r="E3572" s="277" t="s">
        <v>60</v>
      </c>
      <c r="F3572" s="828"/>
      <c r="G3572" s="278">
        <v>6.5</v>
      </c>
      <c r="H3572" s="319"/>
      <c r="I3572" s="319"/>
      <c r="J3572" s="320"/>
      <c r="K3572" s="284"/>
      <c r="L3572" s="320"/>
    </row>
    <row r="3573" spans="1:12" s="5" customFormat="1" ht="15" outlineLevel="1">
      <c r="A3573" s="281"/>
      <c r="B3573" s="282"/>
      <c r="C3573" s="276" t="s">
        <v>98</v>
      </c>
      <c r="D3573" s="277">
        <v>88309</v>
      </c>
      <c r="E3573" s="277" t="s">
        <v>60</v>
      </c>
      <c r="F3573" s="828"/>
      <c r="G3573" s="278">
        <v>4</v>
      </c>
      <c r="H3573" s="319"/>
      <c r="I3573" s="319"/>
      <c r="J3573" s="320"/>
      <c r="K3573" s="284"/>
      <c r="L3573" s="320"/>
    </row>
    <row r="3574" spans="1:12" s="5" customFormat="1" ht="15" outlineLevel="1">
      <c r="A3574" s="281"/>
      <c r="B3574" s="282"/>
      <c r="C3574" s="276" t="s">
        <v>963</v>
      </c>
      <c r="D3574" s="277">
        <v>88631</v>
      </c>
      <c r="E3574" s="277" t="s">
        <v>31</v>
      </c>
      <c r="F3574" s="828"/>
      <c r="G3574" s="278">
        <v>0.3</v>
      </c>
      <c r="H3574" s="319"/>
      <c r="I3574" s="319"/>
      <c r="J3574" s="320"/>
      <c r="K3574" s="284"/>
      <c r="L3574" s="320"/>
    </row>
    <row r="3575" spans="1:12" s="5" customFormat="1" ht="15" outlineLevel="1">
      <c r="A3575" s="281"/>
      <c r="B3575" s="282"/>
      <c r="C3575" s="552" t="s">
        <v>30</v>
      </c>
      <c r="D3575" s="363">
        <v>72885</v>
      </c>
      <c r="E3575" s="317" t="s">
        <v>29</v>
      </c>
      <c r="F3575" s="743"/>
      <c r="G3575" s="362">
        <v>10</v>
      </c>
      <c r="H3575" s="319"/>
      <c r="I3575" s="319"/>
      <c r="J3575" s="39">
        <v>0</v>
      </c>
      <c r="K3575" s="284"/>
      <c r="L3575" s="320">
        <f>G3575*J3575</f>
        <v>0</v>
      </c>
    </row>
    <row r="3576" spans="1:12" s="5" customFormat="1" ht="38.25" outlineLevel="1">
      <c r="A3576" s="281"/>
      <c r="B3576" s="282"/>
      <c r="C3576" s="276" t="s">
        <v>125</v>
      </c>
      <c r="D3576" s="277">
        <v>5811</v>
      </c>
      <c r="E3576" s="277" t="s">
        <v>62</v>
      </c>
      <c r="F3576" s="828"/>
      <c r="G3576" s="278">
        <v>0.01</v>
      </c>
      <c r="H3576" s="319"/>
      <c r="I3576" s="319"/>
      <c r="J3576" s="320"/>
      <c r="K3576" s="284"/>
      <c r="L3576" s="320"/>
    </row>
    <row r="3577" spans="1:12" s="5" customFormat="1" ht="15" outlineLevel="1">
      <c r="A3577" s="281"/>
      <c r="B3577" s="282"/>
      <c r="C3577" s="321"/>
      <c r="D3577" s="321"/>
      <c r="E3577" s="317"/>
      <c r="F3577" s="743"/>
      <c r="G3577" s="318"/>
      <c r="H3577" s="322"/>
      <c r="I3577" s="322"/>
      <c r="J3577" s="322"/>
      <c r="K3577" s="320"/>
      <c r="L3577" s="320"/>
    </row>
    <row r="3578" spans="1:12" s="5" customFormat="1" ht="5.0999999999999996" customHeight="1" outlineLevel="1">
      <c r="A3578" s="281"/>
      <c r="B3578" s="282"/>
      <c r="C3578" s="307"/>
      <c r="D3578" s="307"/>
      <c r="E3578" s="308"/>
      <c r="F3578" s="308"/>
      <c r="G3578" s="308"/>
      <c r="H3578" s="308"/>
      <c r="I3578" s="308"/>
      <c r="J3578" s="308"/>
      <c r="K3578" s="309"/>
      <c r="L3578" s="309"/>
    </row>
    <row r="3579" spans="1:12" s="5" customFormat="1" ht="15" customHeight="1" outlineLevel="1">
      <c r="A3579" s="281"/>
      <c r="B3579" s="282"/>
      <c r="C3579" s="1453" t="s">
        <v>85</v>
      </c>
      <c r="D3579" s="1454"/>
      <c r="E3579" s="1454"/>
      <c r="F3579" s="1454"/>
      <c r="G3579" s="1455"/>
      <c r="H3579" s="1175"/>
      <c r="I3579" s="1175"/>
      <c r="J3579" s="1175"/>
      <c r="K3579" s="536" t="s">
        <v>86</v>
      </c>
      <c r="L3579" s="311">
        <f>SUM(L3581:L3582)</f>
        <v>0</v>
      </c>
    </row>
    <row r="3580" spans="1:12" s="5" customFormat="1" ht="15" outlineLevel="1">
      <c r="A3580" s="281"/>
      <c r="B3580" s="282"/>
      <c r="C3580" s="537" t="s">
        <v>73</v>
      </c>
      <c r="D3580" s="313" t="s">
        <v>74</v>
      </c>
      <c r="E3580" s="313" t="s">
        <v>26</v>
      </c>
      <c r="F3580" s="745"/>
      <c r="G3580" s="314" t="s">
        <v>25</v>
      </c>
      <c r="H3580" s="314" t="s">
        <v>75</v>
      </c>
      <c r="I3580" s="314" t="s">
        <v>76</v>
      </c>
      <c r="J3580" s="315" t="s">
        <v>77</v>
      </c>
      <c r="K3580" s="315" t="s">
        <v>78</v>
      </c>
      <c r="L3580" s="313" t="s">
        <v>79</v>
      </c>
    </row>
    <row r="3581" spans="1:12" s="5" customFormat="1" ht="15" outlineLevel="1">
      <c r="A3581" s="281"/>
      <c r="B3581" s="282"/>
      <c r="C3581" s="285"/>
      <c r="D3581" s="316"/>
      <c r="E3581" s="317"/>
      <c r="F3581" s="743"/>
      <c r="G3581" s="319"/>
      <c r="H3581" s="319"/>
      <c r="I3581" s="319"/>
      <c r="J3581" s="320"/>
      <c r="K3581" s="320"/>
      <c r="L3581" s="320">
        <f>G3581*J3581</f>
        <v>0</v>
      </c>
    </row>
    <row r="3582" spans="1:12" s="5" customFormat="1" ht="15" outlineLevel="1">
      <c r="A3582" s="281"/>
      <c r="B3582" s="282"/>
      <c r="C3582" s="323"/>
      <c r="D3582" s="323"/>
      <c r="E3582" s="317"/>
      <c r="F3582" s="743"/>
      <c r="G3582" s="324"/>
      <c r="H3582" s="318"/>
      <c r="I3582" s="318"/>
      <c r="J3582" s="320"/>
      <c r="K3582" s="320"/>
      <c r="L3582" s="320">
        <f>G3582*J3582</f>
        <v>0</v>
      </c>
    </row>
    <row r="3583" spans="1:12" s="5" customFormat="1" ht="5.0999999999999996" customHeight="1" outlineLevel="1">
      <c r="A3583" s="281"/>
      <c r="B3583" s="282"/>
      <c r="C3583" s="325"/>
      <c r="D3583" s="325"/>
      <c r="E3583" s="326"/>
      <c r="F3583" s="326"/>
      <c r="G3583" s="327"/>
      <c r="H3583" s="328"/>
      <c r="I3583" s="328"/>
      <c r="J3583" s="329"/>
      <c r="K3583" s="329"/>
      <c r="L3583" s="330"/>
    </row>
    <row r="3584" spans="1:12" s="5" customFormat="1" ht="15" outlineLevel="1">
      <c r="A3584" s="281"/>
      <c r="B3584" s="282"/>
      <c r="C3584" s="1453" t="s">
        <v>87</v>
      </c>
      <c r="D3584" s="1454"/>
      <c r="E3584" s="1454"/>
      <c r="F3584" s="1454"/>
      <c r="G3584" s="1455"/>
      <c r="H3584" s="539"/>
      <c r="I3584" s="539"/>
      <c r="J3584" s="1175"/>
      <c r="K3584" s="536" t="s">
        <v>88</v>
      </c>
      <c r="L3584" s="311">
        <f>SUM(L3586:L3587)</f>
        <v>0</v>
      </c>
    </row>
    <row r="3585" spans="1:12" s="5" customFormat="1" ht="15" outlineLevel="1">
      <c r="A3585" s="281"/>
      <c r="B3585" s="282"/>
      <c r="C3585" s="537" t="s">
        <v>73</v>
      </c>
      <c r="D3585" s="313" t="s">
        <v>74</v>
      </c>
      <c r="E3585" s="313" t="s">
        <v>26</v>
      </c>
      <c r="F3585" s="745"/>
      <c r="G3585" s="314" t="s">
        <v>25</v>
      </c>
      <c r="H3585" s="314" t="s">
        <v>75</v>
      </c>
      <c r="I3585" s="314" t="s">
        <v>76</v>
      </c>
      <c r="J3585" s="315" t="s">
        <v>77</v>
      </c>
      <c r="K3585" s="315" t="s">
        <v>78</v>
      </c>
      <c r="L3585" s="313" t="s">
        <v>79</v>
      </c>
    </row>
    <row r="3586" spans="1:12" s="5" customFormat="1" ht="15" outlineLevel="1">
      <c r="A3586" s="281"/>
      <c r="B3586" s="282"/>
      <c r="C3586" s="285"/>
      <c r="D3586" s="316"/>
      <c r="E3586" s="317"/>
      <c r="F3586" s="743"/>
      <c r="G3586" s="353"/>
      <c r="H3586" s="332"/>
      <c r="I3586" s="332"/>
      <c r="J3586" s="320"/>
      <c r="K3586" s="320"/>
      <c r="L3586" s="320">
        <f>G3586*J3586</f>
        <v>0</v>
      </c>
    </row>
    <row r="3587" spans="1:12" s="5" customFormat="1" ht="15" outlineLevel="1">
      <c r="A3587" s="281"/>
      <c r="B3587" s="282"/>
      <c r="C3587" s="323"/>
      <c r="D3587" s="323"/>
      <c r="E3587" s="317"/>
      <c r="F3587" s="743"/>
      <c r="G3587" s="318"/>
      <c r="H3587" s="332"/>
      <c r="I3587" s="332"/>
      <c r="J3587" s="320"/>
      <c r="K3587" s="320"/>
      <c r="L3587" s="320">
        <f>G3587*J3587</f>
        <v>0</v>
      </c>
    </row>
    <row r="3588" spans="1:12" s="5" customFormat="1" ht="5.0999999999999996" customHeight="1" outlineLevel="1">
      <c r="A3588" s="281"/>
      <c r="B3588" s="282"/>
      <c r="C3588" s="333"/>
      <c r="D3588" s="333"/>
      <c r="E3588" s="333"/>
      <c r="F3588" s="333"/>
      <c r="G3588" s="333"/>
      <c r="H3588" s="333"/>
      <c r="I3588" s="333"/>
      <c r="J3588" s="333"/>
      <c r="K3588" s="333"/>
      <c r="L3588" s="286"/>
    </row>
    <row r="3589" spans="1:12" s="5" customFormat="1" ht="15" outlineLevel="1">
      <c r="A3589" s="281"/>
      <c r="B3589" s="282"/>
      <c r="C3589" s="1453" t="s">
        <v>89</v>
      </c>
      <c r="D3589" s="1454"/>
      <c r="E3589" s="1454"/>
      <c r="F3589" s="1454"/>
      <c r="G3589" s="1455"/>
      <c r="H3589" s="1175"/>
      <c r="I3589" s="1175"/>
      <c r="J3589" s="1175"/>
      <c r="K3589" s="536" t="s">
        <v>90</v>
      </c>
      <c r="L3589" s="311">
        <f>SUM(L3591:L3592)</f>
        <v>0</v>
      </c>
    </row>
    <row r="3590" spans="1:12" s="5" customFormat="1" ht="15" outlineLevel="1">
      <c r="A3590" s="281"/>
      <c r="B3590" s="282"/>
      <c r="C3590" s="537" t="s">
        <v>73</v>
      </c>
      <c r="D3590" s="313" t="s">
        <v>74</v>
      </c>
      <c r="E3590" s="313" t="s">
        <v>26</v>
      </c>
      <c r="F3590" s="745"/>
      <c r="G3590" s="314" t="s">
        <v>25</v>
      </c>
      <c r="H3590" s="314" t="s">
        <v>75</v>
      </c>
      <c r="I3590" s="314" t="s">
        <v>76</v>
      </c>
      <c r="J3590" s="315" t="s">
        <v>77</v>
      </c>
      <c r="K3590" s="315" t="s">
        <v>78</v>
      </c>
      <c r="L3590" s="313" t="s">
        <v>79</v>
      </c>
    </row>
    <row r="3591" spans="1:12" s="5" customFormat="1" ht="15" outlineLevel="1">
      <c r="A3591" s="281"/>
      <c r="B3591" s="282"/>
      <c r="C3591" s="334"/>
      <c r="D3591" s="316"/>
      <c r="E3591" s="317"/>
      <c r="F3591" s="743"/>
      <c r="G3591" s="319"/>
      <c r="H3591" s="322"/>
      <c r="I3591" s="322"/>
      <c r="J3591" s="320"/>
      <c r="K3591" s="320"/>
      <c r="L3591" s="320">
        <f>G3591*J3591</f>
        <v>0</v>
      </c>
    </row>
    <row r="3592" spans="1:12" s="5" customFormat="1" ht="15" outlineLevel="1">
      <c r="A3592" s="281"/>
      <c r="B3592" s="282"/>
      <c r="C3592" s="334"/>
      <c r="D3592" s="334"/>
      <c r="E3592" s="317"/>
      <c r="F3592" s="743"/>
      <c r="G3592" s="318"/>
      <c r="H3592" s="322"/>
      <c r="I3592" s="322"/>
      <c r="J3592" s="320"/>
      <c r="K3592" s="320"/>
      <c r="L3592" s="320">
        <f>G3592*J3592</f>
        <v>0</v>
      </c>
    </row>
    <row r="3593" spans="1:12" s="5" customFormat="1" ht="5.0999999999999996" customHeight="1" outlineLevel="1">
      <c r="A3593" s="281"/>
      <c r="B3593" s="282"/>
      <c r="C3593" s="335"/>
      <c r="D3593" s="335"/>
      <c r="E3593" s="335"/>
      <c r="F3593" s="335"/>
      <c r="G3593" s="335"/>
      <c r="H3593" s="335"/>
      <c r="I3593" s="335"/>
      <c r="J3593" s="335"/>
      <c r="K3593" s="335"/>
      <c r="L3593" s="286"/>
    </row>
    <row r="3594" spans="1:12" s="5" customFormat="1" ht="15" outlineLevel="1">
      <c r="A3594" s="281"/>
      <c r="B3594" s="282"/>
      <c r="C3594" s="540" t="s">
        <v>91</v>
      </c>
      <c r="D3594" s="1456" t="s">
        <v>92</v>
      </c>
      <c r="E3594" s="1457"/>
      <c r="F3594" s="827"/>
      <c r="G3594" s="541">
        <v>1</v>
      </c>
      <c r="H3594" s="1177"/>
      <c r="I3594" s="1178"/>
      <c r="J3594" s="1178"/>
      <c r="K3594" s="542" t="s">
        <v>93</v>
      </c>
      <c r="L3594" s="543">
        <f>L3589+L3584+L3568+L3579</f>
        <v>0</v>
      </c>
    </row>
    <row r="3595" spans="1:12" s="5" customFormat="1" ht="15" outlineLevel="1">
      <c r="A3595" s="281"/>
      <c r="B3595" s="282"/>
      <c r="C3595" s="340"/>
      <c r="D3595" s="544" t="s">
        <v>94</v>
      </c>
      <c r="E3595" s="545"/>
      <c r="F3595" s="545"/>
      <c r="G3595" s="546"/>
      <c r="H3595" s="547"/>
      <c r="I3595" s="547"/>
      <c r="J3595" s="547"/>
      <c r="K3595" s="548" t="s">
        <v>95</v>
      </c>
      <c r="L3595" s="549">
        <f>L3594/G3594</f>
        <v>0</v>
      </c>
    </row>
    <row r="3596" spans="1:12" s="5" customFormat="1" ht="15" outlineLevel="1">
      <c r="A3596" s="281"/>
      <c r="B3596" s="282"/>
      <c r="C3596" s="340"/>
      <c r="D3596" s="1458"/>
      <c r="E3596" s="1459"/>
      <c r="F3596" s="1459"/>
      <c r="G3596" s="1460"/>
      <c r="H3596" s="547"/>
      <c r="I3596" s="547"/>
      <c r="J3596" s="547"/>
      <c r="K3596" s="548" t="s">
        <v>96</v>
      </c>
      <c r="L3596" s="347">
        <f>$I$3</f>
        <v>0.2101044698987744</v>
      </c>
    </row>
    <row r="3597" spans="1:12" s="5" customFormat="1" ht="15" outlineLevel="1">
      <c r="A3597" s="281"/>
      <c r="B3597" s="282"/>
      <c r="C3597" s="348"/>
      <c r="D3597" s="348"/>
      <c r="E3597" s="349"/>
      <c r="F3597" s="349"/>
      <c r="G3597" s="350"/>
      <c r="H3597" s="547"/>
      <c r="I3597" s="547"/>
      <c r="J3597" s="547"/>
      <c r="K3597" s="548" t="s">
        <v>97</v>
      </c>
      <c r="L3597" s="543">
        <f>L3595*L3596+L3595</f>
        <v>0</v>
      </c>
    </row>
    <row r="3598" spans="1:12" ht="9" hidden="1" customHeight="1">
      <c r="C3598" s="174"/>
      <c r="D3598" s="134"/>
      <c r="E3598" s="134"/>
      <c r="F3598" s="134"/>
      <c r="G3598" s="134"/>
      <c r="H3598" s="135"/>
      <c r="I3598" s="135"/>
      <c r="J3598" s="135"/>
      <c r="K3598" s="254"/>
      <c r="L3598" s="255"/>
    </row>
    <row r="3599" spans="1:12" ht="24" hidden="1" customHeight="1">
      <c r="C3599" s="132" t="str">
        <f>C3603</f>
        <v>SERVIÇO: FORNECIMENTO E INSTALAÇÃO DE MANTA BIDIM RT-14</v>
      </c>
      <c r="D3599" s="133" t="str">
        <f>I3603</f>
        <v>CAC-116</v>
      </c>
      <c r="E3599" s="138" t="str">
        <f>L3603</f>
        <v>M2</v>
      </c>
      <c r="F3599" s="815"/>
      <c r="G3599" s="32"/>
      <c r="H3599" s="139"/>
      <c r="I3599" s="139" t="s">
        <v>162</v>
      </c>
      <c r="J3599" s="140">
        <v>0</v>
      </c>
      <c r="K3599" s="1423" t="s">
        <v>2233</v>
      </c>
      <c r="L3599" s="1424"/>
    </row>
    <row r="3600" spans="1:12" ht="20.25" customHeight="1" outlineLevel="1">
      <c r="A3600" s="303"/>
      <c r="B3600" s="304"/>
      <c r="C3600" s="1461" t="s">
        <v>66</v>
      </c>
      <c r="D3600" s="1462"/>
      <c r="E3600" s="1462"/>
      <c r="F3600" s="1462"/>
      <c r="G3600" s="1462"/>
      <c r="H3600" s="1462"/>
      <c r="I3600" s="1462"/>
      <c r="J3600" s="1463"/>
      <c r="K3600" s="1393"/>
      <c r="L3600" s="1394"/>
    </row>
    <row r="3601" spans="1:12" outlineLevel="1">
      <c r="A3601" s="281"/>
      <c r="B3601" s="282"/>
      <c r="C3601" s="305"/>
      <c r="D3601" s="305"/>
      <c r="E3601" s="305"/>
      <c r="F3601" s="305"/>
      <c r="G3601" s="305"/>
      <c r="H3601" s="305"/>
      <c r="I3601" s="305"/>
      <c r="J3601" s="305"/>
      <c r="K3601" s="305"/>
      <c r="L3601" s="305"/>
    </row>
    <row r="3602" spans="1:12" outlineLevel="1">
      <c r="A3602" s="281"/>
      <c r="B3602" s="282"/>
      <c r="C3602" s="1464" t="s">
        <v>66</v>
      </c>
      <c r="D3602" s="1465"/>
      <c r="E3602" s="1465"/>
      <c r="F3602" s="1465"/>
      <c r="G3602" s="1466"/>
      <c r="H3602" s="1467" t="s">
        <v>67</v>
      </c>
      <c r="I3602" s="1468"/>
      <c r="J3602" s="1469"/>
      <c r="K3602" s="1467" t="s">
        <v>68</v>
      </c>
      <c r="L3602" s="1469"/>
    </row>
    <row r="3603" spans="1:12" outlineLevel="1">
      <c r="A3603" s="281"/>
      <c r="B3603" s="282"/>
      <c r="C3603" s="1470" t="s">
        <v>964</v>
      </c>
      <c r="D3603" s="1471"/>
      <c r="E3603" s="1471"/>
      <c r="F3603" s="1471"/>
      <c r="G3603" s="1472"/>
      <c r="H3603" s="1174" t="s">
        <v>69</v>
      </c>
      <c r="I3603" s="1451" t="s">
        <v>984</v>
      </c>
      <c r="J3603" s="1452"/>
      <c r="K3603" s="1174" t="s">
        <v>70</v>
      </c>
      <c r="L3603" s="365" t="s">
        <v>28</v>
      </c>
    </row>
    <row r="3604" spans="1:12" outlineLevel="1">
      <c r="A3604" s="281"/>
      <c r="B3604" s="282"/>
      <c r="C3604" s="307"/>
      <c r="D3604" s="307"/>
      <c r="E3604" s="308"/>
      <c r="F3604" s="308"/>
      <c r="G3604" s="308"/>
      <c r="H3604" s="308"/>
      <c r="I3604" s="308"/>
      <c r="J3604" s="308"/>
      <c r="K3604" s="309"/>
      <c r="L3604" s="309"/>
    </row>
    <row r="3605" spans="1:12" s="5" customFormat="1" ht="15" outlineLevel="1">
      <c r="A3605" s="281"/>
      <c r="B3605" s="282"/>
      <c r="C3605" s="1453" t="s">
        <v>71</v>
      </c>
      <c r="D3605" s="1454"/>
      <c r="E3605" s="1454"/>
      <c r="F3605" s="1454"/>
      <c r="G3605" s="1455"/>
      <c r="H3605" s="1175"/>
      <c r="I3605" s="1175"/>
      <c r="J3605" s="1175"/>
      <c r="K3605" s="536" t="s">
        <v>72</v>
      </c>
      <c r="L3605" s="311">
        <f>SUM(L3607:L3610)</f>
        <v>0</v>
      </c>
    </row>
    <row r="3606" spans="1:12" s="5" customFormat="1" ht="15" outlineLevel="1">
      <c r="A3606" s="281"/>
      <c r="B3606" s="282"/>
      <c r="C3606" s="537" t="s">
        <v>73</v>
      </c>
      <c r="D3606" s="313" t="s">
        <v>74</v>
      </c>
      <c r="E3606" s="313" t="s">
        <v>26</v>
      </c>
      <c r="F3606" s="745"/>
      <c r="G3606" s="314" t="s">
        <v>25</v>
      </c>
      <c r="H3606" s="314" t="s">
        <v>75</v>
      </c>
      <c r="I3606" s="314" t="s">
        <v>76</v>
      </c>
      <c r="J3606" s="315" t="s">
        <v>77</v>
      </c>
      <c r="K3606" s="315" t="s">
        <v>78</v>
      </c>
      <c r="L3606" s="313" t="s">
        <v>79</v>
      </c>
    </row>
    <row r="3607" spans="1:12" s="5" customFormat="1" ht="15" outlineLevel="1">
      <c r="A3607" s="281"/>
      <c r="B3607" s="282"/>
      <c r="C3607" s="354" t="s">
        <v>965</v>
      </c>
      <c r="D3607" s="538">
        <v>83665</v>
      </c>
      <c r="E3607" s="317" t="s">
        <v>28</v>
      </c>
      <c r="F3607" s="743"/>
      <c r="G3607" s="362">
        <v>1</v>
      </c>
      <c r="H3607" s="319"/>
      <c r="I3607" s="319"/>
      <c r="J3607" s="39">
        <v>0</v>
      </c>
      <c r="K3607" s="284"/>
      <c r="L3607" s="320">
        <f>G3607*J3607</f>
        <v>0</v>
      </c>
    </row>
    <row r="3608" spans="1:12" s="5" customFormat="1" ht="25.5" outlineLevel="1">
      <c r="A3608" s="281"/>
      <c r="B3608" s="282"/>
      <c r="C3608" s="276" t="s">
        <v>966</v>
      </c>
      <c r="D3608" s="277">
        <v>4021</v>
      </c>
      <c r="E3608" s="277" t="s">
        <v>28</v>
      </c>
      <c r="F3608" s="828"/>
      <c r="G3608" s="278">
        <v>1.08</v>
      </c>
      <c r="H3608" s="319"/>
      <c r="I3608" s="319"/>
      <c r="J3608" s="320"/>
      <c r="K3608" s="284"/>
      <c r="L3608" s="320"/>
    </row>
    <row r="3609" spans="1:12" s="5" customFormat="1" ht="15" outlineLevel="1">
      <c r="A3609" s="281"/>
      <c r="B3609" s="282"/>
      <c r="C3609" s="276" t="s">
        <v>84</v>
      </c>
      <c r="D3609" s="277">
        <v>88316</v>
      </c>
      <c r="E3609" s="277" t="s">
        <v>60</v>
      </c>
      <c r="F3609" s="828"/>
      <c r="G3609" s="278">
        <v>0.03</v>
      </c>
      <c r="H3609" s="319"/>
      <c r="I3609" s="319"/>
      <c r="J3609" s="320"/>
      <c r="K3609" s="284"/>
      <c r="L3609" s="320"/>
    </row>
    <row r="3610" spans="1:12" s="5" customFormat="1" ht="15" outlineLevel="1">
      <c r="A3610" s="281"/>
      <c r="B3610" s="282"/>
      <c r="C3610" s="321"/>
      <c r="D3610" s="321"/>
      <c r="E3610" s="317"/>
      <c r="F3610" s="743"/>
      <c r="G3610" s="318"/>
      <c r="H3610" s="322"/>
      <c r="I3610" s="322"/>
      <c r="J3610" s="322"/>
      <c r="K3610" s="320"/>
      <c r="L3610" s="320"/>
    </row>
    <row r="3611" spans="1:12" s="5" customFormat="1" ht="5.0999999999999996" customHeight="1" outlineLevel="1">
      <c r="A3611" s="281"/>
      <c r="B3611" s="282"/>
      <c r="C3611" s="307"/>
      <c r="D3611" s="307"/>
      <c r="E3611" s="308"/>
      <c r="F3611" s="308"/>
      <c r="G3611" s="308"/>
      <c r="H3611" s="308"/>
      <c r="I3611" s="308"/>
      <c r="J3611" s="308"/>
      <c r="K3611" s="309"/>
      <c r="L3611" s="309"/>
    </row>
    <row r="3612" spans="1:12" s="5" customFormat="1" ht="15" outlineLevel="1">
      <c r="A3612" s="281"/>
      <c r="B3612" s="282"/>
      <c r="C3612" s="1453" t="s">
        <v>85</v>
      </c>
      <c r="D3612" s="1454"/>
      <c r="E3612" s="1454"/>
      <c r="F3612" s="1454"/>
      <c r="G3612" s="1455"/>
      <c r="H3612" s="1175"/>
      <c r="I3612" s="1175"/>
      <c r="J3612" s="1175"/>
      <c r="K3612" s="536" t="s">
        <v>86</v>
      </c>
      <c r="L3612" s="311">
        <f>SUM(L3614:L3615)</f>
        <v>0</v>
      </c>
    </row>
    <row r="3613" spans="1:12" s="5" customFormat="1" ht="15" outlineLevel="1">
      <c r="A3613" s="281"/>
      <c r="B3613" s="282"/>
      <c r="C3613" s="537" t="s">
        <v>73</v>
      </c>
      <c r="D3613" s="313" t="s">
        <v>74</v>
      </c>
      <c r="E3613" s="313" t="s">
        <v>26</v>
      </c>
      <c r="F3613" s="745"/>
      <c r="G3613" s="314" t="s">
        <v>25</v>
      </c>
      <c r="H3613" s="314" t="s">
        <v>75</v>
      </c>
      <c r="I3613" s="314" t="s">
        <v>76</v>
      </c>
      <c r="J3613" s="315" t="s">
        <v>77</v>
      </c>
      <c r="K3613" s="315" t="s">
        <v>78</v>
      </c>
      <c r="L3613" s="313" t="s">
        <v>79</v>
      </c>
    </row>
    <row r="3614" spans="1:12" s="5" customFormat="1" ht="15" outlineLevel="1">
      <c r="A3614" s="281"/>
      <c r="B3614" s="282"/>
      <c r="C3614" s="285"/>
      <c r="D3614" s="316"/>
      <c r="E3614" s="317"/>
      <c r="F3614" s="743"/>
      <c r="G3614" s="319"/>
      <c r="H3614" s="319"/>
      <c r="I3614" s="319"/>
      <c r="J3614" s="320"/>
      <c r="K3614" s="320"/>
      <c r="L3614" s="320">
        <f>G3614*J3614</f>
        <v>0</v>
      </c>
    </row>
    <row r="3615" spans="1:12" s="5" customFormat="1" ht="15" outlineLevel="1">
      <c r="A3615" s="281"/>
      <c r="B3615" s="282"/>
      <c r="C3615" s="323"/>
      <c r="D3615" s="323"/>
      <c r="E3615" s="317"/>
      <c r="F3615" s="743"/>
      <c r="G3615" s="324"/>
      <c r="H3615" s="318"/>
      <c r="I3615" s="318"/>
      <c r="J3615" s="320"/>
      <c r="K3615" s="320"/>
      <c r="L3615" s="320">
        <f>G3615*J3615</f>
        <v>0</v>
      </c>
    </row>
    <row r="3616" spans="1:12" s="5" customFormat="1" ht="5.0999999999999996" customHeight="1" outlineLevel="1">
      <c r="A3616" s="281"/>
      <c r="B3616" s="282"/>
      <c r="C3616" s="325"/>
      <c r="D3616" s="325"/>
      <c r="E3616" s="326"/>
      <c r="F3616" s="326"/>
      <c r="G3616" s="327"/>
      <c r="H3616" s="328"/>
      <c r="I3616" s="328"/>
      <c r="J3616" s="329"/>
      <c r="K3616" s="329"/>
      <c r="L3616" s="330"/>
    </row>
    <row r="3617" spans="1:12" s="5" customFormat="1" ht="15" outlineLevel="1">
      <c r="A3617" s="281"/>
      <c r="B3617" s="282"/>
      <c r="C3617" s="1453" t="s">
        <v>87</v>
      </c>
      <c r="D3617" s="1454"/>
      <c r="E3617" s="1454"/>
      <c r="F3617" s="1454"/>
      <c r="G3617" s="1455"/>
      <c r="H3617" s="539"/>
      <c r="I3617" s="539"/>
      <c r="J3617" s="1175"/>
      <c r="K3617" s="536" t="s">
        <v>88</v>
      </c>
      <c r="L3617" s="311">
        <f>SUM(L3619:L3620)</f>
        <v>0</v>
      </c>
    </row>
    <row r="3618" spans="1:12" s="5" customFormat="1" ht="15" outlineLevel="1">
      <c r="A3618" s="281"/>
      <c r="B3618" s="282"/>
      <c r="C3618" s="537" t="s">
        <v>73</v>
      </c>
      <c r="D3618" s="313" t="s">
        <v>74</v>
      </c>
      <c r="E3618" s="313" t="s">
        <v>26</v>
      </c>
      <c r="F3618" s="745"/>
      <c r="G3618" s="314" t="s">
        <v>25</v>
      </c>
      <c r="H3618" s="314" t="s">
        <v>75</v>
      </c>
      <c r="I3618" s="314" t="s">
        <v>76</v>
      </c>
      <c r="J3618" s="315" t="s">
        <v>77</v>
      </c>
      <c r="K3618" s="315" t="s">
        <v>78</v>
      </c>
      <c r="L3618" s="313" t="s">
        <v>79</v>
      </c>
    </row>
    <row r="3619" spans="1:12" s="5" customFormat="1" ht="15" outlineLevel="1">
      <c r="A3619" s="281"/>
      <c r="B3619" s="282"/>
      <c r="C3619" s="9"/>
      <c r="D3619" s="316"/>
      <c r="E3619" s="317"/>
      <c r="F3619" s="743"/>
      <c r="G3619" s="353"/>
      <c r="H3619" s="332"/>
      <c r="I3619" s="332"/>
      <c r="J3619" s="320"/>
      <c r="K3619" s="320"/>
      <c r="L3619" s="320">
        <f>G3619*J3619</f>
        <v>0</v>
      </c>
    </row>
    <row r="3620" spans="1:12" s="5" customFormat="1" ht="15" outlineLevel="1">
      <c r="A3620" s="281"/>
      <c r="B3620" s="282"/>
      <c r="C3620" s="323"/>
      <c r="D3620" s="323"/>
      <c r="E3620" s="317"/>
      <c r="F3620" s="743"/>
      <c r="G3620" s="318"/>
      <c r="H3620" s="332"/>
      <c r="I3620" s="332"/>
      <c r="J3620" s="320"/>
      <c r="K3620" s="320"/>
      <c r="L3620" s="320">
        <f>G3620*J3620</f>
        <v>0</v>
      </c>
    </row>
    <row r="3621" spans="1:12" s="5" customFormat="1" ht="5.0999999999999996" customHeight="1" outlineLevel="1">
      <c r="A3621" s="281"/>
      <c r="B3621" s="282"/>
      <c r="C3621" s="333"/>
      <c r="D3621" s="333"/>
      <c r="E3621" s="333"/>
      <c r="F3621" s="333"/>
      <c r="G3621" s="333"/>
      <c r="H3621" s="333"/>
      <c r="I3621" s="333"/>
      <c r="J3621" s="333"/>
      <c r="K3621" s="333"/>
      <c r="L3621" s="286"/>
    </row>
    <row r="3622" spans="1:12" s="5" customFormat="1" ht="15" outlineLevel="1">
      <c r="A3622" s="281"/>
      <c r="B3622" s="282"/>
      <c r="C3622" s="1453" t="s">
        <v>89</v>
      </c>
      <c r="D3622" s="1454"/>
      <c r="E3622" s="1454"/>
      <c r="F3622" s="1454"/>
      <c r="G3622" s="1455"/>
      <c r="H3622" s="1175"/>
      <c r="I3622" s="1175"/>
      <c r="J3622" s="1175"/>
      <c r="K3622" s="536" t="s">
        <v>90</v>
      </c>
      <c r="L3622" s="311">
        <f>SUM(L3624:L3625)</f>
        <v>0</v>
      </c>
    </row>
    <row r="3623" spans="1:12" s="5" customFormat="1" ht="15" outlineLevel="1">
      <c r="A3623" s="281"/>
      <c r="B3623" s="282"/>
      <c r="C3623" s="537" t="s">
        <v>73</v>
      </c>
      <c r="D3623" s="313" t="s">
        <v>74</v>
      </c>
      <c r="E3623" s="313" t="s">
        <v>26</v>
      </c>
      <c r="F3623" s="745"/>
      <c r="G3623" s="314" t="s">
        <v>25</v>
      </c>
      <c r="H3623" s="314" t="s">
        <v>75</v>
      </c>
      <c r="I3623" s="314" t="s">
        <v>76</v>
      </c>
      <c r="J3623" s="315" t="s">
        <v>77</v>
      </c>
      <c r="K3623" s="315" t="s">
        <v>78</v>
      </c>
      <c r="L3623" s="313" t="s">
        <v>79</v>
      </c>
    </row>
    <row r="3624" spans="1:12" s="5" customFormat="1" ht="15" outlineLevel="1">
      <c r="A3624" s="281"/>
      <c r="B3624" s="282"/>
      <c r="C3624" s="334"/>
      <c r="D3624" s="316"/>
      <c r="E3624" s="317"/>
      <c r="F3624" s="743"/>
      <c r="G3624" s="319"/>
      <c r="H3624" s="322"/>
      <c r="I3624" s="322"/>
      <c r="J3624" s="320"/>
      <c r="K3624" s="320"/>
      <c r="L3624" s="320">
        <f>G3624*J3624</f>
        <v>0</v>
      </c>
    </row>
    <row r="3625" spans="1:12" s="5" customFormat="1" ht="15" outlineLevel="1">
      <c r="A3625" s="281"/>
      <c r="B3625" s="282"/>
      <c r="C3625" s="334"/>
      <c r="D3625" s="334"/>
      <c r="E3625" s="317"/>
      <c r="F3625" s="743"/>
      <c r="G3625" s="318"/>
      <c r="H3625" s="322"/>
      <c r="I3625" s="322"/>
      <c r="J3625" s="320"/>
      <c r="K3625" s="320"/>
      <c r="L3625" s="320">
        <f>G3625*J3625</f>
        <v>0</v>
      </c>
    </row>
    <row r="3626" spans="1:12" s="5" customFormat="1" ht="5.0999999999999996" customHeight="1" outlineLevel="1">
      <c r="A3626" s="281"/>
      <c r="B3626" s="282"/>
      <c r="C3626" s="335"/>
      <c r="D3626" s="335"/>
      <c r="E3626" s="335"/>
      <c r="F3626" s="335"/>
      <c r="G3626" s="335"/>
      <c r="H3626" s="335"/>
      <c r="I3626" s="335"/>
      <c r="J3626" s="335"/>
      <c r="K3626" s="335"/>
      <c r="L3626" s="286"/>
    </row>
    <row r="3627" spans="1:12" s="5" customFormat="1" ht="15" outlineLevel="1">
      <c r="A3627" s="281"/>
      <c r="B3627" s="282"/>
      <c r="C3627" s="540" t="s">
        <v>91</v>
      </c>
      <c r="D3627" s="1456" t="s">
        <v>92</v>
      </c>
      <c r="E3627" s="1457"/>
      <c r="F3627" s="827"/>
      <c r="G3627" s="541">
        <v>1</v>
      </c>
      <c r="H3627" s="1177"/>
      <c r="I3627" s="1178"/>
      <c r="J3627" s="1178"/>
      <c r="K3627" s="542" t="s">
        <v>93</v>
      </c>
      <c r="L3627" s="543">
        <f>L3622+L3617+L3605+L3612</f>
        <v>0</v>
      </c>
    </row>
    <row r="3628" spans="1:12" s="5" customFormat="1" ht="15" outlineLevel="1">
      <c r="A3628" s="281"/>
      <c r="B3628" s="282"/>
      <c r="C3628" s="340"/>
      <c r="D3628" s="544" t="s">
        <v>94</v>
      </c>
      <c r="E3628" s="545"/>
      <c r="F3628" s="545"/>
      <c r="G3628" s="546"/>
      <c r="H3628" s="547"/>
      <c r="I3628" s="547"/>
      <c r="J3628" s="547"/>
      <c r="K3628" s="548" t="s">
        <v>95</v>
      </c>
      <c r="L3628" s="549">
        <f>L3627/G3627</f>
        <v>0</v>
      </c>
    </row>
    <row r="3629" spans="1:12" s="5" customFormat="1" ht="15" outlineLevel="1">
      <c r="A3629" s="281"/>
      <c r="B3629" s="282"/>
      <c r="C3629" s="340"/>
      <c r="D3629" s="1458"/>
      <c r="E3629" s="1459"/>
      <c r="F3629" s="1459"/>
      <c r="G3629" s="1460"/>
      <c r="H3629" s="547"/>
      <c r="I3629" s="547"/>
      <c r="J3629" s="547"/>
      <c r="K3629" s="548" t="s">
        <v>96</v>
      </c>
      <c r="L3629" s="347">
        <f>$I$3</f>
        <v>0.2101044698987744</v>
      </c>
    </row>
    <row r="3630" spans="1:12" s="5" customFormat="1" ht="15" outlineLevel="1">
      <c r="A3630" s="281"/>
      <c r="B3630" s="282"/>
      <c r="C3630" s="348"/>
      <c r="D3630" s="348"/>
      <c r="E3630" s="349"/>
      <c r="F3630" s="349"/>
      <c r="G3630" s="350"/>
      <c r="H3630" s="547"/>
      <c r="I3630" s="547"/>
      <c r="J3630" s="547"/>
      <c r="K3630" s="548" t="s">
        <v>97</v>
      </c>
      <c r="L3630" s="543">
        <f>L3628*L3629+L3628</f>
        <v>0</v>
      </c>
    </row>
    <row r="3631" spans="1:12" ht="9" hidden="1" customHeight="1">
      <c r="C3631" s="174"/>
      <c r="D3631" s="134"/>
      <c r="E3631" s="134"/>
      <c r="F3631" s="134"/>
      <c r="G3631" s="134"/>
      <c r="H3631" s="135"/>
      <c r="I3631" s="135"/>
      <c r="J3631" s="135"/>
      <c r="K3631" s="254"/>
      <c r="L3631" s="255"/>
    </row>
    <row r="3632" spans="1:12" ht="24" hidden="1" customHeight="1">
      <c r="C3632" s="132" t="str">
        <f>C3636</f>
        <v>SERVIÇO: REGULARIZAÇÃO DE SUPERFICIE EM TERRA COM MOTONIVELADORA</v>
      </c>
      <c r="D3632" s="133" t="str">
        <f>I3636</f>
        <v>CAC-117</v>
      </c>
      <c r="E3632" s="138" t="str">
        <f>L3636</f>
        <v>M2</v>
      </c>
      <c r="F3632" s="815"/>
      <c r="G3632" s="32"/>
      <c r="H3632" s="139"/>
      <c r="I3632" s="139" t="s">
        <v>162</v>
      </c>
      <c r="J3632" s="140">
        <v>0</v>
      </c>
      <c r="K3632" s="1423" t="s">
        <v>2233</v>
      </c>
      <c r="L3632" s="1424"/>
    </row>
    <row r="3633" spans="1:12" ht="20.25" customHeight="1" outlineLevel="1">
      <c r="A3633" s="303"/>
      <c r="B3633" s="304"/>
      <c r="C3633" s="1461" t="s">
        <v>66</v>
      </c>
      <c r="D3633" s="1462"/>
      <c r="E3633" s="1462"/>
      <c r="F3633" s="1462"/>
      <c r="G3633" s="1462"/>
      <c r="H3633" s="1462"/>
      <c r="I3633" s="1462"/>
      <c r="J3633" s="1463"/>
      <c r="K3633" s="1393"/>
      <c r="L3633" s="1394"/>
    </row>
    <row r="3634" spans="1:12" outlineLevel="1">
      <c r="A3634" s="281"/>
      <c r="B3634" s="282"/>
      <c r="C3634" s="305"/>
      <c r="D3634" s="305"/>
      <c r="E3634" s="305"/>
      <c r="F3634" s="305"/>
      <c r="G3634" s="305"/>
      <c r="H3634" s="305"/>
      <c r="I3634" s="305"/>
      <c r="J3634" s="305"/>
      <c r="K3634" s="305"/>
      <c r="L3634" s="305"/>
    </row>
    <row r="3635" spans="1:12" outlineLevel="1">
      <c r="A3635" s="281"/>
      <c r="B3635" s="282"/>
      <c r="C3635" s="1464" t="s">
        <v>66</v>
      </c>
      <c r="D3635" s="1465"/>
      <c r="E3635" s="1465"/>
      <c r="F3635" s="1465"/>
      <c r="G3635" s="1466"/>
      <c r="H3635" s="1467" t="s">
        <v>67</v>
      </c>
      <c r="I3635" s="1468"/>
      <c r="J3635" s="1469"/>
      <c r="K3635" s="1467" t="s">
        <v>68</v>
      </c>
      <c r="L3635" s="1469"/>
    </row>
    <row r="3636" spans="1:12" ht="15.75" customHeight="1" outlineLevel="1">
      <c r="A3636" s="281"/>
      <c r="B3636" s="282"/>
      <c r="C3636" s="1470" t="s">
        <v>967</v>
      </c>
      <c r="D3636" s="1471"/>
      <c r="E3636" s="1471"/>
      <c r="F3636" s="1471"/>
      <c r="G3636" s="1472"/>
      <c r="H3636" s="1174" t="s">
        <v>69</v>
      </c>
      <c r="I3636" s="1451" t="s">
        <v>985</v>
      </c>
      <c r="J3636" s="1452"/>
      <c r="K3636" s="1174" t="s">
        <v>70</v>
      </c>
      <c r="L3636" s="365" t="s">
        <v>28</v>
      </c>
    </row>
    <row r="3637" spans="1:12" outlineLevel="1">
      <c r="A3637" s="281"/>
      <c r="B3637" s="282"/>
      <c r="C3637" s="307"/>
      <c r="D3637" s="307"/>
      <c r="E3637" s="308"/>
      <c r="F3637" s="308"/>
      <c r="G3637" s="308"/>
      <c r="H3637" s="308"/>
      <c r="I3637" s="308"/>
      <c r="J3637" s="308"/>
      <c r="K3637" s="309"/>
      <c r="L3637" s="309"/>
    </row>
    <row r="3638" spans="1:12" s="5" customFormat="1" ht="15" outlineLevel="1">
      <c r="A3638" s="281"/>
      <c r="B3638" s="282"/>
      <c r="C3638" s="1453" t="s">
        <v>71</v>
      </c>
      <c r="D3638" s="1454"/>
      <c r="E3638" s="1454"/>
      <c r="F3638" s="1454"/>
      <c r="G3638" s="1455"/>
      <c r="H3638" s="1175"/>
      <c r="I3638" s="1175"/>
      <c r="J3638" s="1175"/>
      <c r="K3638" s="536" t="s">
        <v>72</v>
      </c>
      <c r="L3638" s="311">
        <f>SUM(L3640:L3642)</f>
        <v>0</v>
      </c>
    </row>
    <row r="3639" spans="1:12" s="5" customFormat="1" ht="15" outlineLevel="1">
      <c r="A3639" s="281"/>
      <c r="B3639" s="282"/>
      <c r="C3639" s="537" t="s">
        <v>73</v>
      </c>
      <c r="D3639" s="313" t="s">
        <v>74</v>
      </c>
      <c r="E3639" s="313" t="s">
        <v>26</v>
      </c>
      <c r="F3639" s="745"/>
      <c r="G3639" s="314" t="s">
        <v>25</v>
      </c>
      <c r="H3639" s="314" t="s">
        <v>75</v>
      </c>
      <c r="I3639" s="314" t="s">
        <v>76</v>
      </c>
      <c r="J3639" s="315" t="s">
        <v>77</v>
      </c>
      <c r="K3639" s="315" t="s">
        <v>78</v>
      </c>
      <c r="L3639" s="313" t="s">
        <v>79</v>
      </c>
    </row>
    <row r="3640" spans="1:12" s="5" customFormat="1" ht="15" outlineLevel="1">
      <c r="A3640" s="281"/>
      <c r="B3640" s="282"/>
      <c r="C3640" s="354" t="s">
        <v>968</v>
      </c>
      <c r="D3640" s="538">
        <v>79472</v>
      </c>
      <c r="E3640" s="317" t="s">
        <v>28</v>
      </c>
      <c r="F3640" s="743"/>
      <c r="G3640" s="362">
        <v>1</v>
      </c>
      <c r="H3640" s="319"/>
      <c r="I3640" s="319"/>
      <c r="J3640" s="39">
        <v>0</v>
      </c>
      <c r="K3640" s="284"/>
      <c r="L3640" s="320">
        <f>G3640*J3640</f>
        <v>0</v>
      </c>
    </row>
    <row r="3641" spans="1:12" s="5" customFormat="1" ht="25.5" outlineLevel="1">
      <c r="A3641" s="281"/>
      <c r="B3641" s="282"/>
      <c r="C3641" s="276" t="s">
        <v>969</v>
      </c>
      <c r="D3641" s="277">
        <v>5932</v>
      </c>
      <c r="E3641" s="277" t="s">
        <v>62</v>
      </c>
      <c r="F3641" s="828"/>
      <c r="G3641" s="278">
        <v>3.0000000000000001E-3</v>
      </c>
      <c r="H3641" s="319"/>
      <c r="I3641" s="319"/>
      <c r="J3641" s="320"/>
      <c r="K3641" s="284"/>
      <c r="L3641" s="320"/>
    </row>
    <row r="3642" spans="1:12" s="5" customFormat="1" ht="15" outlineLevel="1">
      <c r="A3642" s="281"/>
      <c r="B3642" s="282"/>
      <c r="C3642" s="321"/>
      <c r="D3642" s="321"/>
      <c r="E3642" s="317"/>
      <c r="F3642" s="743"/>
      <c r="G3642" s="318"/>
      <c r="H3642" s="322"/>
      <c r="I3642" s="322"/>
      <c r="J3642" s="322"/>
      <c r="K3642" s="320"/>
      <c r="L3642" s="320"/>
    </row>
    <row r="3643" spans="1:12" s="5" customFormat="1" ht="5.0999999999999996" customHeight="1" outlineLevel="1">
      <c r="A3643" s="281"/>
      <c r="B3643" s="282"/>
      <c r="C3643" s="307"/>
      <c r="D3643" s="307"/>
      <c r="E3643" s="308"/>
      <c r="F3643" s="308"/>
      <c r="G3643" s="308"/>
      <c r="H3643" s="308"/>
      <c r="I3643" s="308"/>
      <c r="J3643" s="308"/>
      <c r="K3643" s="309"/>
      <c r="L3643" s="309"/>
    </row>
    <row r="3644" spans="1:12" s="5" customFormat="1" ht="15" outlineLevel="1">
      <c r="A3644" s="281"/>
      <c r="B3644" s="282"/>
      <c r="C3644" s="1453" t="s">
        <v>85</v>
      </c>
      <c r="D3644" s="1454"/>
      <c r="E3644" s="1454"/>
      <c r="F3644" s="1454"/>
      <c r="G3644" s="1455"/>
      <c r="H3644" s="1175"/>
      <c r="I3644" s="1175"/>
      <c r="J3644" s="1175"/>
      <c r="K3644" s="536" t="s">
        <v>86</v>
      </c>
      <c r="L3644" s="311">
        <f>SUM(L3646:L3647)</f>
        <v>0</v>
      </c>
    </row>
    <row r="3645" spans="1:12" s="5" customFormat="1" ht="15" outlineLevel="1">
      <c r="A3645" s="281"/>
      <c r="B3645" s="282"/>
      <c r="C3645" s="537" t="s">
        <v>73</v>
      </c>
      <c r="D3645" s="313" t="s">
        <v>74</v>
      </c>
      <c r="E3645" s="313" t="s">
        <v>26</v>
      </c>
      <c r="F3645" s="745"/>
      <c r="G3645" s="314" t="s">
        <v>25</v>
      </c>
      <c r="H3645" s="314" t="s">
        <v>75</v>
      </c>
      <c r="I3645" s="314" t="s">
        <v>76</v>
      </c>
      <c r="J3645" s="315" t="s">
        <v>77</v>
      </c>
      <c r="K3645" s="315" t="s">
        <v>78</v>
      </c>
      <c r="L3645" s="313" t="s">
        <v>79</v>
      </c>
    </row>
    <row r="3646" spans="1:12" s="5" customFormat="1" ht="15" outlineLevel="1">
      <c r="A3646" s="281"/>
      <c r="B3646" s="282"/>
      <c r="C3646" s="285"/>
      <c r="D3646" s="316"/>
      <c r="E3646" s="317"/>
      <c r="F3646" s="743"/>
      <c r="G3646" s="319"/>
      <c r="H3646" s="319"/>
      <c r="I3646" s="319"/>
      <c r="J3646" s="320"/>
      <c r="K3646" s="320"/>
      <c r="L3646" s="320">
        <f>G3646*J3646</f>
        <v>0</v>
      </c>
    </row>
    <row r="3647" spans="1:12" s="5" customFormat="1" ht="15" outlineLevel="1">
      <c r="A3647" s="281"/>
      <c r="B3647" s="282"/>
      <c r="C3647" s="323"/>
      <c r="D3647" s="323"/>
      <c r="E3647" s="317"/>
      <c r="F3647" s="743"/>
      <c r="G3647" s="324"/>
      <c r="H3647" s="318"/>
      <c r="I3647" s="318"/>
      <c r="J3647" s="320"/>
      <c r="K3647" s="320"/>
      <c r="L3647" s="320">
        <f>G3647*J3647</f>
        <v>0</v>
      </c>
    </row>
    <row r="3648" spans="1:12" s="5" customFormat="1" ht="5.0999999999999996" customHeight="1" outlineLevel="1">
      <c r="A3648" s="281"/>
      <c r="B3648" s="282"/>
      <c r="C3648" s="325"/>
      <c r="D3648" s="325"/>
      <c r="E3648" s="326"/>
      <c r="F3648" s="326"/>
      <c r="G3648" s="327"/>
      <c r="H3648" s="328"/>
      <c r="I3648" s="328"/>
      <c r="J3648" s="329"/>
      <c r="K3648" s="329"/>
      <c r="L3648" s="330"/>
    </row>
    <row r="3649" spans="1:12" s="5" customFormat="1" ht="15" outlineLevel="1">
      <c r="A3649" s="281"/>
      <c r="B3649" s="282"/>
      <c r="C3649" s="1453" t="s">
        <v>87</v>
      </c>
      <c r="D3649" s="1454"/>
      <c r="E3649" s="1454"/>
      <c r="F3649" s="1454"/>
      <c r="G3649" s="1455"/>
      <c r="H3649" s="539"/>
      <c r="I3649" s="539"/>
      <c r="J3649" s="1175"/>
      <c r="K3649" s="536" t="s">
        <v>88</v>
      </c>
      <c r="L3649" s="311">
        <f>SUM(L3651:L3652)</f>
        <v>0</v>
      </c>
    </row>
    <row r="3650" spans="1:12" s="5" customFormat="1" ht="15" outlineLevel="1">
      <c r="A3650" s="281"/>
      <c r="B3650" s="282"/>
      <c r="C3650" s="537" t="s">
        <v>73</v>
      </c>
      <c r="D3650" s="313" t="s">
        <v>74</v>
      </c>
      <c r="E3650" s="313" t="s">
        <v>26</v>
      </c>
      <c r="F3650" s="745"/>
      <c r="G3650" s="314" t="s">
        <v>25</v>
      </c>
      <c r="H3650" s="314" t="s">
        <v>75</v>
      </c>
      <c r="I3650" s="314" t="s">
        <v>76</v>
      </c>
      <c r="J3650" s="315" t="s">
        <v>77</v>
      </c>
      <c r="K3650" s="315" t="s">
        <v>78</v>
      </c>
      <c r="L3650" s="313" t="s">
        <v>79</v>
      </c>
    </row>
    <row r="3651" spans="1:12" s="5" customFormat="1" ht="15" outlineLevel="1">
      <c r="A3651" s="281"/>
      <c r="B3651" s="282"/>
      <c r="C3651" s="285"/>
      <c r="D3651" s="316"/>
      <c r="E3651" s="317"/>
      <c r="F3651" s="743"/>
      <c r="G3651" s="353"/>
      <c r="H3651" s="332"/>
      <c r="I3651" s="332"/>
      <c r="J3651" s="320"/>
      <c r="K3651" s="320"/>
      <c r="L3651" s="320">
        <f>G3651*J3651</f>
        <v>0</v>
      </c>
    </row>
    <row r="3652" spans="1:12" s="5" customFormat="1" ht="15" outlineLevel="1">
      <c r="A3652" s="281"/>
      <c r="B3652" s="282"/>
      <c r="C3652" s="323"/>
      <c r="D3652" s="323"/>
      <c r="E3652" s="317"/>
      <c r="F3652" s="743"/>
      <c r="G3652" s="318"/>
      <c r="H3652" s="332"/>
      <c r="I3652" s="332"/>
      <c r="J3652" s="320"/>
      <c r="K3652" s="320"/>
      <c r="L3652" s="320">
        <f>G3652*J3652</f>
        <v>0</v>
      </c>
    </row>
    <row r="3653" spans="1:12" s="5" customFormat="1" ht="5.0999999999999996" customHeight="1" outlineLevel="1">
      <c r="A3653" s="281"/>
      <c r="B3653" s="282"/>
      <c r="C3653" s="333"/>
      <c r="D3653" s="333"/>
      <c r="E3653" s="333"/>
      <c r="F3653" s="333"/>
      <c r="G3653" s="333"/>
      <c r="H3653" s="333"/>
      <c r="I3653" s="333"/>
      <c r="J3653" s="333"/>
      <c r="K3653" s="333"/>
      <c r="L3653" s="286"/>
    </row>
    <row r="3654" spans="1:12" s="5" customFormat="1" ht="15" outlineLevel="1">
      <c r="A3654" s="281"/>
      <c r="B3654" s="282"/>
      <c r="C3654" s="1453" t="s">
        <v>89</v>
      </c>
      <c r="D3654" s="1454"/>
      <c r="E3654" s="1454"/>
      <c r="F3654" s="1454"/>
      <c r="G3654" s="1455"/>
      <c r="H3654" s="1175"/>
      <c r="I3654" s="1175"/>
      <c r="J3654" s="1175"/>
      <c r="K3654" s="536" t="s">
        <v>90</v>
      </c>
      <c r="L3654" s="311">
        <f>SUM(L3656:L3657)</f>
        <v>0</v>
      </c>
    </row>
    <row r="3655" spans="1:12" s="5" customFormat="1" ht="15" outlineLevel="1">
      <c r="A3655" s="281"/>
      <c r="B3655" s="282"/>
      <c r="C3655" s="537" t="s">
        <v>73</v>
      </c>
      <c r="D3655" s="313" t="s">
        <v>74</v>
      </c>
      <c r="E3655" s="313" t="s">
        <v>26</v>
      </c>
      <c r="F3655" s="745"/>
      <c r="G3655" s="314" t="s">
        <v>25</v>
      </c>
      <c r="H3655" s="314" t="s">
        <v>75</v>
      </c>
      <c r="I3655" s="314" t="s">
        <v>76</v>
      </c>
      <c r="J3655" s="315" t="s">
        <v>77</v>
      </c>
      <c r="K3655" s="315" t="s">
        <v>78</v>
      </c>
      <c r="L3655" s="313" t="s">
        <v>79</v>
      </c>
    </row>
    <row r="3656" spans="1:12" s="5" customFormat="1" ht="15" outlineLevel="1">
      <c r="A3656" s="281"/>
      <c r="B3656" s="282"/>
      <c r="C3656" s="334"/>
      <c r="D3656" s="316"/>
      <c r="E3656" s="317"/>
      <c r="F3656" s="743"/>
      <c r="G3656" s="319"/>
      <c r="H3656" s="322"/>
      <c r="I3656" s="322"/>
      <c r="J3656" s="320"/>
      <c r="K3656" s="320"/>
      <c r="L3656" s="320">
        <f>G3656*J3656</f>
        <v>0</v>
      </c>
    </row>
    <row r="3657" spans="1:12" s="5" customFormat="1" ht="15" outlineLevel="1">
      <c r="A3657" s="281"/>
      <c r="B3657" s="282"/>
      <c r="C3657" s="334"/>
      <c r="D3657" s="334"/>
      <c r="E3657" s="317"/>
      <c r="F3657" s="743"/>
      <c r="G3657" s="318"/>
      <c r="H3657" s="322"/>
      <c r="I3657" s="322"/>
      <c r="J3657" s="320"/>
      <c r="K3657" s="320"/>
      <c r="L3657" s="320">
        <f>G3657*J3657</f>
        <v>0</v>
      </c>
    </row>
    <row r="3658" spans="1:12" s="5" customFormat="1" ht="5.0999999999999996" customHeight="1" outlineLevel="1">
      <c r="A3658" s="281"/>
      <c r="B3658" s="282"/>
      <c r="C3658" s="335"/>
      <c r="D3658" s="335"/>
      <c r="E3658" s="335"/>
      <c r="F3658" s="335"/>
      <c r="G3658" s="335"/>
      <c r="H3658" s="335"/>
      <c r="I3658" s="335"/>
      <c r="J3658" s="335"/>
      <c r="K3658" s="335"/>
      <c r="L3658" s="286"/>
    </row>
    <row r="3659" spans="1:12" s="5" customFormat="1" ht="15" outlineLevel="1">
      <c r="A3659" s="281"/>
      <c r="B3659" s="282"/>
      <c r="C3659" s="540" t="s">
        <v>91</v>
      </c>
      <c r="D3659" s="1456" t="s">
        <v>92</v>
      </c>
      <c r="E3659" s="1457"/>
      <c r="F3659" s="827"/>
      <c r="G3659" s="541">
        <v>1</v>
      </c>
      <c r="H3659" s="1177"/>
      <c r="I3659" s="1178"/>
      <c r="J3659" s="1178"/>
      <c r="K3659" s="542" t="s">
        <v>93</v>
      </c>
      <c r="L3659" s="543">
        <f>L3654+L3649+L3638+L3644</f>
        <v>0</v>
      </c>
    </row>
    <row r="3660" spans="1:12" s="5" customFormat="1" ht="15" outlineLevel="1">
      <c r="A3660" s="281"/>
      <c r="B3660" s="282"/>
      <c r="C3660" s="340"/>
      <c r="D3660" s="544" t="s">
        <v>94</v>
      </c>
      <c r="E3660" s="545"/>
      <c r="F3660" s="545"/>
      <c r="G3660" s="546"/>
      <c r="H3660" s="547"/>
      <c r="I3660" s="547"/>
      <c r="J3660" s="547"/>
      <c r="K3660" s="548" t="s">
        <v>95</v>
      </c>
      <c r="L3660" s="549">
        <f>L3659/G3659</f>
        <v>0</v>
      </c>
    </row>
    <row r="3661" spans="1:12" s="5" customFormat="1" ht="15" outlineLevel="1">
      <c r="A3661" s="281"/>
      <c r="B3661" s="282"/>
      <c r="C3661" s="340"/>
      <c r="D3661" s="1458"/>
      <c r="E3661" s="1459"/>
      <c r="F3661" s="1459"/>
      <c r="G3661" s="1460"/>
      <c r="H3661" s="547"/>
      <c r="I3661" s="547"/>
      <c r="J3661" s="547"/>
      <c r="K3661" s="548" t="s">
        <v>96</v>
      </c>
      <c r="L3661" s="347">
        <f>$I$3</f>
        <v>0.2101044698987744</v>
      </c>
    </row>
    <row r="3662" spans="1:12" s="5" customFormat="1" ht="15" outlineLevel="1">
      <c r="A3662" s="281"/>
      <c r="B3662" s="282"/>
      <c r="C3662" s="348"/>
      <c r="D3662" s="348"/>
      <c r="E3662" s="349"/>
      <c r="F3662" s="349"/>
      <c r="G3662" s="350"/>
      <c r="H3662" s="547"/>
      <c r="I3662" s="547"/>
      <c r="J3662" s="547"/>
      <c r="K3662" s="548" t="s">
        <v>97</v>
      </c>
      <c r="L3662" s="543">
        <f>L3660*L3661+L3660</f>
        <v>0</v>
      </c>
    </row>
    <row r="3663" spans="1:12" ht="9" hidden="1" customHeight="1">
      <c r="C3663" s="174"/>
      <c r="D3663" s="134"/>
      <c r="E3663" s="134"/>
      <c r="F3663" s="134"/>
      <c r="G3663" s="134"/>
      <c r="H3663" s="135"/>
      <c r="I3663" s="135"/>
      <c r="J3663" s="135"/>
      <c r="K3663" s="254"/>
      <c r="L3663" s="255"/>
    </row>
    <row r="3664" spans="1:12" ht="24" hidden="1" customHeight="1">
      <c r="C3664" s="132" t="str">
        <f>C3668</f>
        <v>SERVIÇO: ATERRO COMPACTADO COM CONTROLE GC&gt;=95% PN</v>
      </c>
      <c r="D3664" s="133" t="str">
        <f>I3668</f>
        <v>CAC-118</v>
      </c>
      <c r="E3664" s="138" t="str">
        <f>L3668</f>
        <v>M3</v>
      </c>
      <c r="F3664" s="815"/>
      <c r="G3664" s="32"/>
      <c r="H3664" s="139"/>
      <c r="I3664" s="139" t="s">
        <v>162</v>
      </c>
      <c r="J3664" s="140">
        <v>0</v>
      </c>
      <c r="K3664" s="1423" t="s">
        <v>2233</v>
      </c>
      <c r="L3664" s="1424"/>
    </row>
    <row r="3665" spans="1:12" ht="20.25" customHeight="1" outlineLevel="1">
      <c r="A3665" s="303"/>
      <c r="B3665" s="304"/>
      <c r="C3665" s="1461" t="s">
        <v>66</v>
      </c>
      <c r="D3665" s="1462"/>
      <c r="E3665" s="1462"/>
      <c r="F3665" s="1462"/>
      <c r="G3665" s="1462"/>
      <c r="H3665" s="1462"/>
      <c r="I3665" s="1462"/>
      <c r="J3665" s="1463"/>
      <c r="K3665" s="1393"/>
      <c r="L3665" s="1394"/>
    </row>
    <row r="3666" spans="1:12" outlineLevel="1">
      <c r="A3666" s="281"/>
      <c r="B3666" s="282"/>
      <c r="C3666" s="305"/>
      <c r="D3666" s="305"/>
      <c r="E3666" s="305"/>
      <c r="F3666" s="305"/>
      <c r="G3666" s="305"/>
      <c r="H3666" s="305"/>
      <c r="I3666" s="305"/>
      <c r="J3666" s="305"/>
      <c r="K3666" s="305"/>
      <c r="L3666" s="305"/>
    </row>
    <row r="3667" spans="1:12" outlineLevel="1">
      <c r="A3667" s="281"/>
      <c r="B3667" s="282"/>
      <c r="C3667" s="1464" t="s">
        <v>66</v>
      </c>
      <c r="D3667" s="1465"/>
      <c r="E3667" s="1465"/>
      <c r="F3667" s="1465"/>
      <c r="G3667" s="1466"/>
      <c r="H3667" s="1467" t="s">
        <v>67</v>
      </c>
      <c r="I3667" s="1468"/>
      <c r="J3667" s="1469"/>
      <c r="K3667" s="1467" t="s">
        <v>68</v>
      </c>
      <c r="L3667" s="1469"/>
    </row>
    <row r="3668" spans="1:12" outlineLevel="1">
      <c r="A3668" s="281"/>
      <c r="B3668" s="282"/>
      <c r="C3668" s="1470" t="s">
        <v>970</v>
      </c>
      <c r="D3668" s="1471"/>
      <c r="E3668" s="1471"/>
      <c r="F3668" s="1471"/>
      <c r="G3668" s="1472"/>
      <c r="H3668" s="1174" t="s">
        <v>69</v>
      </c>
      <c r="I3668" s="1451" t="s">
        <v>986</v>
      </c>
      <c r="J3668" s="1452"/>
      <c r="K3668" s="1174" t="s">
        <v>70</v>
      </c>
      <c r="L3668" s="365" t="s">
        <v>31</v>
      </c>
    </row>
    <row r="3669" spans="1:12" outlineLevel="1">
      <c r="A3669" s="281"/>
      <c r="B3669" s="282"/>
      <c r="C3669" s="307"/>
      <c r="D3669" s="307"/>
      <c r="E3669" s="308"/>
      <c r="F3669" s="308"/>
      <c r="G3669" s="308"/>
      <c r="H3669" s="308"/>
      <c r="I3669" s="308"/>
      <c r="J3669" s="308"/>
      <c r="K3669" s="309"/>
      <c r="L3669" s="309"/>
    </row>
    <row r="3670" spans="1:12" s="5" customFormat="1" ht="15" outlineLevel="1">
      <c r="A3670" s="281"/>
      <c r="B3670" s="282"/>
      <c r="C3670" s="1453" t="s">
        <v>71</v>
      </c>
      <c r="D3670" s="1454"/>
      <c r="E3670" s="1454"/>
      <c r="F3670" s="1454"/>
      <c r="G3670" s="1455"/>
      <c r="H3670" s="1175"/>
      <c r="I3670" s="1175"/>
      <c r="J3670" s="1175"/>
      <c r="K3670" s="536" t="s">
        <v>72</v>
      </c>
      <c r="L3670" s="311">
        <f>SUM(L3672:L3680)</f>
        <v>0</v>
      </c>
    </row>
    <row r="3671" spans="1:12" s="5" customFormat="1" ht="15" outlineLevel="1">
      <c r="A3671" s="281"/>
      <c r="B3671" s="282"/>
      <c r="C3671" s="537" t="s">
        <v>73</v>
      </c>
      <c r="D3671" s="313" t="s">
        <v>74</v>
      </c>
      <c r="E3671" s="313" t="s">
        <v>26</v>
      </c>
      <c r="F3671" s="745"/>
      <c r="G3671" s="314" t="s">
        <v>25</v>
      </c>
      <c r="H3671" s="314" t="s">
        <v>75</v>
      </c>
      <c r="I3671" s="314" t="s">
        <v>76</v>
      </c>
      <c r="J3671" s="315" t="s">
        <v>77</v>
      </c>
      <c r="K3671" s="315" t="s">
        <v>78</v>
      </c>
      <c r="L3671" s="313" t="s">
        <v>79</v>
      </c>
    </row>
    <row r="3672" spans="1:12" s="5" customFormat="1" ht="25.5" outlineLevel="1">
      <c r="A3672" s="281"/>
      <c r="B3672" s="282"/>
      <c r="C3672" s="354" t="s">
        <v>689</v>
      </c>
      <c r="D3672" s="538" t="s">
        <v>971</v>
      </c>
      <c r="E3672" s="317" t="s">
        <v>31</v>
      </c>
      <c r="F3672" s="743"/>
      <c r="G3672" s="362">
        <v>1</v>
      </c>
      <c r="H3672" s="319"/>
      <c r="I3672" s="319"/>
      <c r="J3672" s="39">
        <v>0</v>
      </c>
      <c r="K3672" s="284"/>
      <c r="L3672" s="320">
        <f>G3672*J3672</f>
        <v>0</v>
      </c>
    </row>
    <row r="3673" spans="1:12" s="5" customFormat="1" ht="25.5" outlineLevel="1">
      <c r="A3673" s="281"/>
      <c r="B3673" s="282"/>
      <c r="C3673" s="276" t="s">
        <v>972</v>
      </c>
      <c r="D3673" s="277">
        <v>5921</v>
      </c>
      <c r="E3673" s="277" t="s">
        <v>62</v>
      </c>
      <c r="F3673" s="828"/>
      <c r="G3673" s="278">
        <v>0.01</v>
      </c>
      <c r="H3673" s="319"/>
      <c r="I3673" s="319"/>
      <c r="J3673" s="320"/>
      <c r="K3673" s="284"/>
      <c r="L3673" s="320"/>
    </row>
    <row r="3674" spans="1:12" s="5" customFormat="1" ht="25.5" outlineLevel="1">
      <c r="A3674" s="281"/>
      <c r="B3674" s="282"/>
      <c r="C3674" s="276" t="s">
        <v>969</v>
      </c>
      <c r="D3674" s="277">
        <v>5932</v>
      </c>
      <c r="E3674" s="277" t="s">
        <v>62</v>
      </c>
      <c r="F3674" s="828"/>
      <c r="G3674" s="278">
        <v>5.0000000000000001E-3</v>
      </c>
      <c r="H3674" s="319"/>
      <c r="I3674" s="319"/>
      <c r="J3674" s="320"/>
      <c r="K3674" s="284"/>
      <c r="L3674" s="320"/>
    </row>
    <row r="3675" spans="1:12" s="5" customFormat="1" ht="25.5" outlineLevel="1">
      <c r="A3675" s="281"/>
      <c r="B3675" s="282"/>
      <c r="C3675" s="276" t="s">
        <v>973</v>
      </c>
      <c r="D3675" s="277">
        <v>5948</v>
      </c>
      <c r="E3675" s="277" t="s">
        <v>62</v>
      </c>
      <c r="F3675" s="828"/>
      <c r="G3675" s="278">
        <v>5.0000000000000001E-3</v>
      </c>
      <c r="H3675" s="319"/>
      <c r="I3675" s="319"/>
      <c r="J3675" s="320"/>
      <c r="K3675" s="284"/>
      <c r="L3675" s="320"/>
    </row>
    <row r="3676" spans="1:12" s="5" customFormat="1" ht="38.25" outlineLevel="1">
      <c r="A3676" s="281"/>
      <c r="B3676" s="282"/>
      <c r="C3676" s="276" t="s">
        <v>974</v>
      </c>
      <c r="D3676" s="277">
        <v>6259</v>
      </c>
      <c r="E3676" s="277" t="s">
        <v>62</v>
      </c>
      <c r="F3676" s="828"/>
      <c r="G3676" s="278">
        <v>0.01</v>
      </c>
      <c r="H3676" s="319"/>
      <c r="I3676" s="319"/>
      <c r="J3676" s="320"/>
      <c r="K3676" s="284"/>
      <c r="L3676" s="320"/>
    </row>
    <row r="3677" spans="1:12" s="5" customFormat="1" ht="38.25" outlineLevel="1">
      <c r="A3677" s="281"/>
      <c r="B3677" s="282"/>
      <c r="C3677" s="276" t="s">
        <v>975</v>
      </c>
      <c r="D3677" s="277">
        <v>7049</v>
      </c>
      <c r="E3677" s="277" t="s">
        <v>62</v>
      </c>
      <c r="F3677" s="828"/>
      <c r="G3677" s="278">
        <v>0.01</v>
      </c>
      <c r="H3677" s="319"/>
      <c r="I3677" s="319"/>
      <c r="J3677" s="320"/>
      <c r="K3677" s="284"/>
      <c r="L3677" s="320"/>
    </row>
    <row r="3678" spans="1:12" s="5" customFormat="1" ht="15" outlineLevel="1">
      <c r="A3678" s="281"/>
      <c r="B3678" s="282"/>
      <c r="C3678" s="276" t="s">
        <v>84</v>
      </c>
      <c r="D3678" s="277">
        <v>88316</v>
      </c>
      <c r="E3678" s="277" t="s">
        <v>60</v>
      </c>
      <c r="F3678" s="828"/>
      <c r="G3678" s="278">
        <v>0.03</v>
      </c>
      <c r="H3678" s="319"/>
      <c r="I3678" s="319"/>
      <c r="J3678" s="320"/>
      <c r="K3678" s="284"/>
      <c r="L3678" s="320"/>
    </row>
    <row r="3679" spans="1:12" s="5" customFormat="1" ht="25.5" outlineLevel="1">
      <c r="A3679" s="281"/>
      <c r="B3679" s="282"/>
      <c r="C3679" s="276" t="s">
        <v>976</v>
      </c>
      <c r="D3679" s="277">
        <v>89035</v>
      </c>
      <c r="E3679" s="277" t="s">
        <v>62</v>
      </c>
      <c r="F3679" s="828"/>
      <c r="G3679" s="278">
        <v>0.01</v>
      </c>
      <c r="H3679" s="319"/>
      <c r="I3679" s="319"/>
      <c r="J3679" s="320"/>
      <c r="K3679" s="284"/>
      <c r="L3679" s="320"/>
    </row>
    <row r="3680" spans="1:12" s="5" customFormat="1" ht="15" outlineLevel="1">
      <c r="A3680" s="281"/>
      <c r="B3680" s="282"/>
      <c r="C3680" s="321"/>
      <c r="D3680" s="321"/>
      <c r="E3680" s="317"/>
      <c r="F3680" s="743"/>
      <c r="G3680" s="318"/>
      <c r="H3680" s="322"/>
      <c r="I3680" s="322"/>
      <c r="J3680" s="322"/>
      <c r="K3680" s="320"/>
      <c r="L3680" s="320"/>
    </row>
    <row r="3681" spans="1:12" s="5" customFormat="1" ht="5.0999999999999996" customHeight="1" outlineLevel="1">
      <c r="A3681" s="281"/>
      <c r="B3681" s="282"/>
      <c r="C3681" s="307"/>
      <c r="D3681" s="307"/>
      <c r="E3681" s="308"/>
      <c r="F3681" s="308"/>
      <c r="G3681" s="308"/>
      <c r="H3681" s="308"/>
      <c r="I3681" s="308"/>
      <c r="J3681" s="308"/>
      <c r="K3681" s="309"/>
      <c r="L3681" s="309"/>
    </row>
    <row r="3682" spans="1:12" s="5" customFormat="1" ht="15" outlineLevel="1">
      <c r="A3682" s="281"/>
      <c r="B3682" s="282"/>
      <c r="C3682" s="1453" t="s">
        <v>85</v>
      </c>
      <c r="D3682" s="1454"/>
      <c r="E3682" s="1454"/>
      <c r="F3682" s="1454"/>
      <c r="G3682" s="1455"/>
      <c r="H3682" s="1175"/>
      <c r="I3682" s="1175"/>
      <c r="J3682" s="1175"/>
      <c r="K3682" s="536" t="s">
        <v>86</v>
      </c>
      <c r="L3682" s="311">
        <f>SUM(L3684:L3685)</f>
        <v>0</v>
      </c>
    </row>
    <row r="3683" spans="1:12" s="5" customFormat="1" ht="15" outlineLevel="1">
      <c r="A3683" s="281"/>
      <c r="B3683" s="282"/>
      <c r="C3683" s="537" t="s">
        <v>73</v>
      </c>
      <c r="D3683" s="313" t="s">
        <v>74</v>
      </c>
      <c r="E3683" s="313" t="s">
        <v>26</v>
      </c>
      <c r="F3683" s="745"/>
      <c r="G3683" s="314" t="s">
        <v>25</v>
      </c>
      <c r="H3683" s="314" t="s">
        <v>75</v>
      </c>
      <c r="I3683" s="314" t="s">
        <v>76</v>
      </c>
      <c r="J3683" s="315" t="s">
        <v>77</v>
      </c>
      <c r="K3683" s="315" t="s">
        <v>78</v>
      </c>
      <c r="L3683" s="313" t="s">
        <v>79</v>
      </c>
    </row>
    <row r="3684" spans="1:12" s="5" customFormat="1" ht="15" outlineLevel="1">
      <c r="A3684" s="281"/>
      <c r="B3684" s="282"/>
      <c r="C3684" s="285"/>
      <c r="D3684" s="316"/>
      <c r="E3684" s="317"/>
      <c r="F3684" s="743"/>
      <c r="G3684" s="319"/>
      <c r="H3684" s="319"/>
      <c r="I3684" s="319"/>
      <c r="J3684" s="320"/>
      <c r="K3684" s="320"/>
      <c r="L3684" s="320">
        <f>G3684*J3684</f>
        <v>0</v>
      </c>
    </row>
    <row r="3685" spans="1:12" s="5" customFormat="1" ht="15" outlineLevel="1">
      <c r="A3685" s="281"/>
      <c r="B3685" s="282"/>
      <c r="C3685" s="323"/>
      <c r="D3685" s="323"/>
      <c r="E3685" s="317"/>
      <c r="F3685" s="743"/>
      <c r="G3685" s="324"/>
      <c r="H3685" s="318"/>
      <c r="I3685" s="318"/>
      <c r="J3685" s="320"/>
      <c r="K3685" s="320"/>
      <c r="L3685" s="320">
        <f>G3685*J3685</f>
        <v>0</v>
      </c>
    </row>
    <row r="3686" spans="1:12" s="5" customFormat="1" ht="5.0999999999999996" customHeight="1" outlineLevel="1">
      <c r="A3686" s="281"/>
      <c r="B3686" s="282"/>
      <c r="C3686" s="325"/>
      <c r="D3686" s="325"/>
      <c r="E3686" s="326"/>
      <c r="F3686" s="326"/>
      <c r="G3686" s="327"/>
      <c r="H3686" s="328"/>
      <c r="I3686" s="328"/>
      <c r="J3686" s="329"/>
      <c r="K3686" s="329"/>
      <c r="L3686" s="330"/>
    </row>
    <row r="3687" spans="1:12" s="5" customFormat="1" ht="15" outlineLevel="1">
      <c r="A3687" s="281"/>
      <c r="B3687" s="282"/>
      <c r="C3687" s="1453" t="s">
        <v>87</v>
      </c>
      <c r="D3687" s="1454"/>
      <c r="E3687" s="1454"/>
      <c r="F3687" s="1454"/>
      <c r="G3687" s="1455"/>
      <c r="H3687" s="539"/>
      <c r="I3687" s="539"/>
      <c r="J3687" s="1175"/>
      <c r="K3687" s="536" t="s">
        <v>88</v>
      </c>
      <c r="L3687" s="311">
        <f>SUM(L3689:L3690)</f>
        <v>0</v>
      </c>
    </row>
    <row r="3688" spans="1:12" s="5" customFormat="1" ht="15" outlineLevel="1">
      <c r="A3688" s="281"/>
      <c r="B3688" s="282"/>
      <c r="C3688" s="537" t="s">
        <v>73</v>
      </c>
      <c r="D3688" s="313" t="s">
        <v>74</v>
      </c>
      <c r="E3688" s="313" t="s">
        <v>26</v>
      </c>
      <c r="F3688" s="745"/>
      <c r="G3688" s="314" t="s">
        <v>25</v>
      </c>
      <c r="H3688" s="314" t="s">
        <v>75</v>
      </c>
      <c r="I3688" s="314" t="s">
        <v>76</v>
      </c>
      <c r="J3688" s="315" t="s">
        <v>77</v>
      </c>
      <c r="K3688" s="315" t="s">
        <v>78</v>
      </c>
      <c r="L3688" s="313" t="s">
        <v>79</v>
      </c>
    </row>
    <row r="3689" spans="1:12" s="5" customFormat="1" ht="15" outlineLevel="1">
      <c r="A3689" s="281"/>
      <c r="B3689" s="282"/>
      <c r="C3689" s="285"/>
      <c r="D3689" s="316"/>
      <c r="E3689" s="317"/>
      <c r="F3689" s="743"/>
      <c r="G3689" s="353"/>
      <c r="H3689" s="332"/>
      <c r="I3689" s="332"/>
      <c r="J3689" s="320"/>
      <c r="K3689" s="320"/>
      <c r="L3689" s="320">
        <f>G3689*J3689</f>
        <v>0</v>
      </c>
    </row>
    <row r="3690" spans="1:12" s="5" customFormat="1" ht="15" outlineLevel="1">
      <c r="A3690" s="281"/>
      <c r="B3690" s="282"/>
      <c r="C3690" s="323"/>
      <c r="D3690" s="323"/>
      <c r="E3690" s="317"/>
      <c r="F3690" s="743"/>
      <c r="G3690" s="318"/>
      <c r="H3690" s="332"/>
      <c r="I3690" s="332"/>
      <c r="J3690" s="320"/>
      <c r="K3690" s="320"/>
      <c r="L3690" s="320">
        <f>G3690*J3690</f>
        <v>0</v>
      </c>
    </row>
    <row r="3691" spans="1:12" s="5" customFormat="1" ht="5.0999999999999996" customHeight="1" outlineLevel="1">
      <c r="A3691" s="281"/>
      <c r="B3691" s="282"/>
      <c r="C3691" s="333"/>
      <c r="D3691" s="333"/>
      <c r="E3691" s="333"/>
      <c r="F3691" s="333"/>
      <c r="G3691" s="333"/>
      <c r="H3691" s="333"/>
      <c r="I3691" s="333"/>
      <c r="J3691" s="333"/>
      <c r="K3691" s="333"/>
      <c r="L3691" s="286"/>
    </row>
    <row r="3692" spans="1:12" s="5" customFormat="1" ht="15" outlineLevel="1">
      <c r="A3692" s="281"/>
      <c r="B3692" s="282"/>
      <c r="C3692" s="1453" t="s">
        <v>89</v>
      </c>
      <c r="D3692" s="1454"/>
      <c r="E3692" s="1454"/>
      <c r="F3692" s="1454"/>
      <c r="G3692" s="1455"/>
      <c r="H3692" s="1175"/>
      <c r="I3692" s="1175"/>
      <c r="J3692" s="1175"/>
      <c r="K3692" s="536" t="s">
        <v>90</v>
      </c>
      <c r="L3692" s="311">
        <f>SUM(L3694:L3695)</f>
        <v>0</v>
      </c>
    </row>
    <row r="3693" spans="1:12" s="5" customFormat="1" ht="15" outlineLevel="1">
      <c r="A3693" s="281"/>
      <c r="B3693" s="282"/>
      <c r="C3693" s="537" t="s">
        <v>73</v>
      </c>
      <c r="D3693" s="313" t="s">
        <v>74</v>
      </c>
      <c r="E3693" s="313" t="s">
        <v>26</v>
      </c>
      <c r="F3693" s="745"/>
      <c r="G3693" s="314" t="s">
        <v>25</v>
      </c>
      <c r="H3693" s="314" t="s">
        <v>75</v>
      </c>
      <c r="I3693" s="314" t="s">
        <v>76</v>
      </c>
      <c r="J3693" s="315" t="s">
        <v>77</v>
      </c>
      <c r="K3693" s="315" t="s">
        <v>78</v>
      </c>
      <c r="L3693" s="313" t="s">
        <v>79</v>
      </c>
    </row>
    <row r="3694" spans="1:12" s="5" customFormat="1" ht="15" outlineLevel="1">
      <c r="A3694" s="281"/>
      <c r="B3694" s="282"/>
      <c r="C3694" s="334"/>
      <c r="D3694" s="316"/>
      <c r="E3694" s="317"/>
      <c r="F3694" s="743"/>
      <c r="G3694" s="319"/>
      <c r="H3694" s="322"/>
      <c r="I3694" s="322"/>
      <c r="J3694" s="320"/>
      <c r="K3694" s="320"/>
      <c r="L3694" s="320">
        <f>G3694*J3694</f>
        <v>0</v>
      </c>
    </row>
    <row r="3695" spans="1:12" s="5" customFormat="1" ht="15" outlineLevel="1">
      <c r="A3695" s="281"/>
      <c r="B3695" s="282"/>
      <c r="C3695" s="334"/>
      <c r="D3695" s="334"/>
      <c r="E3695" s="317"/>
      <c r="F3695" s="743"/>
      <c r="G3695" s="318"/>
      <c r="H3695" s="322"/>
      <c r="I3695" s="322"/>
      <c r="J3695" s="320"/>
      <c r="K3695" s="320"/>
      <c r="L3695" s="320">
        <f>G3695*J3695</f>
        <v>0</v>
      </c>
    </row>
    <row r="3696" spans="1:12" s="5" customFormat="1" ht="5.0999999999999996" customHeight="1" outlineLevel="1">
      <c r="A3696" s="281"/>
      <c r="B3696" s="282"/>
      <c r="C3696" s="335"/>
      <c r="D3696" s="335"/>
      <c r="E3696" s="335"/>
      <c r="F3696" s="335"/>
      <c r="G3696" s="335"/>
      <c r="H3696" s="335"/>
      <c r="I3696" s="335"/>
      <c r="J3696" s="335"/>
      <c r="K3696" s="335"/>
      <c r="L3696" s="286"/>
    </row>
    <row r="3697" spans="1:12" s="5" customFormat="1" ht="15" outlineLevel="1">
      <c r="A3697" s="281"/>
      <c r="B3697" s="282"/>
      <c r="C3697" s="540" t="s">
        <v>91</v>
      </c>
      <c r="D3697" s="1456" t="s">
        <v>92</v>
      </c>
      <c r="E3697" s="1457"/>
      <c r="F3697" s="827"/>
      <c r="G3697" s="541">
        <v>1</v>
      </c>
      <c r="H3697" s="1177"/>
      <c r="I3697" s="1178"/>
      <c r="J3697" s="1178"/>
      <c r="K3697" s="542" t="s">
        <v>93</v>
      </c>
      <c r="L3697" s="543">
        <f>L3692+L3687+L3670+L3682</f>
        <v>0</v>
      </c>
    </row>
    <row r="3698" spans="1:12" s="5" customFormat="1" ht="15" outlineLevel="1">
      <c r="A3698" s="281"/>
      <c r="B3698" s="282"/>
      <c r="C3698" s="340"/>
      <c r="D3698" s="544" t="s">
        <v>94</v>
      </c>
      <c r="E3698" s="545"/>
      <c r="F3698" s="545"/>
      <c r="G3698" s="546"/>
      <c r="H3698" s="547"/>
      <c r="I3698" s="547"/>
      <c r="J3698" s="547"/>
      <c r="K3698" s="548" t="s">
        <v>95</v>
      </c>
      <c r="L3698" s="549">
        <f>L3697/G3697</f>
        <v>0</v>
      </c>
    </row>
    <row r="3699" spans="1:12" s="5" customFormat="1" ht="15" outlineLevel="1">
      <c r="A3699" s="281"/>
      <c r="B3699" s="282"/>
      <c r="C3699" s="340"/>
      <c r="D3699" s="1458"/>
      <c r="E3699" s="1459"/>
      <c r="F3699" s="1459"/>
      <c r="G3699" s="1460"/>
      <c r="H3699" s="547"/>
      <c r="I3699" s="547"/>
      <c r="J3699" s="547"/>
      <c r="K3699" s="548" t="s">
        <v>96</v>
      </c>
      <c r="L3699" s="347">
        <f>$I$3</f>
        <v>0.2101044698987744</v>
      </c>
    </row>
    <row r="3700" spans="1:12" s="5" customFormat="1" ht="15" outlineLevel="1">
      <c r="A3700" s="281"/>
      <c r="B3700" s="282"/>
      <c r="C3700" s="348"/>
      <c r="D3700" s="348"/>
      <c r="E3700" s="349"/>
      <c r="F3700" s="349"/>
      <c r="G3700" s="350"/>
      <c r="H3700" s="547"/>
      <c r="I3700" s="547"/>
      <c r="J3700" s="547"/>
      <c r="K3700" s="548" t="s">
        <v>97</v>
      </c>
      <c r="L3700" s="543">
        <f>L3698*L3699+L3698</f>
        <v>0</v>
      </c>
    </row>
    <row r="3701" spans="1:12" ht="30" customHeight="1" outlineLevel="1">
      <c r="C3701" s="1395" t="s">
        <v>66</v>
      </c>
      <c r="D3701" s="1396"/>
      <c r="E3701" s="1396"/>
      <c r="F3701" s="1396"/>
      <c r="G3701" s="1396"/>
      <c r="H3701" s="1396"/>
      <c r="I3701" s="1396"/>
      <c r="J3701" s="1397"/>
      <c r="K3701" s="1436"/>
      <c r="L3701" s="1437"/>
    </row>
    <row r="3702" spans="1:12" ht="9" customHeight="1" outlineLevel="1">
      <c r="C3702" s="45"/>
      <c r="D3702" s="45"/>
      <c r="E3702" s="45"/>
      <c r="F3702" s="45"/>
      <c r="G3702" s="45"/>
      <c r="H3702" s="45"/>
      <c r="I3702" s="45"/>
      <c r="J3702" s="45"/>
      <c r="K3702" s="45"/>
      <c r="L3702" s="45"/>
    </row>
    <row r="3703" spans="1:12" outlineLevel="1">
      <c r="C3703" s="1398" t="s">
        <v>209</v>
      </c>
      <c r="D3703" s="1399"/>
      <c r="E3703" s="1399"/>
      <c r="F3703" s="1399"/>
      <c r="G3703" s="1400"/>
      <c r="H3703" s="1401" t="s">
        <v>67</v>
      </c>
      <c r="I3703" s="1402"/>
      <c r="J3703" s="1403"/>
      <c r="K3703" s="1404" t="s">
        <v>2086</v>
      </c>
      <c r="L3703" s="1405"/>
    </row>
    <row r="3704" spans="1:12" outlineLevel="1">
      <c r="C3704" s="1428" t="s">
        <v>2040</v>
      </c>
      <c r="D3704" s="1429"/>
      <c r="E3704" s="1429"/>
      <c r="F3704" s="1429"/>
      <c r="G3704" s="1430"/>
      <c r="H3704" s="1160" t="s">
        <v>69</v>
      </c>
      <c r="I3704" s="1409" t="s">
        <v>977</v>
      </c>
      <c r="J3704" s="1410"/>
      <c r="K3704" s="1161" t="s">
        <v>70</v>
      </c>
      <c r="L3704" s="85" t="s">
        <v>28</v>
      </c>
    </row>
    <row r="3705" spans="1:12" ht="9" customHeight="1" outlineLevel="1">
      <c r="C3705" s="48"/>
      <c r="D3705" s="48"/>
      <c r="E3705" s="49"/>
      <c r="F3705" s="49"/>
      <c r="G3705" s="49"/>
      <c r="H3705" s="49"/>
      <c r="I3705" s="49"/>
      <c r="J3705" s="49"/>
      <c r="K3705" s="208"/>
      <c r="L3705" s="208"/>
    </row>
    <row r="3706" spans="1:12" ht="15" customHeight="1" outlineLevel="1">
      <c r="C3706" s="1411" t="s">
        <v>71</v>
      </c>
      <c r="D3706" s="1412"/>
      <c r="E3706" s="1412"/>
      <c r="F3706" s="1412"/>
      <c r="G3706" s="1413"/>
      <c r="H3706" s="1163"/>
      <c r="I3706" s="1163"/>
      <c r="J3706" s="1163"/>
      <c r="K3706" s="103" t="s">
        <v>72</v>
      </c>
      <c r="L3706" s="104">
        <f>SUM(L3708:L3709)</f>
        <v>22.372799999999998</v>
      </c>
    </row>
    <row r="3707" spans="1:12" outlineLevel="1">
      <c r="C3707" s="167" t="s">
        <v>73</v>
      </c>
      <c r="D3707" s="52" t="s">
        <v>1809</v>
      </c>
      <c r="E3707" s="52" t="s">
        <v>26</v>
      </c>
      <c r="F3707" s="761"/>
      <c r="G3707" s="53" t="s">
        <v>25</v>
      </c>
      <c r="H3707" s="53" t="s">
        <v>75</v>
      </c>
      <c r="I3707" s="53" t="s">
        <v>76</v>
      </c>
      <c r="J3707" s="54" t="s">
        <v>77</v>
      </c>
      <c r="K3707" s="105" t="s">
        <v>78</v>
      </c>
      <c r="L3707" s="106" t="s">
        <v>79</v>
      </c>
    </row>
    <row r="3708" spans="1:12" outlineLevel="1">
      <c r="C3708" s="180" t="s">
        <v>2041</v>
      </c>
      <c r="D3708" s="182"/>
      <c r="E3708" s="161" t="s">
        <v>32</v>
      </c>
      <c r="F3708" s="452"/>
      <c r="G3708" s="207">
        <v>1</v>
      </c>
      <c r="H3708" s="25"/>
      <c r="I3708" s="25"/>
      <c r="J3708" s="27">
        <v>22.372799999999998</v>
      </c>
      <c r="K3708" s="107"/>
      <c r="L3708" s="39">
        <f>G3708*J3708</f>
        <v>22.372799999999998</v>
      </c>
    </row>
    <row r="3709" spans="1:12" ht="9" customHeight="1" outlineLevel="1">
      <c r="C3709" s="21"/>
      <c r="D3709" s="202"/>
      <c r="E3709" s="202"/>
      <c r="F3709" s="825"/>
      <c r="G3709" s="203"/>
      <c r="H3709" s="204"/>
      <c r="I3709" s="204"/>
      <c r="J3709" s="205"/>
      <c r="K3709" s="206"/>
      <c r="L3709" s="696"/>
    </row>
    <row r="3710" spans="1:12" ht="9" customHeight="1" outlineLevel="1">
      <c r="C3710" s="48"/>
      <c r="D3710" s="48"/>
      <c r="E3710" s="49"/>
      <c r="F3710" s="49"/>
      <c r="G3710" s="49"/>
      <c r="H3710" s="49"/>
      <c r="I3710" s="49"/>
      <c r="J3710" s="49"/>
      <c r="K3710" s="208"/>
      <c r="L3710" s="208"/>
    </row>
    <row r="3711" spans="1:12" ht="15" customHeight="1" outlineLevel="1">
      <c r="C3711" s="1411" t="s">
        <v>85</v>
      </c>
      <c r="D3711" s="1412"/>
      <c r="E3711" s="1412"/>
      <c r="F3711" s="1412"/>
      <c r="G3711" s="1413"/>
      <c r="H3711" s="1163"/>
      <c r="I3711" s="1163"/>
      <c r="J3711" s="1163"/>
      <c r="K3711" s="103" t="s">
        <v>86</v>
      </c>
      <c r="L3711" s="104">
        <f>SUM(L3713:L3714)</f>
        <v>0</v>
      </c>
    </row>
    <row r="3712" spans="1:12" outlineLevel="1">
      <c r="C3712" s="167" t="s">
        <v>73</v>
      </c>
      <c r="D3712" s="52" t="s">
        <v>74</v>
      </c>
      <c r="E3712" s="52" t="s">
        <v>26</v>
      </c>
      <c r="F3712" s="761"/>
      <c r="G3712" s="53" t="s">
        <v>25</v>
      </c>
      <c r="H3712" s="53" t="s">
        <v>75</v>
      </c>
      <c r="I3712" s="53" t="s">
        <v>76</v>
      </c>
      <c r="J3712" s="54" t="s">
        <v>77</v>
      </c>
      <c r="K3712" s="105" t="s">
        <v>78</v>
      </c>
      <c r="L3712" s="106" t="s">
        <v>79</v>
      </c>
    </row>
    <row r="3713" spans="3:12" outlineLevel="1">
      <c r="C3713" s="92"/>
      <c r="D3713" s="22"/>
      <c r="E3713" s="23"/>
      <c r="F3713" s="457"/>
      <c r="G3713" s="26"/>
      <c r="H3713" s="26"/>
      <c r="I3713" s="26"/>
      <c r="J3713" s="27"/>
      <c r="K3713" s="39"/>
      <c r="L3713" s="39">
        <f>G3713*J3713</f>
        <v>0</v>
      </c>
    </row>
    <row r="3714" spans="3:12" outlineLevel="1">
      <c r="C3714" s="57"/>
      <c r="D3714" s="57"/>
      <c r="E3714" s="23"/>
      <c r="F3714" s="457"/>
      <c r="G3714" s="58"/>
      <c r="H3714" s="24"/>
      <c r="I3714" s="24"/>
      <c r="J3714" s="27"/>
      <c r="K3714" s="39"/>
      <c r="L3714" s="39">
        <f>G3714*J3714</f>
        <v>0</v>
      </c>
    </row>
    <row r="3715" spans="3:12" ht="9" customHeight="1" outlineLevel="1">
      <c r="C3715" s="59"/>
      <c r="D3715" s="59"/>
      <c r="E3715" s="60"/>
      <c r="F3715" s="60"/>
      <c r="G3715" s="61"/>
      <c r="H3715" s="62"/>
      <c r="I3715" s="62"/>
      <c r="J3715" s="63"/>
      <c r="K3715" s="108"/>
      <c r="L3715" s="64"/>
    </row>
    <row r="3716" spans="3:12" ht="15" customHeight="1" outlineLevel="1">
      <c r="C3716" s="1411" t="s">
        <v>87</v>
      </c>
      <c r="D3716" s="1412"/>
      <c r="E3716" s="1412"/>
      <c r="F3716" s="1412"/>
      <c r="G3716" s="1413"/>
      <c r="H3716" s="65"/>
      <c r="I3716" s="65"/>
      <c r="J3716" s="1163"/>
      <c r="K3716" s="103" t="s">
        <v>88</v>
      </c>
      <c r="L3716" s="104">
        <f>SUM(L3718:L3719)</f>
        <v>4.9458047999999994</v>
      </c>
    </row>
    <row r="3717" spans="3:12" outlineLevel="1">
      <c r="C3717" s="167" t="s">
        <v>73</v>
      </c>
      <c r="D3717" s="52" t="s">
        <v>74</v>
      </c>
      <c r="E3717" s="52" t="s">
        <v>26</v>
      </c>
      <c r="F3717" s="761"/>
      <c r="G3717" s="53" t="s">
        <v>25</v>
      </c>
      <c r="H3717" s="53" t="s">
        <v>75</v>
      </c>
      <c r="I3717" s="53" t="s">
        <v>76</v>
      </c>
      <c r="J3717" s="54" t="s">
        <v>77</v>
      </c>
      <c r="K3717" s="105" t="s">
        <v>78</v>
      </c>
      <c r="L3717" s="106" t="s">
        <v>79</v>
      </c>
    </row>
    <row r="3718" spans="3:12" outlineLevel="1">
      <c r="C3718" s="195" t="s">
        <v>2042</v>
      </c>
      <c r="D3718" s="23">
        <v>368</v>
      </c>
      <c r="E3718" s="23" t="s">
        <v>31</v>
      </c>
      <c r="F3718" s="457"/>
      <c r="G3718" s="55">
        <v>0.05</v>
      </c>
      <c r="H3718" s="25"/>
      <c r="I3718" s="25"/>
      <c r="J3718" s="27">
        <v>42.48</v>
      </c>
      <c r="K3718" s="39"/>
      <c r="L3718" s="39">
        <f>G3718*J3718</f>
        <v>2.1240000000000001</v>
      </c>
    </row>
    <row r="3719" spans="3:12" outlineLevel="1">
      <c r="C3719" s="196" t="s">
        <v>2043</v>
      </c>
      <c r="D3719" s="23">
        <v>4729</v>
      </c>
      <c r="E3719" s="23" t="s">
        <v>31</v>
      </c>
      <c r="F3719" s="457"/>
      <c r="G3719" s="55">
        <v>0.04</v>
      </c>
      <c r="H3719" s="25"/>
      <c r="I3719" s="25"/>
      <c r="J3719" s="27">
        <v>70.545119999999997</v>
      </c>
      <c r="K3719" s="39"/>
      <c r="L3719" s="39">
        <f>G3719*J3719</f>
        <v>2.8218047999999998</v>
      </c>
    </row>
    <row r="3720" spans="3:12" ht="9" customHeight="1" outlineLevel="1">
      <c r="C3720" s="170"/>
      <c r="D3720" s="66"/>
      <c r="E3720" s="66"/>
      <c r="F3720" s="66"/>
      <c r="G3720" s="66"/>
      <c r="H3720" s="66"/>
      <c r="I3720" s="66"/>
      <c r="J3720" s="66"/>
      <c r="K3720" s="109"/>
      <c r="L3720" s="99"/>
    </row>
    <row r="3721" spans="3:12" ht="15" customHeight="1" outlineLevel="1">
      <c r="C3721" s="1411" t="s">
        <v>89</v>
      </c>
      <c r="D3721" s="1412"/>
      <c r="E3721" s="1412"/>
      <c r="F3721" s="1412"/>
      <c r="G3721" s="1413"/>
      <c r="H3721" s="1163"/>
      <c r="I3721" s="1163"/>
      <c r="J3721" s="1163"/>
      <c r="K3721" s="103" t="s">
        <v>90</v>
      </c>
      <c r="L3721" s="104">
        <f>SUM(L3723:L3724)</f>
        <v>0</v>
      </c>
    </row>
    <row r="3722" spans="3:12" outlineLevel="1">
      <c r="C3722" s="167" t="s">
        <v>73</v>
      </c>
      <c r="D3722" s="52" t="s">
        <v>74</v>
      </c>
      <c r="E3722" s="52" t="s">
        <v>26</v>
      </c>
      <c r="F3722" s="761"/>
      <c r="G3722" s="53" t="s">
        <v>25</v>
      </c>
      <c r="H3722" s="53" t="s">
        <v>75</v>
      </c>
      <c r="I3722" s="53" t="s">
        <v>76</v>
      </c>
      <c r="J3722" s="54" t="s">
        <v>77</v>
      </c>
      <c r="K3722" s="105" t="s">
        <v>78</v>
      </c>
      <c r="L3722" s="106" t="s">
        <v>79</v>
      </c>
    </row>
    <row r="3723" spans="3:12" outlineLevel="1">
      <c r="C3723" s="21"/>
      <c r="D3723" s="52"/>
      <c r="E3723" s="161"/>
      <c r="F3723" s="452"/>
      <c r="G3723" s="207"/>
      <c r="H3723" s="25"/>
      <c r="I3723" s="25"/>
      <c r="J3723" s="39"/>
      <c r="K3723" s="107"/>
      <c r="L3723" s="39">
        <f>G3723*J3723</f>
        <v>0</v>
      </c>
    </row>
    <row r="3724" spans="3:12" outlineLevel="1">
      <c r="C3724" s="30"/>
      <c r="D3724" s="52"/>
      <c r="E3724" s="161"/>
      <c r="F3724" s="452"/>
      <c r="G3724" s="207"/>
      <c r="H3724" s="25"/>
      <c r="I3724" s="25"/>
      <c r="J3724" s="39"/>
      <c r="K3724" s="107"/>
      <c r="L3724" s="39">
        <f>G3724*J3724</f>
        <v>0</v>
      </c>
    </row>
    <row r="3725" spans="3:12" ht="9" customHeight="1" outlineLevel="1">
      <c r="C3725" s="171"/>
      <c r="D3725" s="67"/>
      <c r="E3725" s="67"/>
      <c r="F3725" s="67"/>
      <c r="G3725" s="67"/>
      <c r="H3725" s="67"/>
      <c r="I3725" s="67"/>
      <c r="J3725" s="67"/>
      <c r="K3725" s="109"/>
      <c r="L3725" s="99"/>
    </row>
    <row r="3726" spans="3:12" outlineLevel="1">
      <c r="C3726" s="172" t="s">
        <v>91</v>
      </c>
      <c r="D3726" s="1414" t="s">
        <v>92</v>
      </c>
      <c r="E3726" s="1415"/>
      <c r="F3726" s="817"/>
      <c r="G3726" s="68">
        <v>1</v>
      </c>
      <c r="H3726" s="1166"/>
      <c r="I3726" s="1167"/>
      <c r="J3726" s="1167"/>
      <c r="K3726" s="103" t="s">
        <v>93</v>
      </c>
      <c r="L3726" s="77">
        <f>L3721+L3716+L3706+L3711</f>
        <v>27.318604799999996</v>
      </c>
    </row>
    <row r="3727" spans="3:12" outlineLevel="1">
      <c r="C3727" s="173"/>
      <c r="D3727" s="72" t="s">
        <v>94</v>
      </c>
      <c r="E3727" s="73"/>
      <c r="F3727" s="818"/>
      <c r="G3727" s="74"/>
      <c r="H3727" s="75"/>
      <c r="I3727" s="75"/>
      <c r="J3727" s="75"/>
      <c r="K3727" s="110" t="s">
        <v>95</v>
      </c>
      <c r="L3727" s="77">
        <f>L3726/G3726</f>
        <v>27.318604799999996</v>
      </c>
    </row>
    <row r="3728" spans="3:12" outlineLevel="1">
      <c r="C3728" s="173"/>
      <c r="D3728" s="1416"/>
      <c r="E3728" s="1417"/>
      <c r="F3728" s="1417"/>
      <c r="G3728" s="1418"/>
      <c r="H3728" s="75"/>
      <c r="I3728" s="75"/>
      <c r="J3728" s="75"/>
      <c r="K3728" s="110" t="s">
        <v>96</v>
      </c>
      <c r="L3728" s="111">
        <f>$I$3</f>
        <v>0.2101044698987744</v>
      </c>
    </row>
    <row r="3729" spans="3:12" outlineLevel="1">
      <c r="C3729" s="177"/>
      <c r="D3729" s="79"/>
      <c r="E3729" s="80"/>
      <c r="F3729" s="80"/>
      <c r="G3729" s="81"/>
      <c r="H3729" s="75"/>
      <c r="I3729" s="75"/>
      <c r="J3729" s="75"/>
      <c r="K3729" s="110" t="s">
        <v>97</v>
      </c>
      <c r="L3729" s="77">
        <f>L3727*L3728+L3727</f>
        <v>33.058365779878109</v>
      </c>
    </row>
    <row r="3730" spans="3:12" ht="30" customHeight="1" outlineLevel="1">
      <c r="C3730" s="1395" t="s">
        <v>66</v>
      </c>
      <c r="D3730" s="1396"/>
      <c r="E3730" s="1396"/>
      <c r="F3730" s="1396"/>
      <c r="G3730" s="1396"/>
      <c r="H3730" s="1396"/>
      <c r="I3730" s="1396"/>
      <c r="J3730" s="1397"/>
      <c r="K3730" s="1436"/>
      <c r="L3730" s="1437"/>
    </row>
    <row r="3731" spans="3:12" ht="9" customHeight="1" outlineLevel="1">
      <c r="C3731" s="45"/>
      <c r="D3731" s="45"/>
      <c r="E3731" s="45"/>
      <c r="F3731" s="45"/>
      <c r="G3731" s="45"/>
      <c r="H3731" s="45"/>
      <c r="I3731" s="45"/>
      <c r="J3731" s="45"/>
      <c r="K3731" s="45"/>
      <c r="L3731" s="45"/>
    </row>
    <row r="3732" spans="3:12" outlineLevel="1">
      <c r="C3732" s="1398" t="s">
        <v>209</v>
      </c>
      <c r="D3732" s="1399"/>
      <c r="E3732" s="1399"/>
      <c r="F3732" s="1399"/>
      <c r="G3732" s="1400"/>
      <c r="H3732" s="1401" t="s">
        <v>67</v>
      </c>
      <c r="I3732" s="1402"/>
      <c r="J3732" s="1403"/>
      <c r="K3732" s="1404" t="s">
        <v>2086</v>
      </c>
      <c r="L3732" s="1405"/>
    </row>
    <row r="3733" spans="3:12" outlineLevel="1">
      <c r="C3733" s="1428" t="s">
        <v>2044</v>
      </c>
      <c r="D3733" s="1429"/>
      <c r="E3733" s="1429"/>
      <c r="F3733" s="1429"/>
      <c r="G3733" s="1430"/>
      <c r="H3733" s="1160" t="s">
        <v>69</v>
      </c>
      <c r="I3733" s="1409" t="s">
        <v>978</v>
      </c>
      <c r="J3733" s="1410"/>
      <c r="K3733" s="1161" t="s">
        <v>70</v>
      </c>
      <c r="L3733" s="85" t="s">
        <v>28</v>
      </c>
    </row>
    <row r="3734" spans="3:12" ht="9" customHeight="1" outlineLevel="1">
      <c r="C3734" s="48"/>
      <c r="D3734" s="48"/>
      <c r="E3734" s="49"/>
      <c r="F3734" s="49"/>
      <c r="G3734" s="49"/>
      <c r="H3734" s="49"/>
      <c r="I3734" s="49"/>
      <c r="J3734" s="49"/>
      <c r="K3734" s="208"/>
      <c r="L3734" s="208"/>
    </row>
    <row r="3735" spans="3:12" ht="15" customHeight="1" outlineLevel="1">
      <c r="C3735" s="1411" t="s">
        <v>71</v>
      </c>
      <c r="D3735" s="1412"/>
      <c r="E3735" s="1412"/>
      <c r="F3735" s="1412"/>
      <c r="G3735" s="1413"/>
      <c r="H3735" s="1163"/>
      <c r="I3735" s="1163"/>
      <c r="J3735" s="1163"/>
      <c r="K3735" s="103" t="s">
        <v>72</v>
      </c>
      <c r="L3735" s="104">
        <f>SUM(L3737:L3738)</f>
        <v>0</v>
      </c>
    </row>
    <row r="3736" spans="3:12" outlineLevel="1">
      <c r="C3736" s="167" t="s">
        <v>73</v>
      </c>
      <c r="D3736" s="52" t="s">
        <v>1809</v>
      </c>
      <c r="E3736" s="52" t="s">
        <v>26</v>
      </c>
      <c r="F3736" s="761"/>
      <c r="G3736" s="53" t="s">
        <v>25</v>
      </c>
      <c r="H3736" s="53" t="s">
        <v>75</v>
      </c>
      <c r="I3736" s="53" t="s">
        <v>76</v>
      </c>
      <c r="J3736" s="54" t="s">
        <v>77</v>
      </c>
      <c r="K3736" s="105" t="s">
        <v>78</v>
      </c>
      <c r="L3736" s="106" t="s">
        <v>79</v>
      </c>
    </row>
    <row r="3737" spans="3:12" outlineLevel="1">
      <c r="C3737" s="180"/>
      <c r="D3737" s="182"/>
      <c r="E3737" s="161"/>
      <c r="F3737" s="452"/>
      <c r="G3737" s="207"/>
      <c r="H3737" s="25"/>
      <c r="I3737" s="25"/>
      <c r="J3737" s="39"/>
      <c r="K3737" s="107"/>
      <c r="L3737" s="39"/>
    </row>
    <row r="3738" spans="3:12" ht="9" customHeight="1" outlineLevel="1">
      <c r="C3738" s="21"/>
      <c r="D3738" s="202"/>
      <c r="E3738" s="202"/>
      <c r="F3738" s="825"/>
      <c r="G3738" s="203"/>
      <c r="H3738" s="204"/>
      <c r="I3738" s="204"/>
      <c r="J3738" s="205"/>
      <c r="K3738" s="206"/>
      <c r="L3738" s="696"/>
    </row>
    <row r="3739" spans="3:12" ht="9" customHeight="1" outlineLevel="1">
      <c r="C3739" s="48"/>
      <c r="D3739" s="48"/>
      <c r="E3739" s="49"/>
      <c r="F3739" s="49"/>
      <c r="G3739" s="49"/>
      <c r="H3739" s="49"/>
      <c r="I3739" s="49"/>
      <c r="J3739" s="49"/>
      <c r="K3739" s="208"/>
      <c r="L3739" s="208"/>
    </row>
    <row r="3740" spans="3:12" ht="15" customHeight="1" outlineLevel="1">
      <c r="C3740" s="1411" t="s">
        <v>85</v>
      </c>
      <c r="D3740" s="1412"/>
      <c r="E3740" s="1412"/>
      <c r="F3740" s="1412"/>
      <c r="G3740" s="1413"/>
      <c r="H3740" s="1163"/>
      <c r="I3740" s="1163"/>
      <c r="J3740" s="1163"/>
      <c r="K3740" s="103" t="s">
        <v>86</v>
      </c>
      <c r="L3740" s="104">
        <f>SUM(L3742:L3743)</f>
        <v>9.4283639999999984</v>
      </c>
    </row>
    <row r="3741" spans="3:12" outlineLevel="1">
      <c r="C3741" s="167" t="s">
        <v>73</v>
      </c>
      <c r="D3741" s="52" t="s">
        <v>74</v>
      </c>
      <c r="E3741" s="52" t="s">
        <v>26</v>
      </c>
      <c r="F3741" s="761"/>
      <c r="G3741" s="53" t="s">
        <v>25</v>
      </c>
      <c r="H3741" s="53" t="s">
        <v>75</v>
      </c>
      <c r="I3741" s="53" t="s">
        <v>76</v>
      </c>
      <c r="J3741" s="54" t="s">
        <v>77</v>
      </c>
      <c r="K3741" s="105" t="s">
        <v>78</v>
      </c>
      <c r="L3741" s="106" t="s">
        <v>79</v>
      </c>
    </row>
    <row r="3742" spans="3:12" ht="54.75" customHeight="1" outlineLevel="1">
      <c r="C3742" s="725" t="s">
        <v>61</v>
      </c>
      <c r="D3742" s="726">
        <v>5680</v>
      </c>
      <c r="E3742" s="457" t="s">
        <v>62</v>
      </c>
      <c r="F3742" s="457"/>
      <c r="G3742" s="768">
        <v>0.12</v>
      </c>
      <c r="H3742" s="26"/>
      <c r="I3742" s="26"/>
      <c r="J3742" s="27">
        <v>70.847199999999987</v>
      </c>
      <c r="K3742" s="39"/>
      <c r="L3742" s="39">
        <f>G3742*J3742</f>
        <v>8.5016639999999981</v>
      </c>
    </row>
    <row r="3743" spans="3:12" ht="53.25" customHeight="1" outlineLevel="1">
      <c r="C3743" s="725" t="s">
        <v>61</v>
      </c>
      <c r="D3743" s="726">
        <v>5681</v>
      </c>
      <c r="E3743" s="457" t="s">
        <v>100</v>
      </c>
      <c r="F3743" s="457"/>
      <c r="G3743" s="768">
        <v>0.03</v>
      </c>
      <c r="H3743" s="24"/>
      <c r="I3743" s="24"/>
      <c r="J3743" s="27"/>
      <c r="K3743" s="39">
        <v>30.89</v>
      </c>
      <c r="L3743" s="39">
        <f>G3743*K3743</f>
        <v>0.92669999999999997</v>
      </c>
    </row>
    <row r="3744" spans="3:12" ht="9" customHeight="1" outlineLevel="1">
      <c r="C3744" s="59"/>
      <c r="D3744" s="59"/>
      <c r="E3744" s="60"/>
      <c r="F3744" s="60"/>
      <c r="G3744" s="61"/>
      <c r="H3744" s="62"/>
      <c r="I3744" s="62"/>
      <c r="J3744" s="63"/>
      <c r="K3744" s="108"/>
      <c r="L3744" s="64"/>
    </row>
    <row r="3745" spans="3:12" ht="15" customHeight="1" outlineLevel="1">
      <c r="C3745" s="1411" t="s">
        <v>87</v>
      </c>
      <c r="D3745" s="1412"/>
      <c r="E3745" s="1412"/>
      <c r="F3745" s="1412"/>
      <c r="G3745" s="1413"/>
      <c r="H3745" s="65"/>
      <c r="I3745" s="65"/>
      <c r="J3745" s="1163"/>
      <c r="K3745" s="103" t="s">
        <v>88</v>
      </c>
      <c r="L3745" s="104">
        <f>SUM(L3747:L3748)</f>
        <v>26.431999999999999</v>
      </c>
    </row>
    <row r="3746" spans="3:12" outlineLevel="1">
      <c r="C3746" s="760" t="s">
        <v>73</v>
      </c>
      <c r="D3746" s="761" t="s">
        <v>1809</v>
      </c>
      <c r="E3746" s="761" t="s">
        <v>26</v>
      </c>
      <c r="F3746" s="761"/>
      <c r="G3746" s="631" t="s">
        <v>25</v>
      </c>
      <c r="H3746" s="53" t="s">
        <v>75</v>
      </c>
      <c r="I3746" s="53" t="s">
        <v>76</v>
      </c>
      <c r="J3746" s="54" t="s">
        <v>77</v>
      </c>
      <c r="K3746" s="105" t="s">
        <v>78</v>
      </c>
      <c r="L3746" s="106" t="s">
        <v>79</v>
      </c>
    </row>
    <row r="3747" spans="3:12" outlineLevel="1">
      <c r="C3747" s="762" t="s">
        <v>1810</v>
      </c>
      <c r="D3747" s="457"/>
      <c r="E3747" s="457" t="s">
        <v>28</v>
      </c>
      <c r="F3747" s="457"/>
      <c r="G3747" s="633">
        <v>1</v>
      </c>
      <c r="H3747" s="25"/>
      <c r="I3747" s="25"/>
      <c r="J3747" s="27">
        <v>26.431999999999999</v>
      </c>
      <c r="K3747" s="39"/>
      <c r="L3747" s="39">
        <f>G3747*J3747</f>
        <v>26.431999999999999</v>
      </c>
    </row>
    <row r="3748" spans="3:12" outlineLevel="1">
      <c r="C3748" s="763"/>
      <c r="D3748" s="457"/>
      <c r="E3748" s="457"/>
      <c r="F3748" s="457"/>
      <c r="G3748" s="633"/>
      <c r="H3748" s="25"/>
      <c r="I3748" s="25"/>
      <c r="J3748" s="27"/>
      <c r="K3748" s="39"/>
      <c r="L3748" s="39"/>
    </row>
    <row r="3749" spans="3:12" ht="9" customHeight="1" outlineLevel="1">
      <c r="C3749" s="170"/>
      <c r="D3749" s="66"/>
      <c r="E3749" s="66"/>
      <c r="F3749" s="66"/>
      <c r="G3749" s="66"/>
      <c r="H3749" s="66"/>
      <c r="I3749" s="66"/>
      <c r="J3749" s="66"/>
      <c r="K3749" s="109"/>
      <c r="L3749" s="99"/>
    </row>
    <row r="3750" spans="3:12" ht="15" customHeight="1" outlineLevel="1">
      <c r="C3750" s="1411" t="s">
        <v>89</v>
      </c>
      <c r="D3750" s="1412"/>
      <c r="E3750" s="1412"/>
      <c r="F3750" s="1412"/>
      <c r="G3750" s="1413"/>
      <c r="H3750" s="1163"/>
      <c r="I3750" s="1163"/>
      <c r="J3750" s="1163"/>
      <c r="K3750" s="103" t="s">
        <v>90</v>
      </c>
      <c r="L3750" s="104">
        <f>SUM(L3752:L3753)</f>
        <v>3.6968927999999996</v>
      </c>
    </row>
    <row r="3751" spans="3:12" outlineLevel="1">
      <c r="C3751" s="760" t="s">
        <v>73</v>
      </c>
      <c r="D3751" s="761" t="s">
        <v>74</v>
      </c>
      <c r="E3751" s="761" t="s">
        <v>26</v>
      </c>
      <c r="F3751" s="761"/>
      <c r="G3751" s="631" t="s">
        <v>25</v>
      </c>
      <c r="H3751" s="53" t="s">
        <v>75</v>
      </c>
      <c r="I3751" s="53" t="s">
        <v>76</v>
      </c>
      <c r="J3751" s="54" t="s">
        <v>77</v>
      </c>
      <c r="K3751" s="105" t="s">
        <v>78</v>
      </c>
      <c r="L3751" s="106" t="s">
        <v>79</v>
      </c>
    </row>
    <row r="3752" spans="3:12" outlineLevel="1">
      <c r="C3752" s="700"/>
      <c r="D3752" s="726"/>
      <c r="E3752" s="452"/>
      <c r="F3752" s="452"/>
      <c r="G3752" s="453"/>
      <c r="H3752" s="25"/>
      <c r="I3752" s="25"/>
      <c r="J3752" s="27">
        <v>0</v>
      </c>
      <c r="K3752" s="107"/>
      <c r="L3752" s="39"/>
    </row>
    <row r="3753" spans="3:12" outlineLevel="1">
      <c r="C3753" s="764" t="s">
        <v>84</v>
      </c>
      <c r="D3753" s="726">
        <v>88316</v>
      </c>
      <c r="E3753" s="452" t="s">
        <v>60</v>
      </c>
      <c r="F3753" s="452"/>
      <c r="G3753" s="453">
        <v>0.30499999999999999</v>
      </c>
      <c r="H3753" s="25"/>
      <c r="I3753" s="25"/>
      <c r="J3753" s="27">
        <v>12.120959999999998</v>
      </c>
      <c r="K3753" s="107"/>
      <c r="L3753" s="39">
        <f>G3753*J3753</f>
        <v>3.6968927999999996</v>
      </c>
    </row>
    <row r="3754" spans="3:12" ht="9" customHeight="1" outlineLevel="1">
      <c r="C3754" s="171"/>
      <c r="D3754" s="67"/>
      <c r="E3754" s="67"/>
      <c r="F3754" s="67"/>
      <c r="G3754" s="67"/>
      <c r="H3754" s="67"/>
      <c r="I3754" s="67"/>
      <c r="J3754" s="67"/>
      <c r="K3754" s="109"/>
      <c r="L3754" s="99"/>
    </row>
    <row r="3755" spans="3:12" outlineLevel="1">
      <c r="C3755" s="172" t="s">
        <v>91</v>
      </c>
      <c r="D3755" s="1414" t="s">
        <v>92</v>
      </c>
      <c r="E3755" s="1415"/>
      <c r="F3755" s="817"/>
      <c r="G3755" s="68">
        <v>1</v>
      </c>
      <c r="H3755" s="1166"/>
      <c r="I3755" s="1167"/>
      <c r="J3755" s="1167"/>
      <c r="K3755" s="103" t="s">
        <v>93</v>
      </c>
      <c r="L3755" s="77">
        <f>L3750+L3745+L3735+L3740</f>
        <v>39.557256799999998</v>
      </c>
    </row>
    <row r="3756" spans="3:12" outlineLevel="1">
      <c r="C3756" s="173"/>
      <c r="D3756" s="72" t="s">
        <v>94</v>
      </c>
      <c r="E3756" s="73"/>
      <c r="F3756" s="818"/>
      <c r="G3756" s="74"/>
      <c r="H3756" s="75"/>
      <c r="I3756" s="75"/>
      <c r="J3756" s="75"/>
      <c r="K3756" s="110" t="s">
        <v>95</v>
      </c>
      <c r="L3756" s="77">
        <f>L3755/G3755</f>
        <v>39.557256799999998</v>
      </c>
    </row>
    <row r="3757" spans="3:12" outlineLevel="1">
      <c r="C3757" s="173"/>
      <c r="D3757" s="1416"/>
      <c r="E3757" s="1417"/>
      <c r="F3757" s="1417"/>
      <c r="G3757" s="1418"/>
      <c r="H3757" s="75"/>
      <c r="I3757" s="75"/>
      <c r="J3757" s="75"/>
      <c r="K3757" s="110" t="s">
        <v>96</v>
      </c>
      <c r="L3757" s="111">
        <f>$I$3</f>
        <v>0.2101044698987744</v>
      </c>
    </row>
    <row r="3758" spans="3:12" outlineLevel="1">
      <c r="C3758" s="177"/>
      <c r="D3758" s="79"/>
      <c r="E3758" s="80"/>
      <c r="F3758" s="80"/>
      <c r="G3758" s="81"/>
      <c r="H3758" s="75"/>
      <c r="I3758" s="75"/>
      <c r="J3758" s="75"/>
      <c r="K3758" s="110" t="s">
        <v>97</v>
      </c>
      <c r="L3758" s="77">
        <f>L3756*L3757+L3756</f>
        <v>47.868413270613686</v>
      </c>
    </row>
    <row r="3759" spans="3:12" ht="50.25" customHeight="1">
      <c r="C3759" s="888" t="str">
        <f>C3763</f>
        <v xml:space="preserve">SERVIÇO: INSTALACAO E FORNECIMENTO DE TUBO DE PEAD CORRUGADO 100MM    </v>
      </c>
      <c r="D3759" s="133" t="str">
        <f>I3763</f>
        <v>CAC-111</v>
      </c>
      <c r="E3759" s="138" t="s">
        <v>32</v>
      </c>
      <c r="F3759" s="815" t="s">
        <v>2175</v>
      </c>
      <c r="G3759" s="140">
        <f>L3786</f>
        <v>25.819343999999997</v>
      </c>
      <c r="H3759" s="139"/>
      <c r="I3759" s="139" t="s">
        <v>162</v>
      </c>
      <c r="J3759" s="140">
        <v>31.244103584254098</v>
      </c>
      <c r="K3759" s="1423" t="s">
        <v>2233</v>
      </c>
      <c r="L3759" s="1424"/>
    </row>
    <row r="3760" spans="3:12" ht="30" customHeight="1" outlineLevel="1">
      <c r="C3760" s="1395" t="s">
        <v>66</v>
      </c>
      <c r="D3760" s="1396"/>
      <c r="E3760" s="1396"/>
      <c r="F3760" s="1396"/>
      <c r="G3760" s="1396"/>
      <c r="H3760" s="1396"/>
      <c r="I3760" s="1396"/>
      <c r="J3760" s="1397"/>
      <c r="K3760" s="1393"/>
      <c r="L3760" s="1394"/>
    </row>
    <row r="3761" spans="3:12" ht="9" customHeight="1" outlineLevel="1">
      <c r="C3761" s="45"/>
      <c r="D3761" s="45"/>
      <c r="E3761" s="45"/>
      <c r="F3761" s="45"/>
      <c r="G3761" s="45"/>
      <c r="H3761" s="45"/>
      <c r="I3761" s="45"/>
      <c r="J3761" s="45"/>
      <c r="K3761" s="45"/>
      <c r="L3761" s="45"/>
    </row>
    <row r="3762" spans="3:12" outlineLevel="1">
      <c r="C3762" s="1398" t="s">
        <v>209</v>
      </c>
      <c r="D3762" s="1399"/>
      <c r="E3762" s="1399"/>
      <c r="F3762" s="1399"/>
      <c r="G3762" s="1400"/>
      <c r="H3762" s="1401" t="s">
        <v>67</v>
      </c>
      <c r="I3762" s="1402"/>
      <c r="J3762" s="1403"/>
      <c r="K3762" s="1404" t="s">
        <v>2086</v>
      </c>
      <c r="L3762" s="1405"/>
    </row>
    <row r="3763" spans="3:12" outlineLevel="1">
      <c r="C3763" s="1428" t="s">
        <v>2045</v>
      </c>
      <c r="D3763" s="1429"/>
      <c r="E3763" s="1429"/>
      <c r="F3763" s="1429"/>
      <c r="G3763" s="1430"/>
      <c r="H3763" s="1160" t="s">
        <v>69</v>
      </c>
      <c r="I3763" s="1409" t="s">
        <v>979</v>
      </c>
      <c r="J3763" s="1410"/>
      <c r="K3763" s="1161" t="s">
        <v>70</v>
      </c>
      <c r="L3763" s="85" t="s">
        <v>28</v>
      </c>
    </row>
    <row r="3764" spans="3:12" ht="9" customHeight="1" outlineLevel="1">
      <c r="C3764" s="48"/>
      <c r="D3764" s="48"/>
      <c r="E3764" s="49"/>
      <c r="F3764" s="49"/>
      <c r="G3764" s="49"/>
      <c r="H3764" s="49"/>
      <c r="I3764" s="49"/>
      <c r="J3764" s="49"/>
      <c r="K3764" s="208"/>
      <c r="L3764" s="208"/>
    </row>
    <row r="3765" spans="3:12" ht="15" customHeight="1" outlineLevel="1">
      <c r="C3765" s="1411" t="s">
        <v>71</v>
      </c>
      <c r="D3765" s="1412"/>
      <c r="E3765" s="1412"/>
      <c r="F3765" s="1412"/>
      <c r="G3765" s="1413"/>
      <c r="H3765" s="1163"/>
      <c r="I3765" s="1163"/>
      <c r="J3765" s="1163"/>
      <c r="K3765" s="103" t="s">
        <v>72</v>
      </c>
      <c r="L3765" s="104">
        <f>SUM(L3767:L3768)</f>
        <v>0</v>
      </c>
    </row>
    <row r="3766" spans="3:12" outlineLevel="1">
      <c r="C3766" s="167" t="s">
        <v>73</v>
      </c>
      <c r="D3766" s="52" t="s">
        <v>1809</v>
      </c>
      <c r="E3766" s="52" t="s">
        <v>26</v>
      </c>
      <c r="F3766" s="761"/>
      <c r="G3766" s="53" t="s">
        <v>25</v>
      </c>
      <c r="H3766" s="53" t="s">
        <v>75</v>
      </c>
      <c r="I3766" s="53" t="s">
        <v>76</v>
      </c>
      <c r="J3766" s="54" t="s">
        <v>77</v>
      </c>
      <c r="K3766" s="105" t="s">
        <v>78</v>
      </c>
      <c r="L3766" s="106" t="s">
        <v>79</v>
      </c>
    </row>
    <row r="3767" spans="3:12" outlineLevel="1">
      <c r="C3767" s="180"/>
      <c r="D3767" s="182"/>
      <c r="E3767" s="161"/>
      <c r="F3767" s="452"/>
      <c r="G3767" s="207"/>
      <c r="H3767" s="25"/>
      <c r="I3767" s="25"/>
      <c r="J3767" s="39"/>
      <c r="K3767" s="107"/>
      <c r="L3767" s="39"/>
    </row>
    <row r="3768" spans="3:12" ht="9" customHeight="1" outlineLevel="1">
      <c r="C3768" s="21"/>
      <c r="D3768" s="202"/>
      <c r="E3768" s="202"/>
      <c r="F3768" s="825"/>
      <c r="G3768" s="203"/>
      <c r="H3768" s="204"/>
      <c r="I3768" s="204"/>
      <c r="J3768" s="205"/>
      <c r="K3768" s="206"/>
      <c r="L3768" s="696"/>
    </row>
    <row r="3769" spans="3:12" ht="9" customHeight="1" outlineLevel="1">
      <c r="C3769" s="48"/>
      <c r="D3769" s="48"/>
      <c r="E3769" s="49"/>
      <c r="F3769" s="49"/>
      <c r="G3769" s="49"/>
      <c r="H3769" s="49"/>
      <c r="I3769" s="49"/>
      <c r="J3769" s="49"/>
      <c r="K3769" s="208"/>
      <c r="L3769" s="208"/>
    </row>
    <row r="3770" spans="3:12" ht="15" customHeight="1" outlineLevel="1">
      <c r="C3770" s="1411" t="s">
        <v>85</v>
      </c>
      <c r="D3770" s="1412"/>
      <c r="E3770" s="1412"/>
      <c r="F3770" s="1412"/>
      <c r="G3770" s="1413"/>
      <c r="H3770" s="1163"/>
      <c r="I3770" s="1163"/>
      <c r="J3770" s="1163"/>
      <c r="K3770" s="103" t="s">
        <v>86</v>
      </c>
      <c r="L3770" s="104">
        <f>SUM(L3772:L3773)</f>
        <v>0</v>
      </c>
    </row>
    <row r="3771" spans="3:12" outlineLevel="1">
      <c r="C3771" s="167" t="s">
        <v>73</v>
      </c>
      <c r="D3771" s="52" t="s">
        <v>74</v>
      </c>
      <c r="E3771" s="52" t="s">
        <v>26</v>
      </c>
      <c r="F3771" s="761"/>
      <c r="G3771" s="53" t="s">
        <v>25</v>
      </c>
      <c r="H3771" s="53" t="s">
        <v>75</v>
      </c>
      <c r="I3771" s="53" t="s">
        <v>76</v>
      </c>
      <c r="J3771" s="54" t="s">
        <v>77</v>
      </c>
      <c r="K3771" s="105" t="s">
        <v>78</v>
      </c>
      <c r="L3771" s="106" t="s">
        <v>79</v>
      </c>
    </row>
    <row r="3772" spans="3:12" outlineLevel="1">
      <c r="C3772" s="92"/>
      <c r="D3772" s="22"/>
      <c r="E3772" s="23"/>
      <c r="F3772" s="457"/>
      <c r="G3772" s="55"/>
      <c r="H3772" s="26"/>
      <c r="I3772" s="26"/>
      <c r="J3772" s="27"/>
      <c r="K3772" s="39"/>
      <c r="L3772" s="39"/>
    </row>
    <row r="3773" spans="3:12" outlineLevel="1">
      <c r="C3773" s="57"/>
      <c r="D3773" s="57"/>
      <c r="E3773" s="23"/>
      <c r="F3773" s="457"/>
      <c r="G3773" s="58"/>
      <c r="H3773" s="24"/>
      <c r="I3773" s="24"/>
      <c r="J3773" s="27"/>
      <c r="K3773" s="39"/>
      <c r="L3773" s="39">
        <f>G3773*J3773</f>
        <v>0</v>
      </c>
    </row>
    <row r="3774" spans="3:12" ht="9" customHeight="1" outlineLevel="1">
      <c r="C3774" s="59"/>
      <c r="D3774" s="59"/>
      <c r="E3774" s="60"/>
      <c r="F3774" s="60"/>
      <c r="G3774" s="61"/>
      <c r="H3774" s="62"/>
      <c r="I3774" s="62"/>
      <c r="J3774" s="63"/>
      <c r="K3774" s="108"/>
      <c r="L3774" s="64"/>
    </row>
    <row r="3775" spans="3:12" ht="15" customHeight="1" outlineLevel="1">
      <c r="C3775" s="1411" t="s">
        <v>87</v>
      </c>
      <c r="D3775" s="1412"/>
      <c r="E3775" s="1412"/>
      <c r="F3775" s="1412"/>
      <c r="G3775" s="1413"/>
      <c r="H3775" s="65"/>
      <c r="I3775" s="65"/>
      <c r="J3775" s="1163"/>
      <c r="K3775" s="103" t="s">
        <v>88</v>
      </c>
      <c r="L3775" s="104">
        <f>SUM(L3777:L3778)</f>
        <v>18.691199999999998</v>
      </c>
    </row>
    <row r="3776" spans="3:12" outlineLevel="1">
      <c r="C3776" s="167" t="s">
        <v>73</v>
      </c>
      <c r="D3776" s="52" t="s">
        <v>2046</v>
      </c>
      <c r="E3776" s="52" t="s">
        <v>26</v>
      </c>
      <c r="F3776" s="761"/>
      <c r="G3776" s="53" t="s">
        <v>25</v>
      </c>
      <c r="H3776" s="53" t="s">
        <v>75</v>
      </c>
      <c r="I3776" s="53" t="s">
        <v>76</v>
      </c>
      <c r="J3776" s="54" t="s">
        <v>77</v>
      </c>
      <c r="K3776" s="105" t="s">
        <v>78</v>
      </c>
      <c r="L3776" s="106" t="s">
        <v>79</v>
      </c>
    </row>
    <row r="3777" spans="3:12" outlineLevel="1">
      <c r="C3777" s="195" t="s">
        <v>1811</v>
      </c>
      <c r="D3777" s="23" t="s">
        <v>2047</v>
      </c>
      <c r="E3777" s="23" t="s">
        <v>32</v>
      </c>
      <c r="F3777" s="457"/>
      <c r="G3777" s="55">
        <v>1</v>
      </c>
      <c r="H3777" s="25"/>
      <c r="I3777" s="25"/>
      <c r="J3777" s="27">
        <v>18.691199999999998</v>
      </c>
      <c r="K3777" s="39"/>
      <c r="L3777" s="39">
        <f>G3777*J3777</f>
        <v>18.691199999999998</v>
      </c>
    </row>
    <row r="3778" spans="3:12" outlineLevel="1">
      <c r="C3778" s="196"/>
      <c r="D3778" s="23"/>
      <c r="E3778" s="23"/>
      <c r="F3778" s="457"/>
      <c r="G3778" s="55"/>
      <c r="H3778" s="25"/>
      <c r="I3778" s="25"/>
      <c r="J3778" s="27"/>
      <c r="K3778" s="39"/>
      <c r="L3778" s="39"/>
    </row>
    <row r="3779" spans="3:12" ht="9" customHeight="1" outlineLevel="1">
      <c r="C3779" s="170"/>
      <c r="D3779" s="66"/>
      <c r="E3779" s="66"/>
      <c r="F3779" s="66"/>
      <c r="G3779" s="66"/>
      <c r="H3779" s="66"/>
      <c r="I3779" s="66"/>
      <c r="J3779" s="66"/>
      <c r="K3779" s="109"/>
      <c r="L3779" s="99"/>
    </row>
    <row r="3780" spans="3:12" ht="15" customHeight="1" outlineLevel="1">
      <c r="C3780" s="1411" t="s">
        <v>89</v>
      </c>
      <c r="D3780" s="1412"/>
      <c r="E3780" s="1412"/>
      <c r="F3780" s="1412"/>
      <c r="G3780" s="1413"/>
      <c r="H3780" s="1163"/>
      <c r="I3780" s="1163"/>
      <c r="J3780" s="1163"/>
      <c r="K3780" s="103" t="s">
        <v>90</v>
      </c>
      <c r="L3780" s="104">
        <f>SUM(L3782:L3783)</f>
        <v>7.1281439999999998</v>
      </c>
    </row>
    <row r="3781" spans="3:12" outlineLevel="1">
      <c r="C3781" s="167" t="s">
        <v>73</v>
      </c>
      <c r="D3781" s="52" t="s">
        <v>74</v>
      </c>
      <c r="E3781" s="52" t="s">
        <v>26</v>
      </c>
      <c r="F3781" s="761"/>
      <c r="G3781" s="53" t="s">
        <v>25</v>
      </c>
      <c r="H3781" s="53" t="s">
        <v>75</v>
      </c>
      <c r="I3781" s="53" t="s">
        <v>76</v>
      </c>
      <c r="J3781" s="54" t="s">
        <v>77</v>
      </c>
      <c r="K3781" s="105" t="s">
        <v>78</v>
      </c>
      <c r="L3781" s="106" t="s">
        <v>79</v>
      </c>
    </row>
    <row r="3782" spans="3:12" outlineLevel="1">
      <c r="C3782" s="21" t="s">
        <v>98</v>
      </c>
      <c r="D3782" s="23">
        <v>88309</v>
      </c>
      <c r="E3782" s="161" t="s">
        <v>60</v>
      </c>
      <c r="F3782" s="452"/>
      <c r="G3782" s="207">
        <v>0.1</v>
      </c>
      <c r="H3782" s="25"/>
      <c r="I3782" s="25"/>
      <c r="J3782" s="27">
        <v>17.28464</v>
      </c>
      <c r="K3782" s="107"/>
      <c r="L3782" s="39">
        <f>G3782*J3782</f>
        <v>1.728464</v>
      </c>
    </row>
    <row r="3783" spans="3:12" outlineLevel="1">
      <c r="C3783" s="30" t="s">
        <v>84</v>
      </c>
      <c r="D3783" s="23">
        <v>88316</v>
      </c>
      <c r="E3783" s="161" t="s">
        <v>60</v>
      </c>
      <c r="F3783" s="452"/>
      <c r="G3783" s="207">
        <v>0.4</v>
      </c>
      <c r="H3783" s="25"/>
      <c r="I3783" s="25"/>
      <c r="J3783" s="27">
        <v>13.4992</v>
      </c>
      <c r="K3783" s="107"/>
      <c r="L3783" s="39">
        <f>G3783*J3783</f>
        <v>5.39968</v>
      </c>
    </row>
    <row r="3784" spans="3:12" ht="9" customHeight="1" outlineLevel="1">
      <c r="C3784" s="171"/>
      <c r="D3784" s="67"/>
      <c r="E3784" s="67"/>
      <c r="F3784" s="67"/>
      <c r="G3784" s="67"/>
      <c r="H3784" s="67"/>
      <c r="I3784" s="67"/>
      <c r="J3784" s="67"/>
      <c r="K3784" s="109"/>
      <c r="L3784" s="99"/>
    </row>
    <row r="3785" spans="3:12" outlineLevel="1">
      <c r="C3785" s="172" t="s">
        <v>91</v>
      </c>
      <c r="D3785" s="1414" t="s">
        <v>92</v>
      </c>
      <c r="E3785" s="1415"/>
      <c r="F3785" s="817"/>
      <c r="G3785" s="68">
        <v>1</v>
      </c>
      <c r="H3785" s="1166"/>
      <c r="I3785" s="1167"/>
      <c r="J3785" s="1167"/>
      <c r="K3785" s="103" t="s">
        <v>93</v>
      </c>
      <c r="L3785" s="77">
        <f>L3780+L3775+L3765+L3770</f>
        <v>25.819343999999997</v>
      </c>
    </row>
    <row r="3786" spans="3:12" outlineLevel="1">
      <c r="C3786" s="173"/>
      <c r="D3786" s="72" t="s">
        <v>94</v>
      </c>
      <c r="E3786" s="73"/>
      <c r="F3786" s="818"/>
      <c r="G3786" s="74"/>
      <c r="H3786" s="75"/>
      <c r="I3786" s="75"/>
      <c r="J3786" s="75"/>
      <c r="K3786" s="110" t="s">
        <v>95</v>
      </c>
      <c r="L3786" s="77">
        <f>L3785/G3785</f>
        <v>25.819343999999997</v>
      </c>
    </row>
    <row r="3787" spans="3:12" outlineLevel="1">
      <c r="C3787" s="173"/>
      <c r="D3787" s="1416"/>
      <c r="E3787" s="1417"/>
      <c r="F3787" s="1417"/>
      <c r="G3787" s="1418"/>
      <c r="H3787" s="75"/>
      <c r="I3787" s="75"/>
      <c r="J3787" s="75"/>
      <c r="K3787" s="110" t="s">
        <v>96</v>
      </c>
      <c r="L3787" s="111">
        <f>$I$3</f>
        <v>0.2101044698987744</v>
      </c>
    </row>
    <row r="3788" spans="3:12" outlineLevel="1">
      <c r="C3788" s="177"/>
      <c r="D3788" s="79"/>
      <c r="E3788" s="80"/>
      <c r="F3788" s="80"/>
      <c r="G3788" s="81"/>
      <c r="H3788" s="75"/>
      <c r="I3788" s="75"/>
      <c r="J3788" s="75"/>
      <c r="K3788" s="110" t="s">
        <v>97</v>
      </c>
      <c r="L3788" s="77">
        <f>L3786*L3787+L3786</f>
        <v>31.244103584254098</v>
      </c>
    </row>
    <row r="3789" spans="3:12" ht="50.25" customHeight="1">
      <c r="C3789" s="888" t="str">
        <f>C3793</f>
        <v xml:space="preserve">SERVIÇO: INSTALACAO E FORNECIMENTO DE CANALETA DN  300 MM  </v>
      </c>
      <c r="D3789" s="133" t="str">
        <f>I3793</f>
        <v>CAC-112</v>
      </c>
      <c r="E3789" s="138" t="s">
        <v>32</v>
      </c>
      <c r="F3789" s="815" t="s">
        <v>2175</v>
      </c>
      <c r="G3789" s="140">
        <f>L3817</f>
        <v>27.299535999999996</v>
      </c>
      <c r="H3789" s="139"/>
      <c r="I3789" s="139" t="s">
        <v>162</v>
      </c>
      <c r="J3789" s="140">
        <v>33.035290539762507</v>
      </c>
      <c r="K3789" s="1423" t="s">
        <v>2233</v>
      </c>
      <c r="L3789" s="1424"/>
    </row>
    <row r="3790" spans="3:12" ht="30" customHeight="1" outlineLevel="1">
      <c r="C3790" s="1395" t="s">
        <v>66</v>
      </c>
      <c r="D3790" s="1396"/>
      <c r="E3790" s="1396"/>
      <c r="F3790" s="1396"/>
      <c r="G3790" s="1396"/>
      <c r="H3790" s="1396"/>
      <c r="I3790" s="1396"/>
      <c r="J3790" s="1397"/>
      <c r="K3790" s="1393"/>
      <c r="L3790" s="1394"/>
    </row>
    <row r="3791" spans="3:12" ht="9" customHeight="1" outlineLevel="1">
      <c r="C3791" s="45"/>
      <c r="D3791" s="45"/>
      <c r="E3791" s="45"/>
      <c r="F3791" s="45"/>
      <c r="G3791" s="45"/>
      <c r="H3791" s="45"/>
      <c r="I3791" s="45"/>
      <c r="J3791" s="45"/>
      <c r="K3791" s="45"/>
      <c r="L3791" s="45"/>
    </row>
    <row r="3792" spans="3:12" outlineLevel="1">
      <c r="C3792" s="1398" t="s">
        <v>209</v>
      </c>
      <c r="D3792" s="1399"/>
      <c r="E3792" s="1399"/>
      <c r="F3792" s="1399"/>
      <c r="G3792" s="1400"/>
      <c r="H3792" s="1401" t="s">
        <v>67</v>
      </c>
      <c r="I3792" s="1402"/>
      <c r="J3792" s="1403"/>
      <c r="K3792" s="1404" t="s">
        <v>2086</v>
      </c>
      <c r="L3792" s="1405"/>
    </row>
    <row r="3793" spans="3:12" outlineLevel="1">
      <c r="C3793" s="1428" t="s">
        <v>2048</v>
      </c>
      <c r="D3793" s="1429"/>
      <c r="E3793" s="1429"/>
      <c r="F3793" s="1429"/>
      <c r="G3793" s="1430"/>
      <c r="H3793" s="1160" t="s">
        <v>69</v>
      </c>
      <c r="I3793" s="1409" t="s">
        <v>980</v>
      </c>
      <c r="J3793" s="1410"/>
      <c r="K3793" s="1161" t="s">
        <v>70</v>
      </c>
      <c r="L3793" s="85" t="s">
        <v>28</v>
      </c>
    </row>
    <row r="3794" spans="3:12" ht="9" customHeight="1" outlineLevel="1">
      <c r="C3794" s="48"/>
      <c r="D3794" s="48"/>
      <c r="E3794" s="49"/>
      <c r="F3794" s="49"/>
      <c r="G3794" s="49"/>
      <c r="H3794" s="49"/>
      <c r="I3794" s="49"/>
      <c r="J3794" s="49"/>
      <c r="K3794" s="208"/>
      <c r="L3794" s="208"/>
    </row>
    <row r="3795" spans="3:12" ht="15" customHeight="1" outlineLevel="1">
      <c r="C3795" s="1411" t="s">
        <v>71</v>
      </c>
      <c r="D3795" s="1412"/>
      <c r="E3795" s="1412"/>
      <c r="F3795" s="1412"/>
      <c r="G3795" s="1413"/>
      <c r="H3795" s="1163"/>
      <c r="I3795" s="1163"/>
      <c r="J3795" s="1163"/>
      <c r="K3795" s="103" t="s">
        <v>72</v>
      </c>
      <c r="L3795" s="104">
        <f>SUM(L3797:L3798)</f>
        <v>0</v>
      </c>
    </row>
    <row r="3796" spans="3:12" outlineLevel="1">
      <c r="C3796" s="167" t="s">
        <v>73</v>
      </c>
      <c r="D3796" s="52" t="s">
        <v>1809</v>
      </c>
      <c r="E3796" s="52" t="s">
        <v>26</v>
      </c>
      <c r="F3796" s="761"/>
      <c r="G3796" s="53" t="s">
        <v>25</v>
      </c>
      <c r="H3796" s="53" t="s">
        <v>75</v>
      </c>
      <c r="I3796" s="53" t="s">
        <v>76</v>
      </c>
      <c r="J3796" s="54" t="s">
        <v>77</v>
      </c>
      <c r="K3796" s="105" t="s">
        <v>78</v>
      </c>
      <c r="L3796" s="106" t="s">
        <v>79</v>
      </c>
    </row>
    <row r="3797" spans="3:12" outlineLevel="1">
      <c r="C3797" s="180"/>
      <c r="D3797" s="182"/>
      <c r="E3797" s="161"/>
      <c r="F3797" s="452"/>
      <c r="G3797" s="207"/>
      <c r="H3797" s="25"/>
      <c r="I3797" s="25"/>
      <c r="J3797" s="39"/>
      <c r="K3797" s="107"/>
      <c r="L3797" s="39"/>
    </row>
    <row r="3798" spans="3:12" ht="9" customHeight="1" outlineLevel="1">
      <c r="C3798" s="21"/>
      <c r="D3798" s="202"/>
      <c r="E3798" s="202"/>
      <c r="F3798" s="825"/>
      <c r="G3798" s="203"/>
      <c r="H3798" s="204"/>
      <c r="I3798" s="204"/>
      <c r="J3798" s="205"/>
      <c r="K3798" s="206"/>
      <c r="L3798" s="696"/>
    </row>
    <row r="3799" spans="3:12" ht="9" customHeight="1" outlineLevel="1">
      <c r="C3799" s="48"/>
      <c r="D3799" s="48"/>
      <c r="E3799" s="49"/>
      <c r="F3799" s="49"/>
      <c r="G3799" s="49"/>
      <c r="H3799" s="49"/>
      <c r="I3799" s="49"/>
      <c r="J3799" s="49"/>
      <c r="K3799" s="208"/>
      <c r="L3799" s="208"/>
    </row>
    <row r="3800" spans="3:12" ht="15" customHeight="1" outlineLevel="1">
      <c r="C3800" s="1411" t="s">
        <v>85</v>
      </c>
      <c r="D3800" s="1412"/>
      <c r="E3800" s="1412"/>
      <c r="F3800" s="1412"/>
      <c r="G3800" s="1413"/>
      <c r="H3800" s="1163"/>
      <c r="I3800" s="1163"/>
      <c r="J3800" s="1163"/>
      <c r="K3800" s="103" t="s">
        <v>86</v>
      </c>
      <c r="L3800" s="104">
        <f>SUM(L3802:L3803)</f>
        <v>0</v>
      </c>
    </row>
    <row r="3801" spans="3:12" outlineLevel="1">
      <c r="C3801" s="167" t="s">
        <v>73</v>
      </c>
      <c r="D3801" s="52" t="s">
        <v>74</v>
      </c>
      <c r="E3801" s="52" t="s">
        <v>26</v>
      </c>
      <c r="F3801" s="761"/>
      <c r="G3801" s="53" t="s">
        <v>25</v>
      </c>
      <c r="H3801" s="53" t="s">
        <v>75</v>
      </c>
      <c r="I3801" s="53" t="s">
        <v>76</v>
      </c>
      <c r="J3801" s="54" t="s">
        <v>77</v>
      </c>
      <c r="K3801" s="105" t="s">
        <v>78</v>
      </c>
      <c r="L3801" s="106" t="s">
        <v>79</v>
      </c>
    </row>
    <row r="3802" spans="3:12" outlineLevel="1">
      <c r="C3802" s="92"/>
      <c r="D3802" s="22"/>
      <c r="E3802" s="23"/>
      <c r="F3802" s="457"/>
      <c r="G3802" s="55"/>
      <c r="H3802" s="26"/>
      <c r="I3802" s="26"/>
      <c r="J3802" s="27"/>
      <c r="K3802" s="39"/>
      <c r="L3802" s="39"/>
    </row>
    <row r="3803" spans="3:12" outlineLevel="1">
      <c r="C3803" s="57"/>
      <c r="D3803" s="57"/>
      <c r="E3803" s="23"/>
      <c r="F3803" s="457"/>
      <c r="G3803" s="58"/>
      <c r="H3803" s="24"/>
      <c r="I3803" s="24"/>
      <c r="J3803" s="27"/>
      <c r="K3803" s="39"/>
      <c r="L3803" s="39">
        <f>G3803*J3803</f>
        <v>0</v>
      </c>
    </row>
    <row r="3804" spans="3:12" ht="9" customHeight="1" outlineLevel="1">
      <c r="C3804" s="59"/>
      <c r="D3804" s="59"/>
      <c r="E3804" s="60"/>
      <c r="F3804" s="60"/>
      <c r="G3804" s="61"/>
      <c r="H3804" s="62"/>
      <c r="I3804" s="62"/>
      <c r="J3804" s="63"/>
      <c r="K3804" s="108"/>
      <c r="L3804" s="64"/>
    </row>
    <row r="3805" spans="3:12" ht="15" customHeight="1" outlineLevel="1">
      <c r="C3805" s="1411" t="s">
        <v>87</v>
      </c>
      <c r="D3805" s="1412"/>
      <c r="E3805" s="1412"/>
      <c r="F3805" s="1412"/>
      <c r="G3805" s="1413"/>
      <c r="H3805" s="65"/>
      <c r="I3805" s="65"/>
      <c r="J3805" s="1163"/>
      <c r="K3805" s="103" t="s">
        <v>88</v>
      </c>
      <c r="L3805" s="104">
        <f>SUM(L3807:L3809)</f>
        <v>18.442927999999998</v>
      </c>
    </row>
    <row r="3806" spans="3:12" outlineLevel="1">
      <c r="C3806" s="167" t="s">
        <v>73</v>
      </c>
      <c r="D3806" s="52" t="s">
        <v>74</v>
      </c>
      <c r="E3806" s="52" t="s">
        <v>26</v>
      </c>
      <c r="F3806" s="761"/>
      <c r="G3806" s="53" t="s">
        <v>25</v>
      </c>
      <c r="H3806" s="53" t="s">
        <v>75</v>
      </c>
      <c r="I3806" s="53" t="s">
        <v>76</v>
      </c>
      <c r="J3806" s="54" t="s">
        <v>77</v>
      </c>
      <c r="K3806" s="105" t="s">
        <v>78</v>
      </c>
      <c r="L3806" s="106" t="s">
        <v>79</v>
      </c>
    </row>
    <row r="3807" spans="3:12" ht="26.25" customHeight="1" outlineLevel="1">
      <c r="C3807" s="195" t="s">
        <v>2049</v>
      </c>
      <c r="D3807" s="23">
        <v>10541</v>
      </c>
      <c r="E3807" s="23" t="s">
        <v>32</v>
      </c>
      <c r="F3807" s="457"/>
      <c r="G3807" s="55">
        <v>1.05</v>
      </c>
      <c r="H3807" s="25"/>
      <c r="I3807" s="25"/>
      <c r="J3807" s="27">
        <v>17.275199999999998</v>
      </c>
      <c r="K3807" s="39"/>
      <c r="L3807" s="39">
        <f>G3807*J3807</f>
        <v>18.138959999999997</v>
      </c>
    </row>
    <row r="3808" spans="3:12" ht="26.25" customHeight="1" outlineLevel="1">
      <c r="C3808" s="700" t="s">
        <v>99</v>
      </c>
      <c r="D3808" s="457">
        <v>1379</v>
      </c>
      <c r="E3808" s="457" t="s">
        <v>27</v>
      </c>
      <c r="F3808" s="457"/>
      <c r="G3808" s="633">
        <v>0.4</v>
      </c>
      <c r="H3808" s="454"/>
      <c r="I3808" s="454"/>
      <c r="J3808" s="27">
        <v>0.45311999999999997</v>
      </c>
      <c r="K3808" s="459"/>
      <c r="L3808" s="39">
        <f>G3808*J3808</f>
        <v>0.18124799999999999</v>
      </c>
    </row>
    <row r="3809" spans="3:12" outlineLevel="1">
      <c r="C3809" s="196" t="s">
        <v>2050</v>
      </c>
      <c r="D3809" s="23">
        <v>370</v>
      </c>
      <c r="E3809" s="23" t="s">
        <v>31</v>
      </c>
      <c r="F3809" s="457"/>
      <c r="G3809" s="637">
        <v>2E-3</v>
      </c>
      <c r="H3809" s="25"/>
      <c r="I3809" s="25"/>
      <c r="J3809" s="27">
        <v>61.36</v>
      </c>
      <c r="K3809" s="39"/>
      <c r="L3809" s="39">
        <f>G3809*J3809</f>
        <v>0.12272</v>
      </c>
    </row>
    <row r="3810" spans="3:12" outlineLevel="1">
      <c r="C3810" s="697"/>
      <c r="D3810" s="60"/>
      <c r="E3810" s="60"/>
      <c r="F3810" s="60"/>
      <c r="G3810" s="698"/>
      <c r="H3810" s="699"/>
      <c r="I3810" s="699"/>
      <c r="J3810" s="160"/>
      <c r="K3810" s="384"/>
      <c r="L3810" s="384"/>
    </row>
    <row r="3811" spans="3:12" ht="15" customHeight="1" outlineLevel="1">
      <c r="C3811" s="1411" t="s">
        <v>89</v>
      </c>
      <c r="D3811" s="1412"/>
      <c r="E3811" s="1412"/>
      <c r="F3811" s="1412"/>
      <c r="G3811" s="1413"/>
      <c r="H3811" s="1163"/>
      <c r="I3811" s="1163"/>
      <c r="J3811" s="1163"/>
      <c r="K3811" s="103" t="s">
        <v>90</v>
      </c>
      <c r="L3811" s="104">
        <f>SUM(L3813:L3814)</f>
        <v>8.8566079999999996</v>
      </c>
    </row>
    <row r="3812" spans="3:12" outlineLevel="1">
      <c r="C3812" s="167" t="s">
        <v>73</v>
      </c>
      <c r="D3812" s="52" t="s">
        <v>74</v>
      </c>
      <c r="E3812" s="52" t="s">
        <v>26</v>
      </c>
      <c r="F3812" s="761"/>
      <c r="G3812" s="53" t="s">
        <v>25</v>
      </c>
      <c r="H3812" s="53" t="s">
        <v>75</v>
      </c>
      <c r="I3812" s="53" t="s">
        <v>76</v>
      </c>
      <c r="J3812" s="54" t="s">
        <v>77</v>
      </c>
      <c r="K3812" s="105" t="s">
        <v>78</v>
      </c>
      <c r="L3812" s="106" t="s">
        <v>79</v>
      </c>
    </row>
    <row r="3813" spans="3:12" outlineLevel="1">
      <c r="C3813" s="21" t="s">
        <v>2120</v>
      </c>
      <c r="D3813" s="23">
        <v>88309</v>
      </c>
      <c r="E3813" s="161" t="s">
        <v>60</v>
      </c>
      <c r="F3813" s="452"/>
      <c r="G3813" s="676">
        <v>0.2</v>
      </c>
      <c r="H3813" s="25"/>
      <c r="I3813" s="25"/>
      <c r="J3813" s="27">
        <v>17.28464</v>
      </c>
      <c r="K3813" s="107"/>
      <c r="L3813" s="39">
        <f>G3813*J3813</f>
        <v>3.456928</v>
      </c>
    </row>
    <row r="3814" spans="3:12" outlineLevel="1">
      <c r="C3814" s="30" t="s">
        <v>84</v>
      </c>
      <c r="D3814" s="23">
        <v>88316</v>
      </c>
      <c r="E3814" s="161" t="s">
        <v>60</v>
      </c>
      <c r="F3814" s="452"/>
      <c r="G3814" s="676">
        <v>0.4</v>
      </c>
      <c r="H3814" s="25"/>
      <c r="I3814" s="25"/>
      <c r="J3814" s="27">
        <v>13.4992</v>
      </c>
      <c r="K3814" s="107"/>
      <c r="L3814" s="39">
        <f>G3814*J3814</f>
        <v>5.39968</v>
      </c>
    </row>
    <row r="3815" spans="3:12" ht="9" customHeight="1" outlineLevel="1">
      <c r="C3815" s="171"/>
      <c r="D3815" s="67"/>
      <c r="E3815" s="67"/>
      <c r="F3815" s="67"/>
      <c r="G3815" s="67"/>
      <c r="H3815" s="67"/>
      <c r="I3815" s="67"/>
      <c r="J3815" s="67"/>
      <c r="K3815" s="109"/>
      <c r="L3815" s="99"/>
    </row>
    <row r="3816" spans="3:12" outlineLevel="1">
      <c r="C3816" s="172" t="s">
        <v>91</v>
      </c>
      <c r="D3816" s="1414" t="s">
        <v>92</v>
      </c>
      <c r="E3816" s="1415"/>
      <c r="F3816" s="817"/>
      <c r="G3816" s="68">
        <v>1</v>
      </c>
      <c r="H3816" s="1166"/>
      <c r="I3816" s="1167"/>
      <c r="J3816" s="1167"/>
      <c r="K3816" s="103" t="s">
        <v>93</v>
      </c>
      <c r="L3816" s="77">
        <f>L3811+L3805+L3795+L3800</f>
        <v>27.299535999999996</v>
      </c>
    </row>
    <row r="3817" spans="3:12" outlineLevel="1">
      <c r="C3817" s="173"/>
      <c r="D3817" s="72" t="s">
        <v>94</v>
      </c>
      <c r="E3817" s="73"/>
      <c r="F3817" s="818"/>
      <c r="G3817" s="74"/>
      <c r="H3817" s="75"/>
      <c r="I3817" s="75"/>
      <c r="J3817" s="75"/>
      <c r="K3817" s="110" t="s">
        <v>95</v>
      </c>
      <c r="L3817" s="77">
        <f>L3816/G3816</f>
        <v>27.299535999999996</v>
      </c>
    </row>
    <row r="3818" spans="3:12" outlineLevel="1">
      <c r="C3818" s="173"/>
      <c r="D3818" s="1416"/>
      <c r="E3818" s="1417"/>
      <c r="F3818" s="1417"/>
      <c r="G3818" s="1418"/>
      <c r="H3818" s="75"/>
      <c r="I3818" s="75"/>
      <c r="J3818" s="75"/>
      <c r="K3818" s="110" t="s">
        <v>96</v>
      </c>
      <c r="L3818" s="111">
        <f>$I$3</f>
        <v>0.2101044698987744</v>
      </c>
    </row>
    <row r="3819" spans="3:12" outlineLevel="1">
      <c r="C3819" s="177"/>
      <c r="D3819" s="79"/>
      <c r="E3819" s="80"/>
      <c r="F3819" s="80"/>
      <c r="G3819" s="81"/>
      <c r="H3819" s="75"/>
      <c r="I3819" s="75"/>
      <c r="J3819" s="75"/>
      <c r="K3819" s="110" t="s">
        <v>97</v>
      </c>
      <c r="L3819" s="77">
        <f>L3817*L3818+L3817</f>
        <v>33.035290539762507</v>
      </c>
    </row>
    <row r="3820" spans="3:12" ht="50.25" customHeight="1">
      <c r="C3820" s="888" t="str">
        <f>C3824</f>
        <v xml:space="preserve">SERVIÇO:  INSTALACAO E FORNECIMENTO DE TUBO PVC 200 MM  </v>
      </c>
      <c r="D3820" s="133" t="str">
        <f>I3824</f>
        <v>CAC-113</v>
      </c>
      <c r="E3820" s="138" t="s">
        <v>32</v>
      </c>
      <c r="F3820" s="815" t="s">
        <v>2175</v>
      </c>
      <c r="G3820" s="140">
        <f>L3846</f>
        <v>149.0373984</v>
      </c>
      <c r="H3820" s="139"/>
      <c r="I3820" s="139" t="s">
        <v>162</v>
      </c>
      <c r="J3820" s="140">
        <v>180.35082198592445</v>
      </c>
      <c r="K3820" s="1423" t="s">
        <v>2233</v>
      </c>
      <c r="L3820" s="1424"/>
    </row>
    <row r="3821" spans="3:12" ht="30" customHeight="1" outlineLevel="1">
      <c r="C3821" s="1395" t="s">
        <v>66</v>
      </c>
      <c r="D3821" s="1396"/>
      <c r="E3821" s="1396"/>
      <c r="F3821" s="1396"/>
      <c r="G3821" s="1396"/>
      <c r="H3821" s="1396"/>
      <c r="I3821" s="1396"/>
      <c r="J3821" s="1397"/>
      <c r="K3821" s="1393"/>
      <c r="L3821" s="1394"/>
    </row>
    <row r="3822" spans="3:12" ht="9" customHeight="1" outlineLevel="1">
      <c r="C3822" s="45"/>
      <c r="D3822" s="45"/>
      <c r="E3822" s="45"/>
      <c r="F3822" s="45"/>
      <c r="G3822" s="45"/>
      <c r="H3822" s="45"/>
      <c r="I3822" s="45"/>
      <c r="J3822" s="45"/>
      <c r="K3822" s="45"/>
      <c r="L3822" s="45"/>
    </row>
    <row r="3823" spans="3:12" outlineLevel="1">
      <c r="C3823" s="1398" t="s">
        <v>209</v>
      </c>
      <c r="D3823" s="1399"/>
      <c r="E3823" s="1399"/>
      <c r="F3823" s="1399"/>
      <c r="G3823" s="1400"/>
      <c r="H3823" s="1401" t="s">
        <v>67</v>
      </c>
      <c r="I3823" s="1402"/>
      <c r="J3823" s="1403"/>
      <c r="K3823" s="1404" t="s">
        <v>2086</v>
      </c>
      <c r="L3823" s="1405"/>
    </row>
    <row r="3824" spans="3:12" outlineLevel="1">
      <c r="C3824" s="1428" t="s">
        <v>2051</v>
      </c>
      <c r="D3824" s="1429"/>
      <c r="E3824" s="1429"/>
      <c r="F3824" s="1429"/>
      <c r="G3824" s="1430"/>
      <c r="H3824" s="1160" t="s">
        <v>69</v>
      </c>
      <c r="I3824" s="1409" t="s">
        <v>981</v>
      </c>
      <c r="J3824" s="1410"/>
      <c r="K3824" s="1161" t="s">
        <v>70</v>
      </c>
      <c r="L3824" s="85" t="s">
        <v>28</v>
      </c>
    </row>
    <row r="3825" spans="3:12" ht="9" customHeight="1" outlineLevel="1">
      <c r="C3825" s="48"/>
      <c r="D3825" s="48"/>
      <c r="E3825" s="49"/>
      <c r="F3825" s="49"/>
      <c r="G3825" s="49"/>
      <c r="H3825" s="49"/>
      <c r="I3825" s="49"/>
      <c r="J3825" s="49"/>
      <c r="K3825" s="208"/>
      <c r="L3825" s="208"/>
    </row>
    <row r="3826" spans="3:12" ht="15" customHeight="1" outlineLevel="1">
      <c r="C3826" s="1411" t="s">
        <v>71</v>
      </c>
      <c r="D3826" s="1412"/>
      <c r="E3826" s="1412"/>
      <c r="F3826" s="1412"/>
      <c r="G3826" s="1413"/>
      <c r="H3826" s="1163"/>
      <c r="I3826" s="1163"/>
      <c r="J3826" s="1163"/>
      <c r="K3826" s="103" t="s">
        <v>72</v>
      </c>
      <c r="L3826" s="104">
        <f>SUM(L3828:L3829)</f>
        <v>0</v>
      </c>
    </row>
    <row r="3827" spans="3:12" outlineLevel="1">
      <c r="C3827" s="167" t="s">
        <v>73</v>
      </c>
      <c r="D3827" s="52" t="s">
        <v>1809</v>
      </c>
      <c r="E3827" s="52" t="s">
        <v>26</v>
      </c>
      <c r="F3827" s="761"/>
      <c r="G3827" s="53" t="s">
        <v>25</v>
      </c>
      <c r="H3827" s="53" t="s">
        <v>75</v>
      </c>
      <c r="I3827" s="53" t="s">
        <v>76</v>
      </c>
      <c r="J3827" s="54" t="s">
        <v>77</v>
      </c>
      <c r="K3827" s="105" t="s">
        <v>78</v>
      </c>
      <c r="L3827" s="106" t="s">
        <v>79</v>
      </c>
    </row>
    <row r="3828" spans="3:12" outlineLevel="1">
      <c r="C3828" s="180"/>
      <c r="D3828" s="182"/>
      <c r="E3828" s="161"/>
      <c r="F3828" s="452"/>
      <c r="G3828" s="207"/>
      <c r="H3828" s="25"/>
      <c r="I3828" s="25"/>
      <c r="J3828" s="39"/>
      <c r="K3828" s="107"/>
      <c r="L3828" s="39"/>
    </row>
    <row r="3829" spans="3:12" ht="9" customHeight="1" outlineLevel="1">
      <c r="C3829" s="21"/>
      <c r="D3829" s="202"/>
      <c r="E3829" s="202"/>
      <c r="F3829" s="825"/>
      <c r="G3829" s="203"/>
      <c r="H3829" s="204"/>
      <c r="I3829" s="204"/>
      <c r="J3829" s="205"/>
      <c r="K3829" s="206"/>
      <c r="L3829" s="696"/>
    </row>
    <row r="3830" spans="3:12" ht="9" customHeight="1" outlineLevel="1">
      <c r="C3830" s="48"/>
      <c r="D3830" s="48"/>
      <c r="E3830" s="49"/>
      <c r="F3830" s="49"/>
      <c r="G3830" s="49"/>
      <c r="H3830" s="49"/>
      <c r="I3830" s="49"/>
      <c r="J3830" s="49"/>
      <c r="K3830" s="208"/>
      <c r="L3830" s="208"/>
    </row>
    <row r="3831" spans="3:12" ht="15" customHeight="1" outlineLevel="1">
      <c r="C3831" s="1411" t="s">
        <v>85</v>
      </c>
      <c r="D3831" s="1412"/>
      <c r="E3831" s="1412"/>
      <c r="F3831" s="1412"/>
      <c r="G3831" s="1413"/>
      <c r="H3831" s="1163"/>
      <c r="I3831" s="1163"/>
      <c r="J3831" s="1163"/>
      <c r="K3831" s="103" t="s">
        <v>86</v>
      </c>
      <c r="L3831" s="104">
        <f>SUM(L3833:L3834)</f>
        <v>0</v>
      </c>
    </row>
    <row r="3832" spans="3:12" outlineLevel="1">
      <c r="C3832" s="167" t="s">
        <v>73</v>
      </c>
      <c r="D3832" s="52" t="s">
        <v>74</v>
      </c>
      <c r="E3832" s="52" t="s">
        <v>26</v>
      </c>
      <c r="F3832" s="761"/>
      <c r="G3832" s="53" t="s">
        <v>25</v>
      </c>
      <c r="H3832" s="53" t="s">
        <v>75</v>
      </c>
      <c r="I3832" s="53" t="s">
        <v>76</v>
      </c>
      <c r="J3832" s="54" t="s">
        <v>77</v>
      </c>
      <c r="K3832" s="105" t="s">
        <v>78</v>
      </c>
      <c r="L3832" s="106" t="s">
        <v>79</v>
      </c>
    </row>
    <row r="3833" spans="3:12" outlineLevel="1">
      <c r="C3833" s="92"/>
      <c r="D3833" s="22"/>
      <c r="E3833" s="23"/>
      <c r="F3833" s="457"/>
      <c r="G3833" s="55"/>
      <c r="H3833" s="26"/>
      <c r="I3833" s="26"/>
      <c r="J3833" s="27"/>
      <c r="K3833" s="39"/>
      <c r="L3833" s="39"/>
    </row>
    <row r="3834" spans="3:12" outlineLevel="1">
      <c r="C3834" s="57"/>
      <c r="D3834" s="57"/>
      <c r="E3834" s="23"/>
      <c r="F3834" s="457"/>
      <c r="G3834" s="58"/>
      <c r="H3834" s="24"/>
      <c r="I3834" s="24"/>
      <c r="J3834" s="27"/>
      <c r="K3834" s="39"/>
      <c r="L3834" s="39">
        <f>G3834*J3834</f>
        <v>0</v>
      </c>
    </row>
    <row r="3835" spans="3:12" ht="9" customHeight="1" outlineLevel="1">
      <c r="C3835" s="59"/>
      <c r="D3835" s="59"/>
      <c r="E3835" s="60"/>
      <c r="F3835" s="60"/>
      <c r="G3835" s="61"/>
      <c r="H3835" s="62"/>
      <c r="I3835" s="62"/>
      <c r="J3835" s="63"/>
      <c r="K3835" s="108"/>
      <c r="L3835" s="64"/>
    </row>
    <row r="3836" spans="3:12" ht="15" customHeight="1" outlineLevel="1">
      <c r="C3836" s="1411" t="s">
        <v>87</v>
      </c>
      <c r="D3836" s="1412"/>
      <c r="E3836" s="1412"/>
      <c r="F3836" s="1412"/>
      <c r="G3836" s="1413"/>
      <c r="H3836" s="65"/>
      <c r="I3836" s="65"/>
      <c r="J3836" s="1163"/>
      <c r="K3836" s="103" t="s">
        <v>88</v>
      </c>
      <c r="L3836" s="104">
        <f>SUM(L3838:L3838)</f>
        <v>142.60064</v>
      </c>
    </row>
    <row r="3837" spans="3:12" outlineLevel="1">
      <c r="C3837" s="167" t="s">
        <v>73</v>
      </c>
      <c r="D3837" s="52" t="s">
        <v>74</v>
      </c>
      <c r="E3837" s="52" t="s">
        <v>26</v>
      </c>
      <c r="F3837" s="761"/>
      <c r="G3837" s="53" t="s">
        <v>25</v>
      </c>
      <c r="H3837" s="53" t="s">
        <v>75</v>
      </c>
      <c r="I3837" s="53" t="s">
        <v>76</v>
      </c>
      <c r="J3837" s="54" t="s">
        <v>77</v>
      </c>
      <c r="K3837" s="105" t="s">
        <v>78</v>
      </c>
      <c r="L3837" s="106" t="s">
        <v>79</v>
      </c>
    </row>
    <row r="3838" spans="3:12" ht="26.25" customHeight="1" outlineLevel="1">
      <c r="C3838" s="184" t="s">
        <v>2052</v>
      </c>
      <c r="D3838" s="23">
        <v>9829</v>
      </c>
      <c r="E3838" s="23" t="s">
        <v>32</v>
      </c>
      <c r="F3838" s="457"/>
      <c r="G3838" s="55">
        <v>1</v>
      </c>
      <c r="H3838" s="25"/>
      <c r="I3838" s="25"/>
      <c r="J3838" s="27">
        <v>142.60064</v>
      </c>
      <c r="K3838" s="39"/>
      <c r="L3838" s="39">
        <f>G3838*J3838</f>
        <v>142.60064</v>
      </c>
    </row>
    <row r="3839" spans="3:12" outlineLevel="1">
      <c r="C3839" s="697"/>
      <c r="D3839" s="60"/>
      <c r="E3839" s="60"/>
      <c r="F3839" s="60"/>
      <c r="G3839" s="698"/>
      <c r="H3839" s="699"/>
      <c r="I3839" s="699"/>
      <c r="J3839" s="160"/>
      <c r="K3839" s="384"/>
      <c r="L3839" s="384"/>
    </row>
    <row r="3840" spans="3:12" ht="15" customHeight="1" outlineLevel="1">
      <c r="C3840" s="1411" t="s">
        <v>89</v>
      </c>
      <c r="D3840" s="1412"/>
      <c r="E3840" s="1412"/>
      <c r="F3840" s="1412"/>
      <c r="G3840" s="1413"/>
      <c r="H3840" s="1163"/>
      <c r="I3840" s="1163"/>
      <c r="J3840" s="1163"/>
      <c r="K3840" s="103" t="s">
        <v>90</v>
      </c>
      <c r="L3840" s="104">
        <f>SUM(L3842:L3843)</f>
        <v>6.4367584000000004</v>
      </c>
    </row>
    <row r="3841" spans="3:12" outlineLevel="1">
      <c r="C3841" s="167" t="s">
        <v>73</v>
      </c>
      <c r="D3841" s="52" t="s">
        <v>74</v>
      </c>
      <c r="E3841" s="52" t="s">
        <v>26</v>
      </c>
      <c r="F3841" s="761"/>
      <c r="G3841" s="53" t="s">
        <v>25</v>
      </c>
      <c r="H3841" s="53" t="s">
        <v>75</v>
      </c>
      <c r="I3841" s="53" t="s">
        <v>76</v>
      </c>
      <c r="J3841" s="54" t="s">
        <v>77</v>
      </c>
      <c r="K3841" s="105" t="s">
        <v>78</v>
      </c>
      <c r="L3841" s="106" t="s">
        <v>79</v>
      </c>
    </row>
    <row r="3842" spans="3:12" outlineLevel="1">
      <c r="C3842" s="21" t="s">
        <v>98</v>
      </c>
      <c r="D3842" s="23">
        <v>88309</v>
      </c>
      <c r="E3842" s="161" t="s">
        <v>60</v>
      </c>
      <c r="F3842" s="452"/>
      <c r="G3842" s="676">
        <v>0.06</v>
      </c>
      <c r="H3842" s="25"/>
      <c r="I3842" s="25"/>
      <c r="J3842" s="27">
        <v>17.28464</v>
      </c>
      <c r="K3842" s="107"/>
      <c r="L3842" s="39">
        <f>G3842*J3842</f>
        <v>1.0370784</v>
      </c>
    </row>
    <row r="3843" spans="3:12" outlineLevel="1">
      <c r="C3843" s="30" t="s">
        <v>2116</v>
      </c>
      <c r="D3843" s="23">
        <v>88316</v>
      </c>
      <c r="E3843" s="161" t="s">
        <v>60</v>
      </c>
      <c r="F3843" s="452"/>
      <c r="G3843" s="676">
        <v>0.4</v>
      </c>
      <c r="H3843" s="25"/>
      <c r="I3843" s="25"/>
      <c r="J3843" s="27">
        <v>13.4992</v>
      </c>
      <c r="K3843" s="107"/>
      <c r="L3843" s="39">
        <f>G3843*J3843</f>
        <v>5.39968</v>
      </c>
    </row>
    <row r="3844" spans="3:12" ht="9" customHeight="1" outlineLevel="1">
      <c r="C3844" s="171"/>
      <c r="D3844" s="67"/>
      <c r="E3844" s="67"/>
      <c r="F3844" s="67"/>
      <c r="G3844" s="67"/>
      <c r="H3844" s="67"/>
      <c r="I3844" s="67"/>
      <c r="J3844" s="67"/>
      <c r="K3844" s="109"/>
      <c r="L3844" s="99"/>
    </row>
    <row r="3845" spans="3:12" outlineLevel="1">
      <c r="C3845" s="172" t="s">
        <v>91</v>
      </c>
      <c r="D3845" s="1414" t="s">
        <v>92</v>
      </c>
      <c r="E3845" s="1415"/>
      <c r="F3845" s="817"/>
      <c r="G3845" s="68">
        <v>1</v>
      </c>
      <c r="H3845" s="1166"/>
      <c r="I3845" s="1167"/>
      <c r="J3845" s="1167"/>
      <c r="K3845" s="103" t="s">
        <v>93</v>
      </c>
      <c r="L3845" s="77">
        <f>L3840+L3836+L3826+L3831</f>
        <v>149.0373984</v>
      </c>
    </row>
    <row r="3846" spans="3:12" outlineLevel="1">
      <c r="C3846" s="173"/>
      <c r="D3846" s="72" t="s">
        <v>94</v>
      </c>
      <c r="E3846" s="73"/>
      <c r="F3846" s="818"/>
      <c r="G3846" s="74"/>
      <c r="H3846" s="75"/>
      <c r="I3846" s="75"/>
      <c r="J3846" s="75"/>
      <c r="K3846" s="110" t="s">
        <v>95</v>
      </c>
      <c r="L3846" s="77">
        <f>L3845/G3845</f>
        <v>149.0373984</v>
      </c>
    </row>
    <row r="3847" spans="3:12" outlineLevel="1">
      <c r="C3847" s="173"/>
      <c r="D3847" s="1416"/>
      <c r="E3847" s="1417"/>
      <c r="F3847" s="1417"/>
      <c r="G3847" s="1418"/>
      <c r="H3847" s="75"/>
      <c r="I3847" s="75"/>
      <c r="J3847" s="75"/>
      <c r="K3847" s="110" t="s">
        <v>96</v>
      </c>
      <c r="L3847" s="111">
        <f>$I$3</f>
        <v>0.2101044698987744</v>
      </c>
    </row>
    <row r="3848" spans="3:12" outlineLevel="1">
      <c r="C3848" s="177"/>
      <c r="D3848" s="79"/>
      <c r="E3848" s="80"/>
      <c r="F3848" s="80"/>
      <c r="G3848" s="81"/>
      <c r="H3848" s="75"/>
      <c r="I3848" s="75"/>
      <c r="J3848" s="75"/>
      <c r="K3848" s="110" t="s">
        <v>97</v>
      </c>
      <c r="L3848" s="77">
        <f>L3846*L3847+L3846</f>
        <v>180.35082198592445</v>
      </c>
    </row>
    <row r="3849" spans="3:12" ht="50.25" customHeight="1">
      <c r="C3849" s="888" t="str">
        <f>C3853</f>
        <v xml:space="preserve"> Locacao De Container 2,30 X 6,00 M, Alt. 2,50 M, Com 1 Sanitario, Para Escritorio, Completo, Sem Divisorias Internas</v>
      </c>
      <c r="D3849" s="133" t="str">
        <f>I3853</f>
        <v>CAC-120</v>
      </c>
      <c r="E3849" s="138" t="s">
        <v>586</v>
      </c>
      <c r="F3849" s="815" t="s">
        <v>2175</v>
      </c>
      <c r="G3849" s="140">
        <f>L3875</f>
        <v>492.76799999999997</v>
      </c>
      <c r="H3849" s="139"/>
      <c r="I3849" s="139" t="s">
        <v>162</v>
      </c>
      <c r="J3849" s="140">
        <v>558.14652041130034</v>
      </c>
      <c r="K3849" s="1423" t="s">
        <v>2233</v>
      </c>
      <c r="L3849" s="1424"/>
    </row>
    <row r="3850" spans="3:12" ht="21" outlineLevel="1">
      <c r="C3850" s="1395" t="s">
        <v>66</v>
      </c>
      <c r="D3850" s="1396"/>
      <c r="E3850" s="1396"/>
      <c r="F3850" s="1396"/>
      <c r="G3850" s="1396"/>
      <c r="H3850" s="1396"/>
      <c r="I3850" s="1396"/>
      <c r="J3850" s="1397"/>
      <c r="K3850" s="1393"/>
      <c r="L3850" s="1394"/>
    </row>
    <row r="3851" spans="3:12" outlineLevel="1">
      <c r="C3851" s="45"/>
      <c r="D3851" s="45"/>
      <c r="E3851" s="45"/>
      <c r="F3851" s="45"/>
      <c r="G3851" s="45"/>
      <c r="H3851" s="45"/>
      <c r="I3851" s="45"/>
      <c r="J3851" s="45"/>
      <c r="K3851" s="45"/>
      <c r="L3851" s="45"/>
    </row>
    <row r="3852" spans="3:12" outlineLevel="1">
      <c r="C3852" s="1398" t="s">
        <v>209</v>
      </c>
      <c r="D3852" s="1399"/>
      <c r="E3852" s="1399"/>
      <c r="F3852" s="1399"/>
      <c r="G3852" s="1400"/>
      <c r="H3852" s="1401" t="s">
        <v>67</v>
      </c>
      <c r="I3852" s="1402"/>
      <c r="J3852" s="1403"/>
      <c r="K3852" s="1404" t="s">
        <v>2086</v>
      </c>
      <c r="L3852" s="1405"/>
    </row>
    <row r="3853" spans="3:12" ht="15.75" customHeight="1" outlineLevel="1">
      <c r="C3853" s="1428" t="str">
        <f>PROPER(" LOCACAO DE CONTAINER 2,30 X 6,00 M, ALT. 2,50 M, COM 1 SANITARIO, PARA ESCRITORIO, COMPLETO, SEM DIVISORIAS INTERNAS")</f>
        <v xml:space="preserve"> Locacao De Container 2,30 X 6,00 M, Alt. 2,50 M, Com 1 Sanitario, Para Escritorio, Completo, Sem Divisorias Internas</v>
      </c>
      <c r="D3853" s="1429"/>
      <c r="E3853" s="1429"/>
      <c r="F3853" s="1429"/>
      <c r="G3853" s="1430"/>
      <c r="H3853" s="1160" t="s">
        <v>69</v>
      </c>
      <c r="I3853" s="1409" t="s">
        <v>2091</v>
      </c>
      <c r="J3853" s="1410"/>
      <c r="K3853" s="1161" t="s">
        <v>70</v>
      </c>
      <c r="L3853" s="85" t="s">
        <v>28</v>
      </c>
    </row>
    <row r="3854" spans="3:12" outlineLevel="1">
      <c r="C3854" s="48"/>
      <c r="D3854" s="48"/>
      <c r="E3854" s="49"/>
      <c r="F3854" s="49"/>
      <c r="G3854" s="49"/>
      <c r="H3854" s="49"/>
      <c r="I3854" s="49"/>
      <c r="J3854" s="49"/>
      <c r="K3854" s="208"/>
      <c r="L3854" s="208"/>
    </row>
    <row r="3855" spans="3:12" outlineLevel="1">
      <c r="C3855" s="1411" t="s">
        <v>71</v>
      </c>
      <c r="D3855" s="1412"/>
      <c r="E3855" s="1412"/>
      <c r="F3855" s="1412"/>
      <c r="G3855" s="1413"/>
      <c r="H3855" s="1163"/>
      <c r="I3855" s="1163"/>
      <c r="J3855" s="1163"/>
      <c r="K3855" s="103" t="s">
        <v>72</v>
      </c>
      <c r="L3855" s="104">
        <f>SUM(L3857:L3858)</f>
        <v>492.76799999999997</v>
      </c>
    </row>
    <row r="3856" spans="3:12" outlineLevel="1">
      <c r="C3856" s="167" t="s">
        <v>73</v>
      </c>
      <c r="D3856" s="52" t="s">
        <v>74</v>
      </c>
      <c r="E3856" s="52" t="s">
        <v>26</v>
      </c>
      <c r="F3856" s="761"/>
      <c r="G3856" s="53" t="s">
        <v>25</v>
      </c>
      <c r="H3856" s="53" t="s">
        <v>75</v>
      </c>
      <c r="I3856" s="53" t="s">
        <v>76</v>
      </c>
      <c r="J3856" s="54" t="s">
        <v>77</v>
      </c>
      <c r="K3856" s="105" t="s">
        <v>78</v>
      </c>
      <c r="L3856" s="106" t="s">
        <v>79</v>
      </c>
    </row>
    <row r="3857" spans="3:12" ht="28.5" customHeight="1" outlineLevel="1">
      <c r="C3857" s="180" t="s">
        <v>2186</v>
      </c>
      <c r="D3857" s="457">
        <v>10775</v>
      </c>
      <c r="E3857" s="457" t="s">
        <v>586</v>
      </c>
      <c r="F3857" s="457"/>
      <c r="G3857" s="633">
        <v>1</v>
      </c>
      <c r="H3857" s="631"/>
      <c r="I3857" s="631"/>
      <c r="J3857" s="27">
        <v>492.76799999999997</v>
      </c>
      <c r="K3857" s="632"/>
      <c r="L3857" s="249">
        <f>G3857*J3857</f>
        <v>492.76799999999997</v>
      </c>
    </row>
    <row r="3858" spans="3:12" outlineLevel="1">
      <c r="C3858" s="21"/>
      <c r="D3858" s="202"/>
      <c r="E3858" s="202"/>
      <c r="F3858" s="825"/>
      <c r="G3858" s="203"/>
      <c r="H3858" s="204"/>
      <c r="I3858" s="204"/>
      <c r="J3858" s="205"/>
      <c r="K3858" s="206"/>
      <c r="L3858" s="696"/>
    </row>
    <row r="3859" spans="3:12" outlineLevel="1">
      <c r="C3859" s="48"/>
      <c r="D3859" s="48"/>
      <c r="E3859" s="49"/>
      <c r="F3859" s="49"/>
      <c r="G3859" s="49"/>
      <c r="H3859" s="49"/>
      <c r="I3859" s="49"/>
      <c r="J3859" s="49"/>
      <c r="K3859" s="208"/>
      <c r="L3859" s="208"/>
    </row>
    <row r="3860" spans="3:12" outlineLevel="1">
      <c r="C3860" s="1411" t="s">
        <v>85</v>
      </c>
      <c r="D3860" s="1412"/>
      <c r="E3860" s="1412"/>
      <c r="F3860" s="1412"/>
      <c r="G3860" s="1413"/>
      <c r="H3860" s="1163"/>
      <c r="I3860" s="1163"/>
      <c r="J3860" s="1163"/>
      <c r="K3860" s="103" t="s">
        <v>86</v>
      </c>
      <c r="L3860" s="104">
        <f>SUM(L3862:L3863)</f>
        <v>0</v>
      </c>
    </row>
    <row r="3861" spans="3:12" outlineLevel="1">
      <c r="C3861" s="167" t="s">
        <v>73</v>
      </c>
      <c r="D3861" s="52" t="s">
        <v>74</v>
      </c>
      <c r="E3861" s="52" t="s">
        <v>26</v>
      </c>
      <c r="F3861" s="761"/>
      <c r="G3861" s="53" t="s">
        <v>25</v>
      </c>
      <c r="H3861" s="53" t="s">
        <v>75</v>
      </c>
      <c r="I3861" s="53" t="s">
        <v>76</v>
      </c>
      <c r="J3861" s="54" t="s">
        <v>77</v>
      </c>
      <c r="K3861" s="105" t="s">
        <v>78</v>
      </c>
      <c r="L3861" s="106" t="s">
        <v>79</v>
      </c>
    </row>
    <row r="3862" spans="3:12" outlineLevel="1">
      <c r="C3862" s="92"/>
      <c r="D3862" s="22"/>
      <c r="E3862" s="23"/>
      <c r="F3862" s="457"/>
      <c r="G3862" s="55"/>
      <c r="H3862" s="26"/>
      <c r="I3862" s="26"/>
      <c r="J3862" s="27"/>
      <c r="K3862" s="39"/>
      <c r="L3862" s="39"/>
    </row>
    <row r="3863" spans="3:12" outlineLevel="1">
      <c r="C3863" s="57"/>
      <c r="D3863" s="57"/>
      <c r="E3863" s="23"/>
      <c r="F3863" s="457"/>
      <c r="G3863" s="58"/>
      <c r="H3863" s="24"/>
      <c r="I3863" s="24"/>
      <c r="J3863" s="27"/>
      <c r="K3863" s="39"/>
      <c r="L3863" s="39">
        <f>G3863*J3863</f>
        <v>0</v>
      </c>
    </row>
    <row r="3864" spans="3:12" outlineLevel="1">
      <c r="C3864" s="59"/>
      <c r="D3864" s="59"/>
      <c r="E3864" s="60"/>
      <c r="F3864" s="60"/>
      <c r="G3864" s="61"/>
      <c r="H3864" s="62"/>
      <c r="I3864" s="62"/>
      <c r="J3864" s="63"/>
      <c r="K3864" s="108"/>
      <c r="L3864" s="64"/>
    </row>
    <row r="3865" spans="3:12" outlineLevel="1">
      <c r="C3865" s="1411" t="s">
        <v>87</v>
      </c>
      <c r="D3865" s="1412"/>
      <c r="E3865" s="1412"/>
      <c r="F3865" s="1412"/>
      <c r="G3865" s="1413"/>
      <c r="H3865" s="65"/>
      <c r="I3865" s="65"/>
      <c r="J3865" s="1163"/>
      <c r="K3865" s="103" t="s">
        <v>88</v>
      </c>
      <c r="L3865" s="104">
        <f>SUM(L3867:L3867)</f>
        <v>0</v>
      </c>
    </row>
    <row r="3866" spans="3:12" outlineLevel="1">
      <c r="C3866" s="167" t="s">
        <v>73</v>
      </c>
      <c r="D3866" s="52" t="s">
        <v>74</v>
      </c>
      <c r="E3866" s="52" t="s">
        <v>26</v>
      </c>
      <c r="F3866" s="761"/>
      <c r="G3866" s="53" t="s">
        <v>25</v>
      </c>
      <c r="H3866" s="53" t="s">
        <v>75</v>
      </c>
      <c r="I3866" s="53" t="s">
        <v>76</v>
      </c>
      <c r="J3866" s="54" t="s">
        <v>77</v>
      </c>
      <c r="K3866" s="105" t="s">
        <v>78</v>
      </c>
      <c r="L3866" s="106" t="s">
        <v>79</v>
      </c>
    </row>
    <row r="3867" spans="3:12" outlineLevel="1">
      <c r="C3867" s="184"/>
      <c r="D3867" s="23"/>
      <c r="E3867" s="23"/>
      <c r="F3867" s="457"/>
      <c r="G3867" s="55"/>
      <c r="H3867" s="25"/>
      <c r="I3867" s="25"/>
      <c r="J3867" s="27"/>
      <c r="K3867" s="39"/>
      <c r="L3867" s="39"/>
    </row>
    <row r="3868" spans="3:12" outlineLevel="1">
      <c r="C3868" s="697"/>
      <c r="D3868" s="60"/>
      <c r="E3868" s="60"/>
      <c r="F3868" s="60"/>
      <c r="G3868" s="698"/>
      <c r="H3868" s="699"/>
      <c r="I3868" s="699"/>
      <c r="J3868" s="160"/>
      <c r="K3868" s="384"/>
      <c r="L3868" s="384"/>
    </row>
    <row r="3869" spans="3:12" outlineLevel="1">
      <c r="C3869" s="1411" t="s">
        <v>89</v>
      </c>
      <c r="D3869" s="1412"/>
      <c r="E3869" s="1412"/>
      <c r="F3869" s="1412"/>
      <c r="G3869" s="1413"/>
      <c r="H3869" s="1163"/>
      <c r="I3869" s="1163"/>
      <c r="J3869" s="1163"/>
      <c r="K3869" s="103" t="s">
        <v>90</v>
      </c>
      <c r="L3869" s="104">
        <f>SUM(L3871:L3872)</f>
        <v>0</v>
      </c>
    </row>
    <row r="3870" spans="3:12" outlineLevel="1">
      <c r="C3870" s="167" t="s">
        <v>73</v>
      </c>
      <c r="D3870" s="52" t="s">
        <v>74</v>
      </c>
      <c r="E3870" s="52" t="s">
        <v>26</v>
      </c>
      <c r="F3870" s="761"/>
      <c r="G3870" s="53" t="s">
        <v>25</v>
      </c>
      <c r="H3870" s="53" t="s">
        <v>75</v>
      </c>
      <c r="I3870" s="53" t="s">
        <v>76</v>
      </c>
      <c r="J3870" s="54" t="s">
        <v>77</v>
      </c>
      <c r="K3870" s="105" t="s">
        <v>78</v>
      </c>
      <c r="L3870" s="106" t="s">
        <v>79</v>
      </c>
    </row>
    <row r="3871" spans="3:12" outlineLevel="1">
      <c r="C3871" s="21"/>
      <c r="D3871" s="23"/>
      <c r="E3871" s="161"/>
      <c r="F3871" s="452"/>
      <c r="G3871" s="676"/>
      <c r="H3871" s="25"/>
      <c r="I3871" s="25"/>
      <c r="J3871" s="39"/>
      <c r="K3871" s="107"/>
      <c r="L3871" s="39"/>
    </row>
    <row r="3872" spans="3:12" outlineLevel="1">
      <c r="C3872" s="30"/>
      <c r="D3872" s="23"/>
      <c r="E3872" s="161"/>
      <c r="F3872" s="452"/>
      <c r="G3872" s="676"/>
      <c r="H3872" s="25"/>
      <c r="I3872" s="25"/>
      <c r="J3872" s="39"/>
      <c r="K3872" s="107"/>
      <c r="L3872" s="39"/>
    </row>
    <row r="3873" spans="3:12" outlineLevel="1">
      <c r="C3873" s="171"/>
      <c r="D3873" s="67"/>
      <c r="E3873" s="67"/>
      <c r="F3873" s="67"/>
      <c r="G3873" s="67"/>
      <c r="H3873" s="67"/>
      <c r="I3873" s="67"/>
      <c r="J3873" s="67"/>
      <c r="K3873" s="109"/>
      <c r="L3873" s="99"/>
    </row>
    <row r="3874" spans="3:12" outlineLevel="1">
      <c r="C3874" s="172" t="s">
        <v>91</v>
      </c>
      <c r="D3874" s="1414" t="s">
        <v>92</v>
      </c>
      <c r="E3874" s="1415"/>
      <c r="F3874" s="817"/>
      <c r="G3874" s="68">
        <v>1</v>
      </c>
      <c r="H3874" s="1166"/>
      <c r="I3874" s="1167"/>
      <c r="J3874" s="1167"/>
      <c r="K3874" s="103" t="s">
        <v>93</v>
      </c>
      <c r="L3874" s="77">
        <f>L3869+L3865+L3855+L3860</f>
        <v>492.76799999999997</v>
      </c>
    </row>
    <row r="3875" spans="3:12" outlineLevel="1">
      <c r="C3875" s="173"/>
      <c r="D3875" s="72" t="s">
        <v>94</v>
      </c>
      <c r="E3875" s="73"/>
      <c r="F3875" s="818"/>
      <c r="G3875" s="74"/>
      <c r="H3875" s="75"/>
      <c r="I3875" s="75"/>
      <c r="J3875" s="75"/>
      <c r="K3875" s="110" t="s">
        <v>95</v>
      </c>
      <c r="L3875" s="77">
        <f>L3874/G3874</f>
        <v>492.76799999999997</v>
      </c>
    </row>
    <row r="3876" spans="3:12" outlineLevel="1">
      <c r="C3876" s="173"/>
      <c r="D3876" s="1416"/>
      <c r="E3876" s="1417"/>
      <c r="F3876" s="1417"/>
      <c r="G3876" s="1418"/>
      <c r="H3876" s="75"/>
      <c r="I3876" s="75"/>
      <c r="J3876" s="75"/>
      <c r="K3876" s="110" t="s">
        <v>96</v>
      </c>
      <c r="L3876" s="111">
        <f>I4</f>
        <v>0.13267606746237659</v>
      </c>
    </row>
    <row r="3877" spans="3:12" outlineLevel="1">
      <c r="C3877" s="177"/>
      <c r="D3877" s="79"/>
      <c r="E3877" s="80"/>
      <c r="F3877" s="80"/>
      <c r="G3877" s="81"/>
      <c r="H3877" s="75"/>
      <c r="I3877" s="75"/>
      <c r="J3877" s="75"/>
      <c r="K3877" s="110" t="s">
        <v>97</v>
      </c>
      <c r="L3877" s="77">
        <f>L3875*L3876+L3875</f>
        <v>558.14652041130034</v>
      </c>
    </row>
    <row r="3878" spans="3:12" ht="50.25" customHeight="1">
      <c r="C3878" s="888" t="str">
        <f>C3882</f>
        <v xml:space="preserve"> Cerca Com Mouroes De Madeira Rolica, Espacamento De 2M Altura Livre De 1M, Cravados 0,5M, Com 5 Fios De Arame Farpado Nº 14</v>
      </c>
      <c r="D3878" s="133" t="str">
        <f>I3882</f>
        <v>CAC-121</v>
      </c>
      <c r="E3878" s="138" t="s">
        <v>32</v>
      </c>
      <c r="F3878" s="815" t="s">
        <v>2175</v>
      </c>
      <c r="G3878" s="140">
        <f>L3904</f>
        <v>26.167679999999997</v>
      </c>
      <c r="H3878" s="139"/>
      <c r="I3878" s="139" t="s">
        <v>162</v>
      </c>
      <c r="J3878" s="140">
        <v>31.665626534880758</v>
      </c>
      <c r="K3878" s="1423" t="s">
        <v>2233</v>
      </c>
      <c r="L3878" s="1424"/>
    </row>
    <row r="3879" spans="3:12" ht="21" outlineLevel="1">
      <c r="C3879" s="1395" t="s">
        <v>66</v>
      </c>
      <c r="D3879" s="1396"/>
      <c r="E3879" s="1396"/>
      <c r="F3879" s="1396"/>
      <c r="G3879" s="1396"/>
      <c r="H3879" s="1396"/>
      <c r="I3879" s="1396"/>
      <c r="J3879" s="1397"/>
      <c r="K3879" s="1393"/>
      <c r="L3879" s="1394"/>
    </row>
    <row r="3880" spans="3:12" outlineLevel="1">
      <c r="C3880" s="45"/>
      <c r="D3880" s="45"/>
      <c r="E3880" s="45"/>
      <c r="F3880" s="45"/>
      <c r="G3880" s="45"/>
      <c r="H3880" s="45"/>
      <c r="I3880" s="45"/>
      <c r="J3880" s="45"/>
      <c r="K3880" s="45"/>
      <c r="L3880" s="45"/>
    </row>
    <row r="3881" spans="3:12" outlineLevel="1">
      <c r="C3881" s="1398" t="s">
        <v>209</v>
      </c>
      <c r="D3881" s="1399"/>
      <c r="E3881" s="1399"/>
      <c r="F3881" s="1399"/>
      <c r="G3881" s="1400"/>
      <c r="H3881" s="1401" t="s">
        <v>67</v>
      </c>
      <c r="I3881" s="1402"/>
      <c r="J3881" s="1403"/>
      <c r="K3881" s="1404" t="s">
        <v>2086</v>
      </c>
      <c r="L3881" s="1405"/>
    </row>
    <row r="3882" spans="3:12" ht="15.75" customHeight="1" outlineLevel="1">
      <c r="C3882" s="1428" t="str">
        <f>PROPER(" CERCA COM MOUROES DE MADEIRA ROLICA, ESPACAMENTO DE 2M ALTURA LIVRE DE 1M, CRAVADOS 0,5M, COM 5 FIOS DE ARAME FARPADO Nº 14")</f>
        <v xml:space="preserve"> Cerca Com Mouroes De Madeira Rolica, Espacamento De 2M Altura Livre De 1M, Cravados 0,5M, Com 5 Fios De Arame Farpado Nº 14</v>
      </c>
      <c r="D3882" s="1429"/>
      <c r="E3882" s="1429"/>
      <c r="F3882" s="1429"/>
      <c r="G3882" s="1430"/>
      <c r="H3882" s="1160" t="s">
        <v>69</v>
      </c>
      <c r="I3882" s="1409" t="s">
        <v>2092</v>
      </c>
      <c r="J3882" s="1410"/>
      <c r="K3882" s="1161" t="s">
        <v>70</v>
      </c>
      <c r="L3882" s="85" t="s">
        <v>28</v>
      </c>
    </row>
    <row r="3883" spans="3:12" outlineLevel="1">
      <c r="C3883" s="48"/>
      <c r="D3883" s="48"/>
      <c r="E3883" s="49"/>
      <c r="F3883" s="49"/>
      <c r="G3883" s="49"/>
      <c r="H3883" s="49"/>
      <c r="I3883" s="49"/>
      <c r="J3883" s="49"/>
      <c r="K3883" s="208"/>
      <c r="L3883" s="208"/>
    </row>
    <row r="3884" spans="3:12" outlineLevel="1">
      <c r="C3884" s="1411" t="s">
        <v>71</v>
      </c>
      <c r="D3884" s="1412"/>
      <c r="E3884" s="1412"/>
      <c r="F3884" s="1412"/>
      <c r="G3884" s="1413"/>
      <c r="H3884" s="1163"/>
      <c r="I3884" s="1163"/>
      <c r="J3884" s="1163"/>
      <c r="K3884" s="103" t="s">
        <v>72</v>
      </c>
      <c r="L3884" s="104">
        <f>SUM(L3886:L3887)</f>
        <v>26.167679999999997</v>
      </c>
    </row>
    <row r="3885" spans="3:12" outlineLevel="1">
      <c r="C3885" s="167" t="s">
        <v>73</v>
      </c>
      <c r="D3885" s="52" t="s">
        <v>74</v>
      </c>
      <c r="E3885" s="52" t="s">
        <v>26</v>
      </c>
      <c r="F3885" s="761"/>
      <c r="G3885" s="53" t="s">
        <v>25</v>
      </c>
      <c r="H3885" s="53" t="s">
        <v>75</v>
      </c>
      <c r="I3885" s="53" t="s">
        <v>76</v>
      </c>
      <c r="J3885" s="54" t="s">
        <v>77</v>
      </c>
      <c r="K3885" s="105" t="s">
        <v>78</v>
      </c>
      <c r="L3885" s="106" t="s">
        <v>79</v>
      </c>
    </row>
    <row r="3886" spans="3:12" ht="26.25" outlineLevel="1">
      <c r="C3886" s="180" t="s">
        <v>2182</v>
      </c>
      <c r="D3886" s="457">
        <v>74039</v>
      </c>
      <c r="E3886" s="457" t="s">
        <v>20</v>
      </c>
      <c r="F3886" s="457"/>
      <c r="G3886" s="633">
        <v>1</v>
      </c>
      <c r="H3886" s="631"/>
      <c r="I3886" s="631"/>
      <c r="J3886" s="27">
        <v>26.167679999999997</v>
      </c>
      <c r="K3886" s="632"/>
      <c r="L3886" s="249">
        <f>G3886*J3886</f>
        <v>26.167679999999997</v>
      </c>
    </row>
    <row r="3887" spans="3:12" outlineLevel="1">
      <c r="C3887" s="21"/>
      <c r="D3887" s="202"/>
      <c r="E3887" s="202"/>
      <c r="F3887" s="825"/>
      <c r="G3887" s="203"/>
      <c r="H3887" s="204"/>
      <c r="I3887" s="204"/>
      <c r="J3887" s="205"/>
      <c r="K3887" s="206"/>
      <c r="L3887" s="696"/>
    </row>
    <row r="3888" spans="3:12" outlineLevel="1">
      <c r="C3888" s="48"/>
      <c r="D3888" s="48"/>
      <c r="E3888" s="49"/>
      <c r="F3888" s="49"/>
      <c r="G3888" s="49"/>
      <c r="H3888" s="49"/>
      <c r="I3888" s="49"/>
      <c r="J3888" s="49"/>
      <c r="K3888" s="208"/>
      <c r="L3888" s="208"/>
    </row>
    <row r="3889" spans="3:12" outlineLevel="1">
      <c r="C3889" s="1411" t="s">
        <v>85</v>
      </c>
      <c r="D3889" s="1412"/>
      <c r="E3889" s="1412"/>
      <c r="F3889" s="1412"/>
      <c r="G3889" s="1413"/>
      <c r="H3889" s="1163"/>
      <c r="I3889" s="1163"/>
      <c r="J3889" s="1163"/>
      <c r="K3889" s="103" t="s">
        <v>86</v>
      </c>
      <c r="L3889" s="104">
        <f>SUM(L3891:L3892)</f>
        <v>0</v>
      </c>
    </row>
    <row r="3890" spans="3:12" outlineLevel="1">
      <c r="C3890" s="167" t="s">
        <v>73</v>
      </c>
      <c r="D3890" s="52" t="s">
        <v>74</v>
      </c>
      <c r="E3890" s="52" t="s">
        <v>26</v>
      </c>
      <c r="F3890" s="761"/>
      <c r="G3890" s="53" t="s">
        <v>25</v>
      </c>
      <c r="H3890" s="53" t="s">
        <v>75</v>
      </c>
      <c r="I3890" s="53" t="s">
        <v>76</v>
      </c>
      <c r="J3890" s="54" t="s">
        <v>77</v>
      </c>
      <c r="K3890" s="105" t="s">
        <v>78</v>
      </c>
      <c r="L3890" s="106" t="s">
        <v>79</v>
      </c>
    </row>
    <row r="3891" spans="3:12" outlineLevel="1">
      <c r="C3891" s="92"/>
      <c r="D3891" s="22"/>
      <c r="E3891" s="23"/>
      <c r="F3891" s="457"/>
      <c r="G3891" s="55"/>
      <c r="H3891" s="26"/>
      <c r="I3891" s="26"/>
      <c r="J3891" s="27"/>
      <c r="K3891" s="39"/>
      <c r="L3891" s="39"/>
    </row>
    <row r="3892" spans="3:12" outlineLevel="1">
      <c r="C3892" s="57"/>
      <c r="D3892" s="57"/>
      <c r="E3892" s="23"/>
      <c r="F3892" s="457"/>
      <c r="G3892" s="58"/>
      <c r="H3892" s="24"/>
      <c r="I3892" s="24"/>
      <c r="J3892" s="27"/>
      <c r="K3892" s="39"/>
      <c r="L3892" s="39">
        <f>G3892*J3892</f>
        <v>0</v>
      </c>
    </row>
    <row r="3893" spans="3:12" outlineLevel="1">
      <c r="C3893" s="59"/>
      <c r="D3893" s="59"/>
      <c r="E3893" s="60"/>
      <c r="F3893" s="60"/>
      <c r="G3893" s="61"/>
      <c r="H3893" s="62"/>
      <c r="I3893" s="62"/>
      <c r="J3893" s="63"/>
      <c r="K3893" s="108"/>
      <c r="L3893" s="64"/>
    </row>
    <row r="3894" spans="3:12" outlineLevel="1">
      <c r="C3894" s="1411" t="s">
        <v>87</v>
      </c>
      <c r="D3894" s="1412"/>
      <c r="E3894" s="1412"/>
      <c r="F3894" s="1412"/>
      <c r="G3894" s="1413"/>
      <c r="H3894" s="65"/>
      <c r="I3894" s="65"/>
      <c r="J3894" s="1163"/>
      <c r="K3894" s="103" t="s">
        <v>88</v>
      </c>
      <c r="L3894" s="104">
        <f>SUM(L3896:L3896)</f>
        <v>0</v>
      </c>
    </row>
    <row r="3895" spans="3:12" outlineLevel="1">
      <c r="C3895" s="167" t="s">
        <v>73</v>
      </c>
      <c r="D3895" s="52" t="s">
        <v>74</v>
      </c>
      <c r="E3895" s="52" t="s">
        <v>26</v>
      </c>
      <c r="F3895" s="761"/>
      <c r="G3895" s="53" t="s">
        <v>25</v>
      </c>
      <c r="H3895" s="53" t="s">
        <v>75</v>
      </c>
      <c r="I3895" s="53" t="s">
        <v>76</v>
      </c>
      <c r="J3895" s="54" t="s">
        <v>77</v>
      </c>
      <c r="K3895" s="105" t="s">
        <v>78</v>
      </c>
      <c r="L3895" s="106" t="s">
        <v>79</v>
      </c>
    </row>
    <row r="3896" spans="3:12" outlineLevel="1">
      <c r="C3896" s="184"/>
      <c r="D3896" s="23"/>
      <c r="E3896" s="23"/>
      <c r="F3896" s="457"/>
      <c r="G3896" s="55"/>
      <c r="H3896" s="25"/>
      <c r="I3896" s="25"/>
      <c r="J3896" s="27"/>
      <c r="K3896" s="39"/>
      <c r="L3896" s="39"/>
    </row>
    <row r="3897" spans="3:12" outlineLevel="1">
      <c r="C3897" s="697"/>
      <c r="D3897" s="60"/>
      <c r="E3897" s="60"/>
      <c r="F3897" s="60"/>
      <c r="G3897" s="698"/>
      <c r="H3897" s="699"/>
      <c r="I3897" s="699"/>
      <c r="J3897" s="160"/>
      <c r="K3897" s="384"/>
      <c r="L3897" s="384"/>
    </row>
    <row r="3898" spans="3:12" outlineLevel="1">
      <c r="C3898" s="1411" t="s">
        <v>89</v>
      </c>
      <c r="D3898" s="1412"/>
      <c r="E3898" s="1412"/>
      <c r="F3898" s="1412"/>
      <c r="G3898" s="1413"/>
      <c r="H3898" s="1163"/>
      <c r="I3898" s="1163"/>
      <c r="J3898" s="1163"/>
      <c r="K3898" s="103" t="s">
        <v>90</v>
      </c>
      <c r="L3898" s="104">
        <f>SUM(L3900:L3901)</f>
        <v>0</v>
      </c>
    </row>
    <row r="3899" spans="3:12" outlineLevel="1">
      <c r="C3899" s="167" t="s">
        <v>73</v>
      </c>
      <c r="D3899" s="52" t="s">
        <v>74</v>
      </c>
      <c r="E3899" s="52" t="s">
        <v>26</v>
      </c>
      <c r="F3899" s="761"/>
      <c r="G3899" s="53" t="s">
        <v>25</v>
      </c>
      <c r="H3899" s="53" t="s">
        <v>75</v>
      </c>
      <c r="I3899" s="53" t="s">
        <v>76</v>
      </c>
      <c r="J3899" s="54" t="s">
        <v>77</v>
      </c>
      <c r="K3899" s="105" t="s">
        <v>78</v>
      </c>
      <c r="L3899" s="106" t="s">
        <v>79</v>
      </c>
    </row>
    <row r="3900" spans="3:12" outlineLevel="1">
      <c r="C3900" s="21"/>
      <c r="D3900" s="23"/>
      <c r="E3900" s="161"/>
      <c r="F3900" s="452"/>
      <c r="G3900" s="676"/>
      <c r="H3900" s="25"/>
      <c r="I3900" s="25"/>
      <c r="J3900" s="39"/>
      <c r="K3900" s="107"/>
      <c r="L3900" s="39"/>
    </row>
    <row r="3901" spans="3:12" outlineLevel="1">
      <c r="C3901" s="30"/>
      <c r="D3901" s="23"/>
      <c r="E3901" s="161"/>
      <c r="F3901" s="452"/>
      <c r="G3901" s="676"/>
      <c r="H3901" s="25"/>
      <c r="I3901" s="25"/>
      <c r="J3901" s="39"/>
      <c r="K3901" s="107"/>
      <c r="L3901" s="39"/>
    </row>
    <row r="3902" spans="3:12" outlineLevel="1">
      <c r="C3902" s="171"/>
      <c r="D3902" s="67"/>
      <c r="E3902" s="67"/>
      <c r="F3902" s="67"/>
      <c r="G3902" s="67"/>
      <c r="H3902" s="67"/>
      <c r="I3902" s="67"/>
      <c r="J3902" s="67"/>
      <c r="K3902" s="109"/>
      <c r="L3902" s="99"/>
    </row>
    <row r="3903" spans="3:12" outlineLevel="1">
      <c r="C3903" s="172" t="s">
        <v>91</v>
      </c>
      <c r="D3903" s="1414" t="s">
        <v>92</v>
      </c>
      <c r="E3903" s="1415"/>
      <c r="F3903" s="817"/>
      <c r="G3903" s="68">
        <v>1</v>
      </c>
      <c r="H3903" s="1166"/>
      <c r="I3903" s="1167"/>
      <c r="J3903" s="1167"/>
      <c r="K3903" s="103" t="s">
        <v>93</v>
      </c>
      <c r="L3903" s="77">
        <f>L3898+L3894+L3884+L3889</f>
        <v>26.167679999999997</v>
      </c>
    </row>
    <row r="3904" spans="3:12" outlineLevel="1">
      <c r="C3904" s="173"/>
      <c r="D3904" s="72" t="s">
        <v>94</v>
      </c>
      <c r="E3904" s="73"/>
      <c r="F3904" s="818"/>
      <c r="G3904" s="74"/>
      <c r="H3904" s="75"/>
      <c r="I3904" s="75"/>
      <c r="J3904" s="75"/>
      <c r="K3904" s="110" t="s">
        <v>95</v>
      </c>
      <c r="L3904" s="77">
        <f>L3903/G3903</f>
        <v>26.167679999999997</v>
      </c>
    </row>
    <row r="3905" spans="3:12" outlineLevel="1">
      <c r="C3905" s="173"/>
      <c r="D3905" s="1416"/>
      <c r="E3905" s="1417"/>
      <c r="F3905" s="1417"/>
      <c r="G3905" s="1418"/>
      <c r="H3905" s="75"/>
      <c r="I3905" s="75"/>
      <c r="J3905" s="75"/>
      <c r="K3905" s="110" t="s">
        <v>96</v>
      </c>
      <c r="L3905" s="111">
        <f>$I$3</f>
        <v>0.2101044698987744</v>
      </c>
    </row>
    <row r="3906" spans="3:12" outlineLevel="1">
      <c r="C3906" s="177"/>
      <c r="D3906" s="79"/>
      <c r="E3906" s="80"/>
      <c r="F3906" s="80"/>
      <c r="G3906" s="81"/>
      <c r="H3906" s="75"/>
      <c r="I3906" s="75"/>
      <c r="J3906" s="75"/>
      <c r="K3906" s="110" t="s">
        <v>97</v>
      </c>
      <c r="L3906" s="77">
        <f>L3904*L3905+L3904</f>
        <v>31.665626534880758</v>
      </c>
    </row>
    <row r="3907" spans="3:12" ht="50.25" customHeight="1">
      <c r="C3907" s="888" t="str">
        <f>C3911</f>
        <v>SERVIÇO: CAMADA DRENANTE COM BRITA NUM 3</v>
      </c>
      <c r="D3907" s="133" t="str">
        <f>I3911</f>
        <v>CAC-122</v>
      </c>
      <c r="E3907" s="138" t="str">
        <f>L3911</f>
        <v>UNID</v>
      </c>
      <c r="F3907" s="815" t="s">
        <v>2175</v>
      </c>
      <c r="G3907" s="140">
        <f>L3934</f>
        <v>101.69702559999999</v>
      </c>
      <c r="H3907" s="139"/>
      <c r="I3907" s="139" t="s">
        <v>162</v>
      </c>
      <c r="J3907" s="140">
        <v>123.06402525397007</v>
      </c>
      <c r="K3907" s="1423" t="s">
        <v>2233</v>
      </c>
      <c r="L3907" s="1424"/>
    </row>
    <row r="3908" spans="3:12" ht="20.25" outlineLevel="1">
      <c r="C3908" s="1461" t="s">
        <v>66</v>
      </c>
      <c r="D3908" s="1462"/>
      <c r="E3908" s="1462"/>
      <c r="F3908" s="1462"/>
      <c r="G3908" s="1462"/>
      <c r="H3908" s="1462"/>
      <c r="I3908" s="1462"/>
      <c r="J3908" s="1463"/>
      <c r="K3908" s="1393"/>
      <c r="L3908" s="1394"/>
    </row>
    <row r="3909" spans="3:12" outlineLevel="1">
      <c r="C3909" s="305"/>
      <c r="D3909" s="305"/>
      <c r="E3909" s="305"/>
      <c r="F3909" s="305"/>
      <c r="G3909" s="305"/>
      <c r="H3909" s="305"/>
      <c r="I3909" s="305"/>
      <c r="J3909" s="305"/>
      <c r="K3909" s="305"/>
      <c r="L3909" s="305"/>
    </row>
    <row r="3910" spans="3:12" outlineLevel="1">
      <c r="C3910" s="1464" t="s">
        <v>66</v>
      </c>
      <c r="D3910" s="1465"/>
      <c r="E3910" s="1465"/>
      <c r="F3910" s="1465"/>
      <c r="G3910" s="1466"/>
      <c r="H3910" s="1467" t="s">
        <v>67</v>
      </c>
      <c r="I3910" s="1468"/>
      <c r="J3910" s="1469"/>
      <c r="K3910" s="1404" t="s">
        <v>2086</v>
      </c>
      <c r="L3910" s="1405"/>
    </row>
    <row r="3911" spans="3:12" outlineLevel="1">
      <c r="C3911" s="1470" t="s">
        <v>2107</v>
      </c>
      <c r="D3911" s="1471"/>
      <c r="E3911" s="1471"/>
      <c r="F3911" s="1471"/>
      <c r="G3911" s="1472"/>
      <c r="H3911" s="1174" t="s">
        <v>69</v>
      </c>
      <c r="I3911" s="1451" t="s">
        <v>2108</v>
      </c>
      <c r="J3911" s="1452"/>
      <c r="K3911" s="1174" t="s">
        <v>70</v>
      </c>
      <c r="L3911" s="306" t="s">
        <v>26</v>
      </c>
    </row>
    <row r="3912" spans="3:12" outlineLevel="1">
      <c r="C3912" s="307"/>
      <c r="D3912" s="307"/>
      <c r="E3912" s="308"/>
      <c r="F3912" s="308"/>
      <c r="G3912" s="308"/>
      <c r="H3912" s="308"/>
      <c r="I3912" s="308"/>
      <c r="J3912" s="308"/>
      <c r="K3912" s="309"/>
      <c r="L3912" s="309"/>
    </row>
    <row r="3913" spans="3:12" outlineLevel="1">
      <c r="C3913" s="1453" t="s">
        <v>71</v>
      </c>
      <c r="D3913" s="1454"/>
      <c r="E3913" s="1454"/>
      <c r="F3913" s="1454"/>
      <c r="G3913" s="1455"/>
      <c r="H3913" s="1171"/>
      <c r="I3913" s="1171"/>
      <c r="J3913" s="1171"/>
      <c r="K3913" s="310" t="s">
        <v>72</v>
      </c>
      <c r="L3913" s="311">
        <f>SUM(L3915:L3916)</f>
        <v>0</v>
      </c>
    </row>
    <row r="3914" spans="3:12" outlineLevel="1">
      <c r="C3914" s="312" t="s">
        <v>73</v>
      </c>
      <c r="D3914" s="313" t="s">
        <v>74</v>
      </c>
      <c r="E3914" s="313" t="s">
        <v>26</v>
      </c>
      <c r="F3914" s="745"/>
      <c r="G3914" s="314" t="s">
        <v>25</v>
      </c>
      <c r="H3914" s="314" t="s">
        <v>75</v>
      </c>
      <c r="I3914" s="314" t="s">
        <v>76</v>
      </c>
      <c r="J3914" s="315" t="s">
        <v>77</v>
      </c>
      <c r="K3914" s="315" t="s">
        <v>78</v>
      </c>
      <c r="L3914" s="313" t="s">
        <v>79</v>
      </c>
    </row>
    <row r="3915" spans="3:12" outlineLevel="1">
      <c r="C3915" s="742"/>
      <c r="D3915" s="742"/>
      <c r="E3915" s="743"/>
      <c r="F3915" s="743"/>
      <c r="G3915" s="744"/>
      <c r="H3915" s="322"/>
      <c r="I3915" s="322"/>
      <c r="J3915" s="322"/>
      <c r="K3915" s="320"/>
      <c r="L3915" s="320"/>
    </row>
    <row r="3916" spans="3:12" outlineLevel="1">
      <c r="C3916" s="307"/>
      <c r="D3916" s="307"/>
      <c r="E3916" s="308"/>
      <c r="F3916" s="308"/>
      <c r="G3916" s="308"/>
      <c r="H3916" s="308"/>
      <c r="I3916" s="308"/>
      <c r="J3916" s="308"/>
      <c r="K3916" s="309"/>
      <c r="L3916" s="309"/>
    </row>
    <row r="3917" spans="3:12" outlineLevel="1">
      <c r="C3917" s="1453" t="s">
        <v>85</v>
      </c>
      <c r="D3917" s="1454"/>
      <c r="E3917" s="1454"/>
      <c r="F3917" s="1454"/>
      <c r="G3917" s="1455"/>
      <c r="H3917" s="1171"/>
      <c r="I3917" s="1171"/>
      <c r="J3917" s="1171"/>
      <c r="K3917" s="310" t="s">
        <v>86</v>
      </c>
      <c r="L3917" s="311">
        <f>SUM(L3919:L3920)</f>
        <v>0</v>
      </c>
    </row>
    <row r="3918" spans="3:12" outlineLevel="1">
      <c r="C3918" s="537" t="s">
        <v>73</v>
      </c>
      <c r="D3918" s="745" t="s">
        <v>74</v>
      </c>
      <c r="E3918" s="745" t="s">
        <v>26</v>
      </c>
      <c r="F3918" s="745"/>
      <c r="G3918" s="746" t="s">
        <v>25</v>
      </c>
      <c r="H3918" s="314" t="s">
        <v>75</v>
      </c>
      <c r="I3918" s="314" t="s">
        <v>76</v>
      </c>
      <c r="J3918" s="315" t="s">
        <v>77</v>
      </c>
      <c r="K3918" s="315" t="s">
        <v>78</v>
      </c>
      <c r="L3918" s="313" t="s">
        <v>79</v>
      </c>
    </row>
    <row r="3919" spans="3:12" outlineLevel="1">
      <c r="C3919" s="747"/>
      <c r="D3919" s="740"/>
      <c r="E3919" s="743"/>
      <c r="F3919" s="743"/>
      <c r="G3919" s="748"/>
      <c r="H3919" s="322"/>
      <c r="I3919" s="322"/>
      <c r="J3919" s="39"/>
      <c r="K3919" s="320"/>
      <c r="L3919" s="320"/>
    </row>
    <row r="3920" spans="3:12" outlineLevel="1">
      <c r="C3920" s="749"/>
      <c r="D3920" s="749"/>
      <c r="E3920" s="743"/>
      <c r="F3920" s="743"/>
      <c r="G3920" s="750"/>
      <c r="H3920" s="318"/>
      <c r="I3920" s="318"/>
      <c r="J3920" s="320"/>
      <c r="K3920" s="320"/>
      <c r="L3920" s="320">
        <v>0</v>
      </c>
    </row>
    <row r="3921" spans="3:12" outlineLevel="1">
      <c r="C3921" s="325"/>
      <c r="D3921" s="325"/>
      <c r="E3921" s="326"/>
      <c r="F3921" s="326"/>
      <c r="G3921" s="327"/>
      <c r="H3921" s="328"/>
      <c r="I3921" s="328"/>
      <c r="J3921" s="329"/>
      <c r="K3921" s="329"/>
      <c r="L3921" s="330"/>
    </row>
    <row r="3922" spans="3:12" outlineLevel="1">
      <c r="C3922" s="1453" t="s">
        <v>87</v>
      </c>
      <c r="D3922" s="1454"/>
      <c r="E3922" s="1454"/>
      <c r="F3922" s="1454"/>
      <c r="G3922" s="1455"/>
      <c r="H3922" s="331"/>
      <c r="I3922" s="331"/>
      <c r="J3922" s="1171"/>
      <c r="K3922" s="310" t="s">
        <v>88</v>
      </c>
      <c r="L3922" s="311">
        <f>SUM(L3924:L3925)</f>
        <v>70.648865599999993</v>
      </c>
    </row>
    <row r="3923" spans="3:12" outlineLevel="1">
      <c r="C3923" s="537" t="s">
        <v>73</v>
      </c>
      <c r="D3923" s="745" t="s">
        <v>74</v>
      </c>
      <c r="E3923" s="745" t="s">
        <v>26</v>
      </c>
      <c r="F3923" s="745"/>
      <c r="G3923" s="746" t="s">
        <v>25</v>
      </c>
      <c r="H3923" s="314" t="s">
        <v>75</v>
      </c>
      <c r="I3923" s="314" t="s">
        <v>76</v>
      </c>
      <c r="J3923" s="315" t="s">
        <v>77</v>
      </c>
      <c r="K3923" s="315" t="s">
        <v>78</v>
      </c>
      <c r="L3923" s="313" t="s">
        <v>79</v>
      </c>
    </row>
    <row r="3924" spans="3:12" outlineLevel="1">
      <c r="C3924" s="751" t="s">
        <v>2109</v>
      </c>
      <c r="D3924" s="752">
        <v>4722</v>
      </c>
      <c r="E3924" s="753" t="s">
        <v>2110</v>
      </c>
      <c r="F3924" s="753"/>
      <c r="G3924" s="754">
        <v>1.1299999999999999</v>
      </c>
      <c r="H3924" s="332"/>
      <c r="I3924" s="332"/>
      <c r="J3924" s="27">
        <v>62.521120000000003</v>
      </c>
      <c r="K3924" s="320"/>
      <c r="L3924" s="320">
        <f>J3924*G3924</f>
        <v>70.648865599999993</v>
      </c>
    </row>
    <row r="3925" spans="3:12" outlineLevel="1">
      <c r="C3925" s="749"/>
      <c r="D3925" s="749"/>
      <c r="E3925" s="743"/>
      <c r="F3925" s="743"/>
      <c r="G3925" s="744"/>
      <c r="H3925" s="332"/>
      <c r="I3925" s="332"/>
      <c r="J3925" s="320"/>
      <c r="K3925" s="320"/>
      <c r="L3925" s="320">
        <v>0</v>
      </c>
    </row>
    <row r="3926" spans="3:12" outlineLevel="1">
      <c r="C3926" s="333"/>
      <c r="D3926" s="333"/>
      <c r="E3926" s="333"/>
      <c r="F3926" s="333"/>
      <c r="G3926" s="333"/>
      <c r="H3926" s="333"/>
      <c r="I3926" s="333"/>
      <c r="J3926" s="333"/>
      <c r="K3926" s="333"/>
      <c r="L3926" s="351"/>
    </row>
    <row r="3927" spans="3:12" outlineLevel="1">
      <c r="C3927" s="1453" t="s">
        <v>89</v>
      </c>
      <c r="D3927" s="1454"/>
      <c r="E3927" s="1454"/>
      <c r="F3927" s="1454"/>
      <c r="G3927" s="1455"/>
      <c r="H3927" s="1171"/>
      <c r="I3927" s="1171"/>
      <c r="J3927" s="1171"/>
      <c r="K3927" s="310" t="s">
        <v>90</v>
      </c>
      <c r="L3927" s="311">
        <f>SUM(L3929:L3931)</f>
        <v>31.048159999999999</v>
      </c>
    </row>
    <row r="3928" spans="3:12" outlineLevel="1">
      <c r="C3928" s="537" t="s">
        <v>73</v>
      </c>
      <c r="D3928" s="745" t="s">
        <v>74</v>
      </c>
      <c r="E3928" s="745" t="s">
        <v>26</v>
      </c>
      <c r="F3928" s="745"/>
      <c r="G3928" s="746" t="s">
        <v>25</v>
      </c>
      <c r="H3928" s="314" t="s">
        <v>75</v>
      </c>
      <c r="I3928" s="314" t="s">
        <v>76</v>
      </c>
      <c r="J3928" s="315" t="s">
        <v>77</v>
      </c>
      <c r="K3928" s="315" t="s">
        <v>78</v>
      </c>
      <c r="L3928" s="313" t="s">
        <v>79</v>
      </c>
    </row>
    <row r="3929" spans="3:12" outlineLevel="1">
      <c r="C3929" s="755" t="s">
        <v>84</v>
      </c>
      <c r="D3929" s="756">
        <v>88316</v>
      </c>
      <c r="E3929" s="743" t="s">
        <v>60</v>
      </c>
      <c r="F3929" s="743"/>
      <c r="G3929" s="748">
        <v>2.2999999999999998</v>
      </c>
      <c r="H3929" s="322"/>
      <c r="I3929" s="322"/>
      <c r="J3929" s="27">
        <v>13.4992</v>
      </c>
      <c r="K3929" s="320"/>
      <c r="L3929" s="320">
        <f>J3929*G3929</f>
        <v>31.048159999999999</v>
      </c>
    </row>
    <row r="3930" spans="3:12" outlineLevel="1">
      <c r="C3930" s="747"/>
      <c r="D3930" s="757"/>
      <c r="E3930" s="743"/>
      <c r="F3930" s="743"/>
      <c r="G3930" s="748"/>
      <c r="H3930" s="322"/>
      <c r="I3930" s="322"/>
      <c r="J3930" s="39"/>
      <c r="K3930" s="320"/>
      <c r="L3930" s="320"/>
    </row>
    <row r="3931" spans="3:12" outlineLevel="1">
      <c r="C3931" s="758"/>
      <c r="D3931" s="758"/>
      <c r="E3931" s="743"/>
      <c r="F3931" s="743"/>
      <c r="G3931" s="744"/>
      <c r="H3931" s="322"/>
      <c r="I3931" s="322"/>
      <c r="J3931" s="320"/>
      <c r="K3931" s="320"/>
      <c r="L3931" s="320">
        <v>0</v>
      </c>
    </row>
    <row r="3932" spans="3:12" outlineLevel="1">
      <c r="C3932" s="335"/>
      <c r="D3932" s="335"/>
      <c r="E3932" s="335"/>
      <c r="F3932" s="335"/>
      <c r="G3932" s="335"/>
      <c r="H3932" s="335"/>
      <c r="I3932" s="335"/>
      <c r="J3932" s="335"/>
      <c r="K3932" s="335"/>
      <c r="L3932" s="351"/>
    </row>
    <row r="3933" spans="3:12" outlineLevel="1">
      <c r="C3933" s="336" t="s">
        <v>91</v>
      </c>
      <c r="D3933" s="1456" t="s">
        <v>92</v>
      </c>
      <c r="E3933" s="1457"/>
      <c r="F3933" s="827"/>
      <c r="G3933" s="337">
        <v>1</v>
      </c>
      <c r="H3933" s="1172"/>
      <c r="I3933" s="1173"/>
      <c r="J3933" s="1173"/>
      <c r="K3933" s="338" t="s">
        <v>93</v>
      </c>
      <c r="L3933" s="339">
        <f>L3927+L3922+L3917+L3913</f>
        <v>101.69702559999999</v>
      </c>
    </row>
    <row r="3934" spans="3:12" outlineLevel="1">
      <c r="C3934" s="340"/>
      <c r="D3934" s="341" t="s">
        <v>94</v>
      </c>
      <c r="E3934" s="342"/>
      <c r="F3934" s="545"/>
      <c r="G3934" s="343"/>
      <c r="H3934" s="344"/>
      <c r="I3934" s="344"/>
      <c r="J3934" s="344"/>
      <c r="K3934" s="345" t="s">
        <v>95</v>
      </c>
      <c r="L3934" s="346">
        <f>L3933*G3933</f>
        <v>101.69702559999999</v>
      </c>
    </row>
    <row r="3935" spans="3:12" outlineLevel="1">
      <c r="C3935" s="340"/>
      <c r="D3935" s="1458"/>
      <c r="E3935" s="1459"/>
      <c r="F3935" s="1459"/>
      <c r="G3935" s="1460"/>
      <c r="H3935" s="344"/>
      <c r="I3935" s="344"/>
      <c r="J3935" s="344"/>
      <c r="K3935" s="345" t="s">
        <v>96</v>
      </c>
      <c r="L3935" s="347">
        <f>I3</f>
        <v>0.2101044698987744</v>
      </c>
    </row>
    <row r="3936" spans="3:12" outlineLevel="1">
      <c r="C3936" s="348"/>
      <c r="D3936" s="348"/>
      <c r="E3936" s="349"/>
      <c r="F3936" s="349"/>
      <c r="G3936" s="350"/>
      <c r="H3936" s="344"/>
      <c r="I3936" s="344"/>
      <c r="J3936" s="344"/>
      <c r="K3936" s="345" t="s">
        <v>97</v>
      </c>
      <c r="L3936" s="339">
        <f>(1+L3935)*L3934</f>
        <v>123.06402525397007</v>
      </c>
    </row>
    <row r="3937" spans="3:12" ht="50.25" customHeight="1">
      <c r="C3937" s="888" t="str">
        <f>C3941</f>
        <v>SERVIÇO: ENROCAMENTO MANUAL, COM ARRUMACAO DO MATERIAL</v>
      </c>
      <c r="D3937" s="133" t="str">
        <f>I3941</f>
        <v>CAC-123</v>
      </c>
      <c r="E3937" s="138" t="str">
        <f>L3941</f>
        <v>UNID</v>
      </c>
      <c r="F3937" s="815" t="s">
        <v>2175</v>
      </c>
      <c r="G3937" s="140">
        <f>L3964</f>
        <v>181.24390933333333</v>
      </c>
      <c r="H3937" s="139"/>
      <c r="I3937" s="139" t="s">
        <v>162</v>
      </c>
      <c r="J3937" s="140">
        <v>219.32406482619487</v>
      </c>
      <c r="K3937" s="1423" t="s">
        <v>2233</v>
      </c>
      <c r="L3937" s="1424"/>
    </row>
    <row r="3938" spans="3:12" ht="20.25" outlineLevel="1">
      <c r="C3938" s="1461" t="s">
        <v>66</v>
      </c>
      <c r="D3938" s="1462"/>
      <c r="E3938" s="1462"/>
      <c r="F3938" s="1462"/>
      <c r="G3938" s="1462"/>
      <c r="H3938" s="1462"/>
      <c r="I3938" s="1462"/>
      <c r="J3938" s="1463"/>
      <c r="K3938" s="1393"/>
      <c r="L3938" s="1394"/>
    </row>
    <row r="3939" spans="3:12" outlineLevel="1">
      <c r="C3939" s="305"/>
      <c r="D3939" s="305"/>
      <c r="E3939" s="305"/>
      <c r="F3939" s="305"/>
      <c r="G3939" s="305"/>
      <c r="H3939" s="305"/>
      <c r="I3939" s="305"/>
      <c r="J3939" s="305"/>
      <c r="K3939" s="305"/>
      <c r="L3939" s="305"/>
    </row>
    <row r="3940" spans="3:12" outlineLevel="1">
      <c r="C3940" s="1464" t="s">
        <v>66</v>
      </c>
      <c r="D3940" s="1465"/>
      <c r="E3940" s="1465"/>
      <c r="F3940" s="1465"/>
      <c r="G3940" s="1466"/>
      <c r="H3940" s="1467" t="s">
        <v>67</v>
      </c>
      <c r="I3940" s="1468"/>
      <c r="J3940" s="1469"/>
      <c r="K3940" s="1404" t="s">
        <v>2086</v>
      </c>
      <c r="L3940" s="1405"/>
    </row>
    <row r="3941" spans="3:12" outlineLevel="1">
      <c r="C3941" s="1470" t="s">
        <v>2114</v>
      </c>
      <c r="D3941" s="1471"/>
      <c r="E3941" s="1471"/>
      <c r="F3941" s="1471"/>
      <c r="G3941" s="1472"/>
      <c r="H3941" s="1174" t="s">
        <v>69</v>
      </c>
      <c r="I3941" s="1451" t="s">
        <v>2113</v>
      </c>
      <c r="J3941" s="1452"/>
      <c r="K3941" s="1174" t="s">
        <v>70</v>
      </c>
      <c r="L3941" s="306" t="s">
        <v>26</v>
      </c>
    </row>
    <row r="3942" spans="3:12" outlineLevel="1">
      <c r="C3942" s="307"/>
      <c r="D3942" s="307"/>
      <c r="E3942" s="308"/>
      <c r="F3942" s="308"/>
      <c r="G3942" s="308"/>
      <c r="H3942" s="308"/>
      <c r="I3942" s="308"/>
      <c r="J3942" s="308"/>
      <c r="K3942" s="309"/>
      <c r="L3942" s="309"/>
    </row>
    <row r="3943" spans="3:12" outlineLevel="1">
      <c r="C3943" s="1453" t="s">
        <v>71</v>
      </c>
      <c r="D3943" s="1454"/>
      <c r="E3943" s="1454"/>
      <c r="F3943" s="1454"/>
      <c r="G3943" s="1455"/>
      <c r="H3943" s="1171"/>
      <c r="I3943" s="1171"/>
      <c r="J3943" s="1171"/>
      <c r="K3943" s="310" t="s">
        <v>72</v>
      </c>
      <c r="L3943" s="311">
        <f>SUM(L3945:L3946)</f>
        <v>0</v>
      </c>
    </row>
    <row r="3944" spans="3:12" outlineLevel="1">
      <c r="C3944" s="312" t="s">
        <v>73</v>
      </c>
      <c r="D3944" s="313" t="s">
        <v>74</v>
      </c>
      <c r="E3944" s="313" t="s">
        <v>26</v>
      </c>
      <c r="F3944" s="745"/>
      <c r="G3944" s="314" t="s">
        <v>25</v>
      </c>
      <c r="H3944" s="314" t="s">
        <v>75</v>
      </c>
      <c r="I3944" s="314" t="s">
        <v>76</v>
      </c>
      <c r="J3944" s="315" t="s">
        <v>77</v>
      </c>
      <c r="K3944" s="315" t="s">
        <v>78</v>
      </c>
      <c r="L3944" s="313" t="s">
        <v>79</v>
      </c>
    </row>
    <row r="3945" spans="3:12" outlineLevel="1">
      <c r="C3945" s="742"/>
      <c r="D3945" s="742"/>
      <c r="E3945" s="743"/>
      <c r="F3945" s="743"/>
      <c r="G3945" s="744"/>
      <c r="H3945" s="322"/>
      <c r="I3945" s="322"/>
      <c r="J3945" s="322"/>
      <c r="K3945" s="320"/>
      <c r="L3945" s="320"/>
    </row>
    <row r="3946" spans="3:12" outlineLevel="1">
      <c r="C3946" s="307"/>
      <c r="D3946" s="307"/>
      <c r="E3946" s="308"/>
      <c r="F3946" s="308"/>
      <c r="G3946" s="308"/>
      <c r="H3946" s="308"/>
      <c r="I3946" s="308"/>
      <c r="J3946" s="308"/>
      <c r="K3946" s="309"/>
      <c r="L3946" s="309"/>
    </row>
    <row r="3947" spans="3:12" outlineLevel="1">
      <c r="C3947" s="1453" t="s">
        <v>85</v>
      </c>
      <c r="D3947" s="1454"/>
      <c r="E3947" s="1454"/>
      <c r="F3947" s="1454"/>
      <c r="G3947" s="1455"/>
      <c r="H3947" s="1171"/>
      <c r="I3947" s="1171"/>
      <c r="J3947" s="1171"/>
      <c r="K3947" s="310" t="s">
        <v>86</v>
      </c>
      <c r="L3947" s="311">
        <f>SUM(L3949:L3950)</f>
        <v>0</v>
      </c>
    </row>
    <row r="3948" spans="3:12" outlineLevel="1">
      <c r="C3948" s="537" t="s">
        <v>73</v>
      </c>
      <c r="D3948" s="745" t="s">
        <v>74</v>
      </c>
      <c r="E3948" s="745" t="s">
        <v>26</v>
      </c>
      <c r="F3948" s="745"/>
      <c r="G3948" s="746" t="s">
        <v>25</v>
      </c>
      <c r="H3948" s="314" t="s">
        <v>75</v>
      </c>
      <c r="I3948" s="314" t="s">
        <v>76</v>
      </c>
      <c r="J3948" s="315" t="s">
        <v>77</v>
      </c>
      <c r="K3948" s="315" t="s">
        <v>78</v>
      </c>
      <c r="L3948" s="313" t="s">
        <v>79</v>
      </c>
    </row>
    <row r="3949" spans="3:12" outlineLevel="1">
      <c r="C3949" s="747"/>
      <c r="D3949" s="740"/>
      <c r="E3949" s="743"/>
      <c r="F3949" s="743"/>
      <c r="G3949" s="748"/>
      <c r="H3949" s="322"/>
      <c r="I3949" s="322"/>
      <c r="J3949" s="39"/>
      <c r="K3949" s="320"/>
      <c r="L3949" s="320"/>
    </row>
    <row r="3950" spans="3:12" outlineLevel="1">
      <c r="C3950" s="749"/>
      <c r="D3950" s="749"/>
      <c r="E3950" s="743"/>
      <c r="F3950" s="743"/>
      <c r="G3950" s="750"/>
      <c r="H3950" s="318"/>
      <c r="I3950" s="318"/>
      <c r="J3950" s="320"/>
      <c r="K3950" s="320"/>
      <c r="L3950" s="320">
        <v>0</v>
      </c>
    </row>
    <row r="3951" spans="3:12" outlineLevel="1">
      <c r="C3951" s="325"/>
      <c r="D3951" s="325"/>
      <c r="E3951" s="326"/>
      <c r="F3951" s="326"/>
      <c r="G3951" s="327"/>
      <c r="H3951" s="328"/>
      <c r="I3951" s="328"/>
      <c r="J3951" s="329"/>
      <c r="K3951" s="329"/>
      <c r="L3951" s="330"/>
    </row>
    <row r="3952" spans="3:12" outlineLevel="1">
      <c r="C3952" s="1453" t="s">
        <v>87</v>
      </c>
      <c r="D3952" s="1454"/>
      <c r="E3952" s="1454"/>
      <c r="F3952" s="1454"/>
      <c r="G3952" s="1455"/>
      <c r="H3952" s="331"/>
      <c r="I3952" s="331"/>
      <c r="J3952" s="1171"/>
      <c r="K3952" s="310" t="s">
        <v>88</v>
      </c>
      <c r="L3952" s="311">
        <f>SUM(L3954:L3955)</f>
        <v>60.573333333333331</v>
      </c>
    </row>
    <row r="3953" spans="3:12" outlineLevel="1">
      <c r="C3953" s="537" t="s">
        <v>73</v>
      </c>
      <c r="D3953" s="745" t="s">
        <v>74</v>
      </c>
      <c r="E3953" s="745" t="s">
        <v>26</v>
      </c>
      <c r="F3953" s="745"/>
      <c r="G3953" s="746" t="s">
        <v>25</v>
      </c>
      <c r="H3953" s="314" t="s">
        <v>75</v>
      </c>
      <c r="I3953" s="314" t="s">
        <v>76</v>
      </c>
      <c r="J3953" s="315" t="s">
        <v>77</v>
      </c>
      <c r="K3953" s="315" t="s">
        <v>78</v>
      </c>
      <c r="L3953" s="313" t="s">
        <v>79</v>
      </c>
    </row>
    <row r="3954" spans="3:12" ht="25.5" outlineLevel="1">
      <c r="C3954" s="751" t="s">
        <v>959</v>
      </c>
      <c r="D3954" s="752" t="s">
        <v>1809</v>
      </c>
      <c r="E3954" s="753" t="s">
        <v>2110</v>
      </c>
      <c r="F3954" s="753"/>
      <c r="G3954" s="754">
        <v>1.1000000000000001</v>
      </c>
      <c r="H3954" s="332"/>
      <c r="I3954" s="332"/>
      <c r="J3954" s="27">
        <v>55.066666666666663</v>
      </c>
      <c r="K3954" s="320"/>
      <c r="L3954" s="320">
        <f>J3954*G3954</f>
        <v>60.573333333333331</v>
      </c>
    </row>
    <row r="3955" spans="3:12" outlineLevel="1">
      <c r="C3955" s="749"/>
      <c r="D3955" s="749"/>
      <c r="E3955" s="743"/>
      <c r="F3955" s="743"/>
      <c r="G3955" s="744"/>
      <c r="H3955" s="332"/>
      <c r="I3955" s="332"/>
      <c r="J3955" s="320"/>
      <c r="K3955" s="320"/>
      <c r="L3955" s="320">
        <v>0</v>
      </c>
    </row>
    <row r="3956" spans="3:12" outlineLevel="1">
      <c r="C3956" s="333"/>
      <c r="D3956" s="333"/>
      <c r="E3956" s="333"/>
      <c r="F3956" s="333"/>
      <c r="G3956" s="333"/>
      <c r="H3956" s="333"/>
      <c r="I3956" s="333"/>
      <c r="J3956" s="333"/>
      <c r="K3956" s="333"/>
      <c r="L3956" s="351"/>
    </row>
    <row r="3957" spans="3:12" outlineLevel="1">
      <c r="C3957" s="1453" t="s">
        <v>89</v>
      </c>
      <c r="D3957" s="1454"/>
      <c r="E3957" s="1454"/>
      <c r="F3957" s="1454"/>
      <c r="G3957" s="1455"/>
      <c r="H3957" s="1171"/>
      <c r="I3957" s="1171"/>
      <c r="J3957" s="1171"/>
      <c r="K3957" s="310" t="s">
        <v>90</v>
      </c>
      <c r="L3957" s="311">
        <f>SUM(L3959:L3961)</f>
        <v>120.670576</v>
      </c>
    </row>
    <row r="3958" spans="3:12" outlineLevel="1">
      <c r="C3958" s="537" t="s">
        <v>73</v>
      </c>
      <c r="D3958" s="745" t="s">
        <v>74</v>
      </c>
      <c r="E3958" s="745" t="s">
        <v>26</v>
      </c>
      <c r="F3958" s="745"/>
      <c r="G3958" s="746" t="s">
        <v>25</v>
      </c>
      <c r="H3958" s="314" t="s">
        <v>75</v>
      </c>
      <c r="I3958" s="314" t="s">
        <v>76</v>
      </c>
      <c r="J3958" s="315" t="s">
        <v>77</v>
      </c>
      <c r="K3958" s="315" t="s">
        <v>78</v>
      </c>
      <c r="L3958" s="313" t="s">
        <v>79</v>
      </c>
    </row>
    <row r="3959" spans="3:12" outlineLevel="1">
      <c r="C3959" s="755" t="s">
        <v>960</v>
      </c>
      <c r="D3959" s="756">
        <v>88242</v>
      </c>
      <c r="E3959" s="743" t="s">
        <v>60</v>
      </c>
      <c r="F3959" s="743"/>
      <c r="G3959" s="748">
        <v>5.3</v>
      </c>
      <c r="H3959" s="322"/>
      <c r="I3959" s="322"/>
      <c r="J3959" s="27">
        <v>13.3104</v>
      </c>
      <c r="K3959" s="320"/>
      <c r="L3959" s="320">
        <f>J3959*G3959</f>
        <v>70.545119999999997</v>
      </c>
    </row>
    <row r="3960" spans="3:12" outlineLevel="1">
      <c r="C3960" s="755" t="s">
        <v>98</v>
      </c>
      <c r="D3960" s="756">
        <v>88309</v>
      </c>
      <c r="E3960" s="743" t="s">
        <v>60</v>
      </c>
      <c r="F3960" s="743"/>
      <c r="G3960" s="748">
        <v>2.9</v>
      </c>
      <c r="H3960" s="322"/>
      <c r="I3960" s="322"/>
      <c r="J3960" s="27">
        <v>17.28464</v>
      </c>
      <c r="K3960" s="320"/>
      <c r="L3960" s="320">
        <f>J3960*G3960</f>
        <v>50.125456</v>
      </c>
    </row>
    <row r="3961" spans="3:12" outlineLevel="1">
      <c r="C3961" s="758"/>
      <c r="D3961" s="758"/>
      <c r="E3961" s="743"/>
      <c r="F3961" s="743"/>
      <c r="G3961" s="744"/>
      <c r="H3961" s="322"/>
      <c r="I3961" s="322"/>
      <c r="J3961" s="320"/>
      <c r="K3961" s="320"/>
      <c r="L3961" s="320">
        <v>0</v>
      </c>
    </row>
    <row r="3962" spans="3:12" outlineLevel="1">
      <c r="C3962" s="335"/>
      <c r="D3962" s="335"/>
      <c r="E3962" s="335"/>
      <c r="F3962" s="335"/>
      <c r="G3962" s="335"/>
      <c r="H3962" s="335"/>
      <c r="I3962" s="335"/>
      <c r="J3962" s="335"/>
      <c r="K3962" s="335"/>
      <c r="L3962" s="351"/>
    </row>
    <row r="3963" spans="3:12" outlineLevel="1">
      <c r="C3963" s="336" t="s">
        <v>91</v>
      </c>
      <c r="D3963" s="1456" t="s">
        <v>92</v>
      </c>
      <c r="E3963" s="1457"/>
      <c r="F3963" s="827"/>
      <c r="G3963" s="337">
        <v>1</v>
      </c>
      <c r="H3963" s="1172"/>
      <c r="I3963" s="1173"/>
      <c r="J3963" s="1173"/>
      <c r="K3963" s="338" t="s">
        <v>93</v>
      </c>
      <c r="L3963" s="339">
        <f>L3957+L3952+L3947+L3943</f>
        <v>181.24390933333333</v>
      </c>
    </row>
    <row r="3964" spans="3:12" outlineLevel="1">
      <c r="C3964" s="340"/>
      <c r="D3964" s="341" t="s">
        <v>94</v>
      </c>
      <c r="E3964" s="342"/>
      <c r="F3964" s="545"/>
      <c r="G3964" s="343"/>
      <c r="H3964" s="344"/>
      <c r="I3964" s="344"/>
      <c r="J3964" s="344"/>
      <c r="K3964" s="345" t="s">
        <v>95</v>
      </c>
      <c r="L3964" s="346">
        <f>L3963*G3963</f>
        <v>181.24390933333333</v>
      </c>
    </row>
    <row r="3965" spans="3:12" outlineLevel="1">
      <c r="C3965" s="340"/>
      <c r="D3965" s="1458"/>
      <c r="E3965" s="1459"/>
      <c r="F3965" s="1459"/>
      <c r="G3965" s="1460"/>
      <c r="H3965" s="344"/>
      <c r="I3965" s="344"/>
      <c r="J3965" s="344"/>
      <c r="K3965" s="345" t="s">
        <v>96</v>
      </c>
      <c r="L3965" s="347">
        <f>$I$3</f>
        <v>0.2101044698987744</v>
      </c>
    </row>
    <row r="3966" spans="3:12" outlineLevel="1">
      <c r="C3966" s="348"/>
      <c r="D3966" s="348"/>
      <c r="E3966" s="349"/>
      <c r="F3966" s="349"/>
      <c r="G3966" s="350"/>
      <c r="H3966" s="344"/>
      <c r="I3966" s="344"/>
      <c r="J3966" s="344"/>
      <c r="K3966" s="345" t="s">
        <v>97</v>
      </c>
      <c r="L3966" s="339">
        <f>(1+L3965)*L3964</f>
        <v>219.32406482619487</v>
      </c>
    </row>
    <row r="3967" spans="3:12" ht="50.25" customHeight="1">
      <c r="C3967" s="888" t="str">
        <f>C3971</f>
        <v>SERVIÇO: Aluguel de banheiro químico, com 03 limpezas semanais</v>
      </c>
      <c r="D3967" s="133" t="str">
        <f>I3971</f>
        <v>CAC-124</v>
      </c>
      <c r="E3967" s="138" t="str">
        <f>L3971</f>
        <v>UNID</v>
      </c>
      <c r="F3967" s="815" t="s">
        <v>2175</v>
      </c>
      <c r="G3967" s="140">
        <f>L3994</f>
        <v>809.42336</v>
      </c>
      <c r="H3967" s="139"/>
      <c r="I3967" s="139" t="s">
        <v>162</v>
      </c>
      <c r="J3967" s="140">
        <v>916.81446831698349</v>
      </c>
      <c r="K3967" s="1423" t="s">
        <v>2233</v>
      </c>
      <c r="L3967" s="1424"/>
    </row>
    <row r="3968" spans="3:12" ht="20.25" outlineLevel="1">
      <c r="C3968" s="1461" t="s">
        <v>66</v>
      </c>
      <c r="D3968" s="1462"/>
      <c r="E3968" s="1462"/>
      <c r="F3968" s="1462"/>
      <c r="G3968" s="1462"/>
      <c r="H3968" s="1462"/>
      <c r="I3968" s="1462"/>
      <c r="J3968" s="1463"/>
      <c r="K3968" s="1393"/>
      <c r="L3968" s="1394"/>
    </row>
    <row r="3969" spans="3:12" outlineLevel="1">
      <c r="C3969" s="305"/>
      <c r="D3969" s="305"/>
      <c r="E3969" s="305"/>
      <c r="F3969" s="305"/>
      <c r="G3969" s="305"/>
      <c r="H3969" s="305"/>
      <c r="I3969" s="305"/>
      <c r="J3969" s="305"/>
      <c r="K3969" s="305"/>
      <c r="L3969" s="305"/>
    </row>
    <row r="3970" spans="3:12" outlineLevel="1">
      <c r="C3970" s="1464" t="s">
        <v>66</v>
      </c>
      <c r="D3970" s="1465"/>
      <c r="E3970" s="1465"/>
      <c r="F3970" s="1465"/>
      <c r="G3970" s="1466"/>
      <c r="H3970" s="1467" t="s">
        <v>67</v>
      </c>
      <c r="I3970" s="1468"/>
      <c r="J3970" s="1469"/>
      <c r="K3970" s="1404" t="s">
        <v>2086</v>
      </c>
      <c r="L3970" s="1405"/>
    </row>
    <row r="3971" spans="3:12" outlineLevel="1">
      <c r="C3971" s="1470" t="s">
        <v>2202</v>
      </c>
      <c r="D3971" s="1471"/>
      <c r="E3971" s="1471"/>
      <c r="F3971" s="1471"/>
      <c r="G3971" s="1472"/>
      <c r="H3971" s="1174" t="s">
        <v>69</v>
      </c>
      <c r="I3971" s="1451" t="s">
        <v>2203</v>
      </c>
      <c r="J3971" s="1452"/>
      <c r="K3971" s="1174" t="s">
        <v>70</v>
      </c>
      <c r="L3971" s="306" t="s">
        <v>26</v>
      </c>
    </row>
    <row r="3972" spans="3:12" outlineLevel="1">
      <c r="C3972" s="307"/>
      <c r="D3972" s="307"/>
      <c r="E3972" s="308"/>
      <c r="F3972" s="308"/>
      <c r="G3972" s="308"/>
      <c r="H3972" s="308"/>
      <c r="I3972" s="308"/>
      <c r="J3972" s="308"/>
      <c r="K3972" s="309"/>
      <c r="L3972" s="309"/>
    </row>
    <row r="3973" spans="3:12" outlineLevel="1">
      <c r="C3973" s="1453" t="s">
        <v>71</v>
      </c>
      <c r="D3973" s="1454"/>
      <c r="E3973" s="1454"/>
      <c r="F3973" s="1454"/>
      <c r="G3973" s="1455"/>
      <c r="H3973" s="1171"/>
      <c r="I3973" s="1171"/>
      <c r="J3973" s="1171"/>
      <c r="K3973" s="310" t="s">
        <v>72</v>
      </c>
      <c r="L3973" s="311">
        <f>SUM(L3975:L3976)</f>
        <v>0</v>
      </c>
    </row>
    <row r="3974" spans="3:12" outlineLevel="1">
      <c r="C3974" s="312" t="s">
        <v>73</v>
      </c>
      <c r="D3974" s="313" t="s">
        <v>74</v>
      </c>
      <c r="E3974" s="313" t="s">
        <v>26</v>
      </c>
      <c r="F3974" s="745"/>
      <c r="G3974" s="314" t="s">
        <v>25</v>
      </c>
      <c r="H3974" s="314" t="s">
        <v>75</v>
      </c>
      <c r="I3974" s="314" t="s">
        <v>76</v>
      </c>
      <c r="J3974" s="315" t="s">
        <v>77</v>
      </c>
      <c r="K3974" s="315" t="s">
        <v>78</v>
      </c>
      <c r="L3974" s="313" t="s">
        <v>79</v>
      </c>
    </row>
    <row r="3975" spans="3:12" outlineLevel="1">
      <c r="C3975" s="742"/>
      <c r="D3975" s="742"/>
      <c r="E3975" s="743"/>
      <c r="F3975" s="743"/>
      <c r="G3975" s="744"/>
      <c r="H3975" s="322"/>
      <c r="I3975" s="322"/>
      <c r="J3975" s="322"/>
      <c r="K3975" s="320"/>
      <c r="L3975" s="320"/>
    </row>
    <row r="3976" spans="3:12" outlineLevel="1">
      <c r="C3976" s="307"/>
      <c r="D3976" s="307"/>
      <c r="E3976" s="308"/>
      <c r="F3976" s="308"/>
      <c r="G3976" s="308"/>
      <c r="H3976" s="308"/>
      <c r="I3976" s="308"/>
      <c r="J3976" s="308"/>
      <c r="K3976" s="309"/>
      <c r="L3976" s="309"/>
    </row>
    <row r="3977" spans="3:12" outlineLevel="1">
      <c r="C3977" s="1453" t="s">
        <v>85</v>
      </c>
      <c r="D3977" s="1454"/>
      <c r="E3977" s="1454"/>
      <c r="F3977" s="1454"/>
      <c r="G3977" s="1455"/>
      <c r="H3977" s="1171"/>
      <c r="I3977" s="1171"/>
      <c r="J3977" s="1171"/>
      <c r="K3977" s="310" t="s">
        <v>86</v>
      </c>
      <c r="L3977" s="311">
        <f>SUM(L3979:L3980)</f>
        <v>809.42336</v>
      </c>
    </row>
    <row r="3978" spans="3:12" outlineLevel="1">
      <c r="C3978" s="537" t="s">
        <v>73</v>
      </c>
      <c r="D3978" s="745" t="s">
        <v>2037</v>
      </c>
      <c r="E3978" s="745" t="s">
        <v>26</v>
      </c>
      <c r="F3978" s="745"/>
      <c r="G3978" s="746" t="s">
        <v>25</v>
      </c>
      <c r="H3978" s="314" t="s">
        <v>75</v>
      </c>
      <c r="I3978" s="314" t="s">
        <v>76</v>
      </c>
      <c r="J3978" s="315" t="s">
        <v>77</v>
      </c>
      <c r="K3978" s="315" t="s">
        <v>78</v>
      </c>
      <c r="L3978" s="313" t="s">
        <v>79</v>
      </c>
    </row>
    <row r="3979" spans="3:12" outlineLevel="1">
      <c r="C3979" s="747" t="s">
        <v>2201</v>
      </c>
      <c r="D3979" s="740">
        <v>10389</v>
      </c>
      <c r="E3979" s="743" t="s">
        <v>584</v>
      </c>
      <c r="F3979" s="743"/>
      <c r="G3979" s="748">
        <v>2</v>
      </c>
      <c r="H3979" s="322"/>
      <c r="I3979" s="322"/>
      <c r="J3979" s="27">
        <v>404.71168</v>
      </c>
      <c r="K3979" s="320"/>
      <c r="L3979" s="320">
        <f>J3979*G3979</f>
        <v>809.42336</v>
      </c>
    </row>
    <row r="3980" spans="3:12" outlineLevel="1">
      <c r="C3980" s="749"/>
      <c r="D3980" s="749"/>
      <c r="E3980" s="743"/>
      <c r="F3980" s="743"/>
      <c r="G3980" s="750"/>
      <c r="H3980" s="318"/>
      <c r="I3980" s="318"/>
      <c r="J3980" s="320"/>
      <c r="K3980" s="320"/>
      <c r="L3980" s="320"/>
    </row>
    <row r="3981" spans="3:12" outlineLevel="1">
      <c r="C3981" s="325"/>
      <c r="D3981" s="325"/>
      <c r="E3981" s="326"/>
      <c r="F3981" s="326"/>
      <c r="G3981" s="327"/>
      <c r="H3981" s="328"/>
      <c r="I3981" s="328"/>
      <c r="J3981" s="329"/>
      <c r="K3981" s="329"/>
      <c r="L3981" s="330"/>
    </row>
    <row r="3982" spans="3:12" outlineLevel="1">
      <c r="C3982" s="1453" t="s">
        <v>87</v>
      </c>
      <c r="D3982" s="1454"/>
      <c r="E3982" s="1454"/>
      <c r="F3982" s="1454"/>
      <c r="G3982" s="1455"/>
      <c r="H3982" s="331"/>
      <c r="I3982" s="331"/>
      <c r="J3982" s="1171"/>
      <c r="K3982" s="310" t="s">
        <v>88</v>
      </c>
      <c r="L3982" s="311">
        <f>SUM(L3984:L3985)</f>
        <v>0</v>
      </c>
    </row>
    <row r="3983" spans="3:12" outlineLevel="1">
      <c r="C3983" s="537" t="s">
        <v>73</v>
      </c>
      <c r="D3983" s="745" t="s">
        <v>74</v>
      </c>
      <c r="E3983" s="745" t="s">
        <v>26</v>
      </c>
      <c r="F3983" s="745"/>
      <c r="G3983" s="746" t="s">
        <v>25</v>
      </c>
      <c r="H3983" s="314" t="s">
        <v>75</v>
      </c>
      <c r="I3983" s="314" t="s">
        <v>76</v>
      </c>
      <c r="J3983" s="315" t="s">
        <v>77</v>
      </c>
      <c r="K3983" s="315" t="s">
        <v>78</v>
      </c>
      <c r="L3983" s="313" t="s">
        <v>79</v>
      </c>
    </row>
    <row r="3984" spans="3:12" outlineLevel="1">
      <c r="C3984" s="751"/>
      <c r="D3984" s="752"/>
      <c r="E3984" s="753"/>
      <c r="F3984" s="753"/>
      <c r="G3984" s="754"/>
      <c r="H3984" s="332"/>
      <c r="I3984" s="332"/>
      <c r="J3984" s="39"/>
      <c r="K3984" s="320"/>
      <c r="L3984" s="320"/>
    </row>
    <row r="3985" spans="3:12" outlineLevel="1">
      <c r="C3985" s="749"/>
      <c r="D3985" s="749"/>
      <c r="E3985" s="743"/>
      <c r="F3985" s="743"/>
      <c r="G3985" s="744"/>
      <c r="H3985" s="332"/>
      <c r="I3985" s="332"/>
      <c r="J3985" s="320"/>
      <c r="K3985" s="320"/>
      <c r="L3985" s="320">
        <v>0</v>
      </c>
    </row>
    <row r="3986" spans="3:12" outlineLevel="1">
      <c r="C3986" s="333"/>
      <c r="D3986" s="333"/>
      <c r="E3986" s="333"/>
      <c r="F3986" s="333"/>
      <c r="G3986" s="333"/>
      <c r="H3986" s="333"/>
      <c r="I3986" s="333"/>
      <c r="J3986" s="333"/>
      <c r="K3986" s="333"/>
      <c r="L3986" s="351"/>
    </row>
    <row r="3987" spans="3:12" outlineLevel="1">
      <c r="C3987" s="1453" t="s">
        <v>89</v>
      </c>
      <c r="D3987" s="1454"/>
      <c r="E3987" s="1454"/>
      <c r="F3987" s="1454"/>
      <c r="G3987" s="1455"/>
      <c r="H3987" s="1171"/>
      <c r="I3987" s="1171"/>
      <c r="J3987" s="1171"/>
      <c r="K3987" s="310" t="s">
        <v>90</v>
      </c>
      <c r="L3987" s="311">
        <f>SUM(L3989:L3991)</f>
        <v>0</v>
      </c>
    </row>
    <row r="3988" spans="3:12" outlineLevel="1">
      <c r="C3988" s="537" t="s">
        <v>73</v>
      </c>
      <c r="D3988" s="745" t="s">
        <v>74</v>
      </c>
      <c r="E3988" s="745" t="s">
        <v>26</v>
      </c>
      <c r="F3988" s="745"/>
      <c r="G3988" s="746" t="s">
        <v>25</v>
      </c>
      <c r="H3988" s="314" t="s">
        <v>75</v>
      </c>
      <c r="I3988" s="314" t="s">
        <v>76</v>
      </c>
      <c r="J3988" s="315" t="s">
        <v>77</v>
      </c>
      <c r="K3988" s="315" t="s">
        <v>78</v>
      </c>
      <c r="L3988" s="313" t="s">
        <v>79</v>
      </c>
    </row>
    <row r="3989" spans="3:12" outlineLevel="1">
      <c r="C3989" s="755"/>
      <c r="D3989" s="756"/>
      <c r="E3989" s="743"/>
      <c r="F3989" s="743"/>
      <c r="G3989" s="748"/>
      <c r="H3989" s="322"/>
      <c r="I3989" s="322"/>
      <c r="J3989" s="39"/>
      <c r="K3989" s="320"/>
      <c r="L3989" s="320"/>
    </row>
    <row r="3990" spans="3:12" outlineLevel="1">
      <c r="C3990" s="755"/>
      <c r="D3990" s="756"/>
      <c r="E3990" s="743"/>
      <c r="F3990" s="743"/>
      <c r="G3990" s="748"/>
      <c r="H3990" s="322"/>
      <c r="I3990" s="322"/>
      <c r="J3990" s="39"/>
      <c r="K3990" s="320"/>
      <c r="L3990" s="320"/>
    </row>
    <row r="3991" spans="3:12" outlineLevel="1">
      <c r="C3991" s="758"/>
      <c r="D3991" s="758"/>
      <c r="E3991" s="743"/>
      <c r="F3991" s="743"/>
      <c r="G3991" s="744"/>
      <c r="H3991" s="322"/>
      <c r="I3991" s="322"/>
      <c r="J3991" s="320"/>
      <c r="K3991" s="320"/>
      <c r="L3991" s="320">
        <v>0</v>
      </c>
    </row>
    <row r="3992" spans="3:12" outlineLevel="1">
      <c r="C3992" s="335"/>
      <c r="D3992" s="335"/>
      <c r="E3992" s="335"/>
      <c r="F3992" s="335"/>
      <c r="G3992" s="335"/>
      <c r="H3992" s="335"/>
      <c r="I3992" s="335"/>
      <c r="J3992" s="335"/>
      <c r="K3992" s="335"/>
      <c r="L3992" s="351"/>
    </row>
    <row r="3993" spans="3:12" outlineLevel="1">
      <c r="C3993" s="336" t="s">
        <v>91</v>
      </c>
      <c r="D3993" s="1456" t="s">
        <v>92</v>
      </c>
      <c r="E3993" s="1457"/>
      <c r="F3993" s="827"/>
      <c r="G3993" s="337">
        <v>1</v>
      </c>
      <c r="H3993" s="1172"/>
      <c r="I3993" s="1173"/>
      <c r="J3993" s="1173"/>
      <c r="K3993" s="338" t="s">
        <v>93</v>
      </c>
      <c r="L3993" s="339">
        <f>L3987+L3982+L3977+L3973</f>
        <v>809.42336</v>
      </c>
    </row>
    <row r="3994" spans="3:12" outlineLevel="1">
      <c r="C3994" s="340"/>
      <c r="D3994" s="341" t="s">
        <v>94</v>
      </c>
      <c r="E3994" s="342"/>
      <c r="F3994" s="545"/>
      <c r="G3994" s="343"/>
      <c r="H3994" s="344"/>
      <c r="I3994" s="344"/>
      <c r="J3994" s="344"/>
      <c r="K3994" s="345" t="s">
        <v>95</v>
      </c>
      <c r="L3994" s="346">
        <f>L3993*G3993</f>
        <v>809.42336</v>
      </c>
    </row>
    <row r="3995" spans="3:12" outlineLevel="1">
      <c r="C3995" s="340"/>
      <c r="D3995" s="1458"/>
      <c r="E3995" s="1459"/>
      <c r="F3995" s="1459"/>
      <c r="G3995" s="1460"/>
      <c r="H3995" s="344"/>
      <c r="I3995" s="344"/>
      <c r="J3995" s="344"/>
      <c r="K3995" s="345" t="s">
        <v>96</v>
      </c>
      <c r="L3995" s="347">
        <f>I4</f>
        <v>0.13267606746237659</v>
      </c>
    </row>
    <row r="3996" spans="3:12" outlineLevel="1">
      <c r="C3996" s="348"/>
      <c r="D3996" s="348"/>
      <c r="E3996" s="349"/>
      <c r="F3996" s="349"/>
      <c r="G3996" s="350"/>
      <c r="H3996" s="344"/>
      <c r="I3996" s="344"/>
      <c r="J3996" s="344"/>
      <c r="K3996" s="345" t="s">
        <v>97</v>
      </c>
      <c r="L3996" s="339">
        <f>(1+L3995)*L3994</f>
        <v>916.81446831698349</v>
      </c>
    </row>
    <row r="3997" spans="3:12" ht="50.25" customHeight="1">
      <c r="C3997" s="888" t="str">
        <f>C4001</f>
        <v>SERVIÇO: DESENVOLVIMENTO DE PROJETO BÁSICO E EXECUTIVO/AS BUILT</v>
      </c>
      <c r="D3997" s="133" t="str">
        <f>I4001</f>
        <v>CAC-125</v>
      </c>
      <c r="E3997" s="138" t="str">
        <f>L4001</f>
        <v>UNID</v>
      </c>
      <c r="F3997" s="815" t="s">
        <v>2175</v>
      </c>
      <c r="G3997" s="140">
        <f>L4025</f>
        <v>31391.691039999998</v>
      </c>
      <c r="H3997" s="139"/>
      <c r="I3997" s="139" t="s">
        <v>162</v>
      </c>
      <c r="J3997" s="140">
        <v>37987.225645185303</v>
      </c>
      <c r="K3997" s="1423" t="s">
        <v>2233</v>
      </c>
      <c r="L3997" s="1424"/>
    </row>
    <row r="3998" spans="3:12" ht="20.25" outlineLevel="1">
      <c r="C3998" s="1461" t="s">
        <v>66</v>
      </c>
      <c r="D3998" s="1462"/>
      <c r="E3998" s="1462"/>
      <c r="F3998" s="1462"/>
      <c r="G3998" s="1462"/>
      <c r="H3998" s="1462"/>
      <c r="I3998" s="1462"/>
      <c r="J3998" s="1463"/>
      <c r="K3998" s="1393"/>
      <c r="L3998" s="1394"/>
    </row>
    <row r="3999" spans="3:12" outlineLevel="1">
      <c r="C3999" s="305"/>
      <c r="D3999" s="305"/>
      <c r="E3999" s="305"/>
      <c r="F3999" s="305"/>
      <c r="G3999" s="305"/>
      <c r="H3999" s="305"/>
      <c r="I3999" s="305"/>
      <c r="J3999" s="305"/>
      <c r="K3999" s="305"/>
      <c r="L3999" s="305"/>
    </row>
    <row r="4000" spans="3:12" outlineLevel="1">
      <c r="C4000" s="1464" t="s">
        <v>66</v>
      </c>
      <c r="D4000" s="1465"/>
      <c r="E4000" s="1465"/>
      <c r="F4000" s="1465"/>
      <c r="G4000" s="1466"/>
      <c r="H4000" s="1467" t="s">
        <v>67</v>
      </c>
      <c r="I4000" s="1468"/>
      <c r="J4000" s="1469"/>
      <c r="K4000" s="1404" t="s">
        <v>2086</v>
      </c>
      <c r="L4000" s="1405"/>
    </row>
    <row r="4001" spans="3:12" ht="15.75" customHeight="1" outlineLevel="1">
      <c r="C4001" s="1470" t="s">
        <v>2204</v>
      </c>
      <c r="D4001" s="1471"/>
      <c r="E4001" s="1471"/>
      <c r="F4001" s="1471"/>
      <c r="G4001" s="1472"/>
      <c r="H4001" s="1174" t="s">
        <v>69</v>
      </c>
      <c r="I4001" s="1451" t="s">
        <v>2206</v>
      </c>
      <c r="J4001" s="1452"/>
      <c r="K4001" s="1174" t="s">
        <v>70</v>
      </c>
      <c r="L4001" s="306" t="s">
        <v>26</v>
      </c>
    </row>
    <row r="4002" spans="3:12" outlineLevel="1">
      <c r="C4002" s="307"/>
      <c r="D4002" s="307"/>
      <c r="E4002" s="308"/>
      <c r="F4002" s="308"/>
      <c r="G4002" s="308"/>
      <c r="H4002" s="308"/>
      <c r="I4002" s="308"/>
      <c r="J4002" s="308"/>
      <c r="K4002" s="309"/>
      <c r="L4002" s="309"/>
    </row>
    <row r="4003" spans="3:12" outlineLevel="1">
      <c r="C4003" s="1453" t="s">
        <v>71</v>
      </c>
      <c r="D4003" s="1454"/>
      <c r="E4003" s="1454"/>
      <c r="F4003" s="1454"/>
      <c r="G4003" s="1455"/>
      <c r="H4003" s="1171"/>
      <c r="I4003" s="1171"/>
      <c r="J4003" s="1171"/>
      <c r="K4003" s="310" t="s">
        <v>72</v>
      </c>
      <c r="L4003" s="311">
        <f>SUM(L4005:L4006)</f>
        <v>0</v>
      </c>
    </row>
    <row r="4004" spans="3:12" outlineLevel="1">
      <c r="C4004" s="312" t="s">
        <v>73</v>
      </c>
      <c r="D4004" s="313" t="s">
        <v>74</v>
      </c>
      <c r="E4004" s="313" t="s">
        <v>26</v>
      </c>
      <c r="F4004" s="745"/>
      <c r="G4004" s="314" t="s">
        <v>25</v>
      </c>
      <c r="H4004" s="314" t="s">
        <v>75</v>
      </c>
      <c r="I4004" s="314" t="s">
        <v>76</v>
      </c>
      <c r="J4004" s="315" t="s">
        <v>77</v>
      </c>
      <c r="K4004" s="315" t="s">
        <v>78</v>
      </c>
      <c r="L4004" s="313" t="s">
        <v>79</v>
      </c>
    </row>
    <row r="4005" spans="3:12" outlineLevel="1">
      <c r="C4005" s="742"/>
      <c r="D4005" s="742"/>
      <c r="E4005" s="743"/>
      <c r="F4005" s="743"/>
      <c r="G4005" s="744"/>
      <c r="H4005" s="322"/>
      <c r="I4005" s="322"/>
      <c r="J4005" s="322"/>
      <c r="K4005" s="320"/>
      <c r="L4005" s="320"/>
    </row>
    <row r="4006" spans="3:12" outlineLevel="1">
      <c r="C4006" s="307"/>
      <c r="D4006" s="307"/>
      <c r="E4006" s="308"/>
      <c r="F4006" s="308"/>
      <c r="G4006" s="308"/>
      <c r="H4006" s="308"/>
      <c r="I4006" s="308"/>
      <c r="J4006" s="308"/>
      <c r="K4006" s="309"/>
      <c r="L4006" s="309"/>
    </row>
    <row r="4007" spans="3:12" outlineLevel="1">
      <c r="C4007" s="1453" t="s">
        <v>85</v>
      </c>
      <c r="D4007" s="1454"/>
      <c r="E4007" s="1454"/>
      <c r="F4007" s="1454"/>
      <c r="G4007" s="1455"/>
      <c r="H4007" s="1171"/>
      <c r="I4007" s="1171"/>
      <c r="J4007" s="1171"/>
      <c r="K4007" s="310" t="s">
        <v>86</v>
      </c>
      <c r="L4007" s="311">
        <f>SUM(L4009:L4010)</f>
        <v>0</v>
      </c>
    </row>
    <row r="4008" spans="3:12" outlineLevel="1">
      <c r="C4008" s="537" t="s">
        <v>73</v>
      </c>
      <c r="D4008" s="745" t="s">
        <v>2037</v>
      </c>
      <c r="E4008" s="745" t="s">
        <v>26</v>
      </c>
      <c r="F4008" s="745"/>
      <c r="G4008" s="746" t="s">
        <v>25</v>
      </c>
      <c r="H4008" s="314" t="s">
        <v>75</v>
      </c>
      <c r="I4008" s="314" t="s">
        <v>76</v>
      </c>
      <c r="J4008" s="315" t="s">
        <v>77</v>
      </c>
      <c r="K4008" s="315" t="s">
        <v>78</v>
      </c>
      <c r="L4008" s="313" t="s">
        <v>79</v>
      </c>
    </row>
    <row r="4009" spans="3:12" outlineLevel="1">
      <c r="C4009" s="747"/>
      <c r="D4009" s="740"/>
      <c r="E4009" s="743"/>
      <c r="F4009" s="743"/>
      <c r="G4009" s="748"/>
      <c r="H4009" s="322"/>
      <c r="I4009" s="322"/>
      <c r="J4009" s="39"/>
      <c r="K4009" s="320"/>
      <c r="L4009" s="320"/>
    </row>
    <row r="4010" spans="3:12" outlineLevel="1">
      <c r="C4010" s="749"/>
      <c r="D4010" s="749"/>
      <c r="E4010" s="743"/>
      <c r="F4010" s="743"/>
      <c r="G4010" s="750"/>
      <c r="H4010" s="318"/>
      <c r="I4010" s="318"/>
      <c r="J4010" s="320"/>
      <c r="K4010" s="320"/>
      <c r="L4010" s="320"/>
    </row>
    <row r="4011" spans="3:12" outlineLevel="1">
      <c r="C4011" s="325"/>
      <c r="D4011" s="325"/>
      <c r="E4011" s="326"/>
      <c r="F4011" s="326"/>
      <c r="G4011" s="327"/>
      <c r="H4011" s="328"/>
      <c r="I4011" s="328"/>
      <c r="J4011" s="329"/>
      <c r="K4011" s="329"/>
      <c r="L4011" s="330"/>
    </row>
    <row r="4012" spans="3:12" outlineLevel="1">
      <c r="C4012" s="1453" t="s">
        <v>87</v>
      </c>
      <c r="D4012" s="1454"/>
      <c r="E4012" s="1454"/>
      <c r="F4012" s="1454"/>
      <c r="G4012" s="1455"/>
      <c r="H4012" s="331"/>
      <c r="I4012" s="331"/>
      <c r="J4012" s="1171"/>
      <c r="K4012" s="310" t="s">
        <v>88</v>
      </c>
      <c r="L4012" s="311">
        <f>SUM(L4014:L4015)</f>
        <v>0</v>
      </c>
    </row>
    <row r="4013" spans="3:12" outlineLevel="1">
      <c r="C4013" s="537" t="s">
        <v>73</v>
      </c>
      <c r="D4013" s="745" t="s">
        <v>74</v>
      </c>
      <c r="E4013" s="745" t="s">
        <v>26</v>
      </c>
      <c r="F4013" s="745"/>
      <c r="G4013" s="746" t="s">
        <v>25</v>
      </c>
      <c r="H4013" s="314" t="s">
        <v>75</v>
      </c>
      <c r="I4013" s="314" t="s">
        <v>76</v>
      </c>
      <c r="J4013" s="315" t="s">
        <v>77</v>
      </c>
      <c r="K4013" s="315" t="s">
        <v>78</v>
      </c>
      <c r="L4013" s="313" t="s">
        <v>79</v>
      </c>
    </row>
    <row r="4014" spans="3:12" outlineLevel="1">
      <c r="C4014" s="751"/>
      <c r="D4014" s="752"/>
      <c r="E4014" s="753"/>
      <c r="F4014" s="753"/>
      <c r="G4014" s="754"/>
      <c r="H4014" s="332"/>
      <c r="I4014" s="332"/>
      <c r="J4014" s="39"/>
      <c r="K4014" s="320"/>
      <c r="L4014" s="320"/>
    </row>
    <row r="4015" spans="3:12" outlineLevel="1">
      <c r="C4015" s="749"/>
      <c r="D4015" s="749"/>
      <c r="E4015" s="743"/>
      <c r="F4015" s="743"/>
      <c r="G4015" s="744"/>
      <c r="H4015" s="332"/>
      <c r="I4015" s="332"/>
      <c r="J4015" s="320"/>
      <c r="K4015" s="320"/>
      <c r="L4015" s="320">
        <v>0</v>
      </c>
    </row>
    <row r="4016" spans="3:12" outlineLevel="1">
      <c r="C4016" s="333"/>
      <c r="D4016" s="333"/>
      <c r="E4016" s="333"/>
      <c r="F4016" s="333"/>
      <c r="G4016" s="333"/>
      <c r="H4016" s="333"/>
      <c r="I4016" s="333"/>
      <c r="J4016" s="333"/>
      <c r="K4016" s="333"/>
      <c r="L4016" s="351"/>
    </row>
    <row r="4017" spans="1:12" outlineLevel="1">
      <c r="C4017" s="1453" t="s">
        <v>89</v>
      </c>
      <c r="D4017" s="1454"/>
      <c r="E4017" s="1454"/>
      <c r="F4017" s="1454"/>
      <c r="G4017" s="1455"/>
      <c r="H4017" s="1171"/>
      <c r="I4017" s="1171"/>
      <c r="J4017" s="1171"/>
      <c r="K4017" s="310" t="s">
        <v>90</v>
      </c>
      <c r="L4017" s="311">
        <f>SUM(L4019:L4022)</f>
        <v>31391.691039999998</v>
      </c>
    </row>
    <row r="4018" spans="1:12" outlineLevel="1">
      <c r="C4018" s="537" t="s">
        <v>73</v>
      </c>
      <c r="D4018" s="745" t="s">
        <v>74</v>
      </c>
      <c r="E4018" s="745" t="s">
        <v>26</v>
      </c>
      <c r="F4018" s="745"/>
      <c r="G4018" s="746" t="s">
        <v>25</v>
      </c>
      <c r="H4018" s="314" t="s">
        <v>75</v>
      </c>
      <c r="I4018" s="314" t="s">
        <v>76</v>
      </c>
      <c r="J4018" s="315" t="s">
        <v>77</v>
      </c>
      <c r="K4018" s="315" t="s">
        <v>78</v>
      </c>
      <c r="L4018" s="313" t="s">
        <v>79</v>
      </c>
    </row>
    <row r="4019" spans="1:12" outlineLevel="1">
      <c r="C4019" s="462" t="s">
        <v>2229</v>
      </c>
      <c r="D4019" s="463">
        <v>93565</v>
      </c>
      <c r="E4019" s="452" t="s">
        <v>586</v>
      </c>
      <c r="F4019" s="452"/>
      <c r="G4019" s="453">
        <v>1</v>
      </c>
      <c r="H4019" s="25"/>
      <c r="I4019" s="25"/>
      <c r="J4019" s="27">
        <v>14629.196319999999</v>
      </c>
      <c r="K4019" s="107"/>
      <c r="L4019" s="39">
        <f>G4019*J4019</f>
        <v>14629.196319999999</v>
      </c>
    </row>
    <row r="4020" spans="1:12" outlineLevel="1">
      <c r="C4020" s="755" t="s">
        <v>2095</v>
      </c>
      <c r="D4020" s="756">
        <v>88253</v>
      </c>
      <c r="E4020" s="743" t="s">
        <v>60</v>
      </c>
      <c r="F4020" s="743"/>
      <c r="G4020" s="844">
        <v>240</v>
      </c>
      <c r="H4020" s="842"/>
      <c r="I4020" s="842"/>
      <c r="J4020" s="27">
        <v>14.008959999999998</v>
      </c>
      <c r="K4020" s="843"/>
      <c r="L4020" s="39">
        <f>G4020*J4020</f>
        <v>3362.1503999999995</v>
      </c>
    </row>
    <row r="4021" spans="1:12" outlineLevel="1">
      <c r="C4021" s="755" t="s">
        <v>2014</v>
      </c>
      <c r="D4021" s="756">
        <v>90781</v>
      </c>
      <c r="E4021" s="743" t="s">
        <v>60</v>
      </c>
      <c r="F4021" s="743"/>
      <c r="G4021" s="844">
        <v>240</v>
      </c>
      <c r="H4021" s="322"/>
      <c r="I4021" s="322"/>
      <c r="J4021" s="27">
        <v>30.113599999999998</v>
      </c>
      <c r="K4021" s="320"/>
      <c r="L4021" s="39">
        <f>G4021*J4021</f>
        <v>7227.2639999999992</v>
      </c>
    </row>
    <row r="4022" spans="1:12" outlineLevel="1">
      <c r="C4022" s="755" t="s">
        <v>2205</v>
      </c>
      <c r="D4022" s="756">
        <v>90775</v>
      </c>
      <c r="E4022" s="743" t="s">
        <v>60</v>
      </c>
      <c r="F4022" s="743"/>
      <c r="G4022" s="844">
        <v>264</v>
      </c>
      <c r="H4022" s="322"/>
      <c r="I4022" s="322"/>
      <c r="J4022" s="27">
        <v>23.38288</v>
      </c>
      <c r="K4022" s="320"/>
      <c r="L4022" s="39">
        <f>G4022*J4022</f>
        <v>6173.08032</v>
      </c>
    </row>
    <row r="4023" spans="1:12" outlineLevel="1">
      <c r="C4023" s="755"/>
      <c r="D4023" s="335"/>
      <c r="E4023" s="335"/>
      <c r="F4023" s="335"/>
      <c r="G4023" s="335"/>
      <c r="H4023" s="335"/>
      <c r="I4023" s="335"/>
      <c r="J4023" s="335"/>
      <c r="K4023" s="335"/>
      <c r="L4023" s="351"/>
    </row>
    <row r="4024" spans="1:12" outlineLevel="1">
      <c r="C4024" s="336" t="s">
        <v>91</v>
      </c>
      <c r="D4024" s="1456" t="s">
        <v>92</v>
      </c>
      <c r="E4024" s="1457"/>
      <c r="F4024" s="827"/>
      <c r="G4024" s="337">
        <v>1</v>
      </c>
      <c r="H4024" s="1172"/>
      <c r="I4024" s="1173"/>
      <c r="J4024" s="1173"/>
      <c r="K4024" s="338" t="s">
        <v>93</v>
      </c>
      <c r="L4024" s="339">
        <f>L4017+L4012+L4007+L4003</f>
        <v>31391.691039999998</v>
      </c>
    </row>
    <row r="4025" spans="1:12" outlineLevel="1">
      <c r="C4025" s="340"/>
      <c r="D4025" s="341" t="s">
        <v>94</v>
      </c>
      <c r="E4025" s="342"/>
      <c r="F4025" s="545"/>
      <c r="G4025" s="343"/>
      <c r="H4025" s="344"/>
      <c r="I4025" s="344"/>
      <c r="J4025" s="344"/>
      <c r="K4025" s="345" t="s">
        <v>95</v>
      </c>
      <c r="L4025" s="346">
        <f>L4024*G4024</f>
        <v>31391.691039999998</v>
      </c>
    </row>
    <row r="4026" spans="1:12" outlineLevel="1">
      <c r="C4026" s="340"/>
      <c r="D4026" s="1458"/>
      <c r="E4026" s="1459"/>
      <c r="F4026" s="1459"/>
      <c r="G4026" s="1460"/>
      <c r="H4026" s="344"/>
      <c r="I4026" s="344"/>
      <c r="J4026" s="344"/>
      <c r="K4026" s="345" t="s">
        <v>96</v>
      </c>
      <c r="L4026" s="347">
        <f>I3</f>
        <v>0.2101044698987744</v>
      </c>
    </row>
    <row r="4027" spans="1:12" outlineLevel="1">
      <c r="C4027" s="348"/>
      <c r="D4027" s="348"/>
      <c r="E4027" s="349"/>
      <c r="F4027" s="349"/>
      <c r="G4027" s="350"/>
      <c r="H4027" s="344"/>
      <c r="I4027" s="344"/>
      <c r="J4027" s="344"/>
      <c r="K4027" s="345" t="s">
        <v>97</v>
      </c>
      <c r="L4027" s="339">
        <f>(1+L4026)*L4025</f>
        <v>37987.225645185303</v>
      </c>
    </row>
    <row r="4028" spans="1:12" ht="50.25" customHeight="1">
      <c r="A4028" s="82"/>
      <c r="B4028" s="82"/>
      <c r="C4028" s="889" t="str">
        <f>C4032</f>
        <v xml:space="preserve">SERVIÇO: MURO DE GABIÃO, ENCHIMENTO COM PEDRA DE MÃO TIPO RACHÃO, DE GRAVIDADE, COM GAIOLAS DE COMPRIMENTO IGUAL A 5 METROS, ALTURA DO MURO DE ATÉ 4 METROS - FORNECIMENTO E EXECUÇÃO. </v>
      </c>
      <c r="D4028" s="133" t="str">
        <f>I4032</f>
        <v>CAC-126</v>
      </c>
      <c r="E4028" s="138" t="str">
        <f>L4032</f>
        <v>M2</v>
      </c>
      <c r="F4028" s="815" t="s">
        <v>2175</v>
      </c>
      <c r="G4028" s="140">
        <f>L4059</f>
        <v>329.67385002666668</v>
      </c>
      <c r="H4028" s="139"/>
      <c r="I4028" s="139" t="s">
        <v>162</v>
      </c>
      <c r="J4028" s="140">
        <v>398.93979952600756</v>
      </c>
      <c r="K4028" s="1423" t="s">
        <v>2233</v>
      </c>
      <c r="L4028" s="1424"/>
    </row>
    <row r="4029" spans="1:12" ht="30" customHeight="1" outlineLevel="1">
      <c r="A4029" s="82"/>
      <c r="B4029" s="82"/>
      <c r="C4029" s="1435" t="s">
        <v>66</v>
      </c>
      <c r="D4029" s="1396"/>
      <c r="E4029" s="1396"/>
      <c r="F4029" s="1396"/>
      <c r="G4029" s="1396"/>
      <c r="H4029" s="1396"/>
      <c r="I4029" s="1396"/>
      <c r="J4029" s="1397"/>
      <c r="K4029" s="1393"/>
      <c r="L4029" s="1394"/>
    </row>
    <row r="4030" spans="1:12" ht="9" customHeight="1" outlineLevel="1">
      <c r="A4030" s="82"/>
      <c r="B4030" s="82"/>
      <c r="C4030" s="215"/>
      <c r="D4030" s="45"/>
      <c r="E4030" s="45"/>
      <c r="F4030" s="45"/>
      <c r="G4030" s="45"/>
      <c r="H4030" s="45"/>
      <c r="I4030" s="45"/>
      <c r="J4030" s="45"/>
      <c r="K4030" s="45"/>
      <c r="L4030" s="216"/>
    </row>
    <row r="4031" spans="1:12" ht="31.9" customHeight="1" outlineLevel="1">
      <c r="A4031" s="82"/>
      <c r="B4031" s="82"/>
      <c r="C4031" s="143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031" s="1399"/>
      <c r="E4031" s="1399"/>
      <c r="F4031" s="1399"/>
      <c r="G4031" s="1400"/>
      <c r="H4031" s="1401" t="s">
        <v>67</v>
      </c>
      <c r="I4031" s="1402"/>
      <c r="J4031" s="1403"/>
      <c r="K4031" s="1404" t="s">
        <v>2086</v>
      </c>
      <c r="L4031" s="1431"/>
    </row>
    <row r="4032" spans="1:12" ht="35.450000000000003" customHeight="1" outlineLevel="1">
      <c r="A4032" s="82"/>
      <c r="B4032" s="82"/>
      <c r="C4032" s="1444" t="s">
        <v>2245</v>
      </c>
      <c r="D4032" s="1426"/>
      <c r="E4032" s="1426"/>
      <c r="F4032" s="1426"/>
      <c r="G4032" s="1427"/>
      <c r="H4032" s="1160" t="s">
        <v>69</v>
      </c>
      <c r="I4032" s="1409" t="s">
        <v>2254</v>
      </c>
      <c r="J4032" s="1410"/>
      <c r="K4032" s="1161" t="s">
        <v>70</v>
      </c>
      <c r="L4032" s="217" t="s">
        <v>28</v>
      </c>
    </row>
    <row r="4033" spans="1:12" ht="9" customHeight="1" outlineLevel="1">
      <c r="A4033" s="82"/>
      <c r="B4033" s="82"/>
      <c r="C4033" s="218"/>
      <c r="D4033" s="48"/>
      <c r="E4033" s="49"/>
      <c r="F4033" s="49"/>
      <c r="G4033" s="49"/>
      <c r="H4033" s="49"/>
      <c r="I4033" s="49"/>
      <c r="J4033" s="49"/>
      <c r="K4033" s="208"/>
      <c r="L4033" s="219"/>
    </row>
    <row r="4034" spans="1:12" ht="15" customHeight="1" outlineLevel="1">
      <c r="A4034" s="82"/>
      <c r="B4034" s="82"/>
      <c r="C4034" s="1433" t="s">
        <v>71</v>
      </c>
      <c r="D4034" s="1412"/>
      <c r="E4034" s="1412"/>
      <c r="F4034" s="1412"/>
      <c r="G4034" s="1413"/>
      <c r="H4034" s="1163"/>
      <c r="I4034" s="1163"/>
      <c r="J4034" s="1163"/>
      <c r="K4034" s="103" t="s">
        <v>72</v>
      </c>
      <c r="L4034" s="220">
        <f>SUM(L4036:L4037)</f>
        <v>0</v>
      </c>
    </row>
    <row r="4035" spans="1:12" ht="20.100000000000001" customHeight="1" outlineLevel="1">
      <c r="A4035" s="82"/>
      <c r="B4035" s="82"/>
      <c r="C4035" s="221" t="s">
        <v>73</v>
      </c>
      <c r="D4035" s="52" t="s">
        <v>74</v>
      </c>
      <c r="E4035" s="52" t="s">
        <v>26</v>
      </c>
      <c r="F4035" s="761"/>
      <c r="G4035" s="53" t="s">
        <v>25</v>
      </c>
      <c r="H4035" s="53" t="s">
        <v>75</v>
      </c>
      <c r="I4035" s="53" t="s">
        <v>76</v>
      </c>
      <c r="J4035" s="54" t="s">
        <v>77</v>
      </c>
      <c r="K4035" s="105" t="s">
        <v>78</v>
      </c>
      <c r="L4035" s="222" t="s">
        <v>79</v>
      </c>
    </row>
    <row r="4036" spans="1:12" outlineLevel="1">
      <c r="A4036" s="82"/>
      <c r="B4036" s="82"/>
      <c r="C4036" s="223"/>
      <c r="D4036" s="32"/>
      <c r="E4036" s="23"/>
      <c r="F4036" s="457"/>
      <c r="G4036" s="29"/>
      <c r="H4036" s="26"/>
      <c r="I4036" s="26"/>
      <c r="J4036" s="27"/>
      <c r="K4036" s="107"/>
      <c r="L4036" s="224">
        <f>G4036*J4036</f>
        <v>0</v>
      </c>
    </row>
    <row r="4037" spans="1:12" outlineLevel="1">
      <c r="A4037" s="82"/>
      <c r="B4037" s="82"/>
      <c r="C4037" s="225"/>
      <c r="D4037" s="56"/>
      <c r="E4037" s="23"/>
      <c r="F4037" s="457"/>
      <c r="G4037" s="24"/>
      <c r="H4037" s="37"/>
      <c r="I4037" s="37"/>
      <c r="J4037" s="37"/>
      <c r="K4037" s="39"/>
      <c r="L4037" s="224">
        <f>G4037*J4037</f>
        <v>0</v>
      </c>
    </row>
    <row r="4038" spans="1:12" s="87" customFormat="1" ht="9" customHeight="1" outlineLevel="1">
      <c r="A4038" s="82"/>
      <c r="B4038" s="82"/>
      <c r="C4038" s="218"/>
      <c r="D4038" s="48"/>
      <c r="E4038" s="49"/>
      <c r="F4038" s="49"/>
      <c r="G4038" s="49"/>
      <c r="H4038" s="49"/>
      <c r="I4038" s="49"/>
      <c r="J4038" s="49"/>
      <c r="K4038" s="208"/>
      <c r="L4038" s="219"/>
    </row>
    <row r="4039" spans="1:12" s="87" customFormat="1" ht="15" customHeight="1" outlineLevel="1">
      <c r="A4039" s="82"/>
      <c r="B4039" s="82"/>
      <c r="C4039" s="1433" t="s">
        <v>85</v>
      </c>
      <c r="D4039" s="1412"/>
      <c r="E4039" s="1412"/>
      <c r="F4039" s="1412"/>
      <c r="G4039" s="1413"/>
      <c r="H4039" s="1163"/>
      <c r="I4039" s="1163"/>
      <c r="J4039" s="1163"/>
      <c r="K4039" s="103" t="s">
        <v>86</v>
      </c>
      <c r="L4039" s="220">
        <f>SUM(L4041:L4042)</f>
        <v>21.22002496</v>
      </c>
    </row>
    <row r="4040" spans="1:12" s="87" customFormat="1" ht="20.100000000000001" customHeight="1" outlineLevel="1">
      <c r="A4040" s="82"/>
      <c r="B4040" s="82"/>
      <c r="C4040" s="221" t="s">
        <v>73</v>
      </c>
      <c r="D4040" s="52" t="s">
        <v>74</v>
      </c>
      <c r="E4040" s="52" t="s">
        <v>26</v>
      </c>
      <c r="F4040" s="761"/>
      <c r="G4040" s="53" t="s">
        <v>25</v>
      </c>
      <c r="H4040" s="53" t="s">
        <v>75</v>
      </c>
      <c r="I4040" s="53" t="s">
        <v>76</v>
      </c>
      <c r="J4040" s="54" t="s">
        <v>77</v>
      </c>
      <c r="K4040" s="105" t="s">
        <v>78</v>
      </c>
      <c r="L4040" s="222" t="s">
        <v>79</v>
      </c>
    </row>
    <row r="4041" spans="1:12" s="87" customFormat="1" ht="25.5" outlineLevel="1">
      <c r="A4041" s="82"/>
      <c r="B4041" s="82"/>
      <c r="C4041" s="223" t="s">
        <v>2250</v>
      </c>
      <c r="D4041" s="22" t="s">
        <v>2252</v>
      </c>
      <c r="E4041" s="23" t="s">
        <v>62</v>
      </c>
      <c r="F4041" s="23"/>
      <c r="G4041" s="26">
        <v>5.8999999999999997E-2</v>
      </c>
      <c r="H4041" s="37"/>
      <c r="I4041" s="37"/>
      <c r="J4041" s="27">
        <v>108.33344</v>
      </c>
      <c r="K4041" s="37"/>
      <c r="L4041" s="224">
        <f>J4041*G4041</f>
        <v>6.3916729599999993</v>
      </c>
    </row>
    <row r="4042" spans="1:12" s="87" customFormat="1" ht="25.5" outlineLevel="1">
      <c r="A4042" s="82"/>
      <c r="B4042" s="82"/>
      <c r="C4042" s="223" t="s">
        <v>2251</v>
      </c>
      <c r="D4042" s="22" t="s">
        <v>2253</v>
      </c>
      <c r="E4042" s="23" t="s">
        <v>100</v>
      </c>
      <c r="F4042" s="457"/>
      <c r="G4042" s="24">
        <v>0.33600000000000002</v>
      </c>
      <c r="H4042" s="24"/>
      <c r="I4042" s="24"/>
      <c r="J4042" s="637"/>
      <c r="K4042" s="27">
        <v>44.131999999999998</v>
      </c>
      <c r="L4042" s="224">
        <f>K4042*G4042</f>
        <v>14.828352000000001</v>
      </c>
    </row>
    <row r="4043" spans="1:12" s="87" customFormat="1" ht="9" customHeight="1" outlineLevel="1">
      <c r="A4043" s="82"/>
      <c r="B4043" s="82"/>
      <c r="C4043" s="228"/>
      <c r="D4043" s="59"/>
      <c r="E4043" s="60"/>
      <c r="F4043" s="60"/>
      <c r="G4043" s="61"/>
      <c r="H4043" s="62"/>
      <c r="I4043" s="62"/>
      <c r="J4043" s="63"/>
      <c r="K4043" s="108"/>
      <c r="L4043" s="229"/>
    </row>
    <row r="4044" spans="1:12" s="87" customFormat="1" ht="15" customHeight="1" outlineLevel="1">
      <c r="A4044" s="82"/>
      <c r="B4044" s="82"/>
      <c r="C4044" s="1433" t="s">
        <v>87</v>
      </c>
      <c r="D4044" s="1412"/>
      <c r="E4044" s="1412"/>
      <c r="F4044" s="1412"/>
      <c r="G4044" s="1413"/>
      <c r="H4044" s="65"/>
      <c r="I4044" s="65"/>
      <c r="J4044" s="1163"/>
      <c r="K4044" s="103" t="s">
        <v>88</v>
      </c>
      <c r="L4044" s="220">
        <f>SUM(L4046:L4050)</f>
        <v>270.52779434666667</v>
      </c>
    </row>
    <row r="4045" spans="1:12" s="87" customFormat="1" ht="37.5" customHeight="1" outlineLevel="1">
      <c r="A4045" s="82"/>
      <c r="B4045" s="82"/>
      <c r="C4045" s="221" t="s">
        <v>73</v>
      </c>
      <c r="D4045" s="132" t="s">
        <v>2247</v>
      </c>
      <c r="E4045" s="52" t="s">
        <v>26</v>
      </c>
      <c r="F4045" s="761"/>
      <c r="G4045" s="53" t="s">
        <v>25</v>
      </c>
      <c r="H4045" s="53" t="s">
        <v>75</v>
      </c>
      <c r="I4045" s="53" t="s">
        <v>76</v>
      </c>
      <c r="J4045" s="54" t="s">
        <v>77</v>
      </c>
      <c r="K4045" s="105" t="s">
        <v>78</v>
      </c>
      <c r="L4045" s="222" t="s">
        <v>79</v>
      </c>
    </row>
    <row r="4046" spans="1:12" s="87" customFormat="1" ht="65.25" customHeight="1" outlineLevel="1">
      <c r="A4046" s="82"/>
      <c r="B4046" s="82"/>
      <c r="C4046" s="223" t="s">
        <v>2273</v>
      </c>
      <c r="D4046" s="882" t="s">
        <v>1809</v>
      </c>
      <c r="E4046" s="23" t="s">
        <v>31</v>
      </c>
      <c r="F4046" s="23"/>
      <c r="G4046" s="637">
        <v>1</v>
      </c>
      <c r="H4046" s="26"/>
      <c r="I4046" s="26"/>
      <c r="J4046" s="27">
        <v>188.44128000000001</v>
      </c>
      <c r="K4046" s="107"/>
      <c r="L4046" s="224">
        <f>G4046*J4046</f>
        <v>188.44128000000001</v>
      </c>
    </row>
    <row r="4047" spans="1:12" s="87" customFormat="1" ht="65.25" customHeight="1" outlineLevel="1">
      <c r="A4047" s="82"/>
      <c r="B4047" s="82"/>
      <c r="C4047" s="223" t="s">
        <v>2246</v>
      </c>
      <c r="D4047" s="22">
        <v>4011</v>
      </c>
      <c r="E4047" s="23" t="s">
        <v>28</v>
      </c>
      <c r="F4047" s="457"/>
      <c r="G4047" s="637">
        <v>0.91400000000000003</v>
      </c>
      <c r="H4047" s="37"/>
      <c r="I4047" s="37"/>
      <c r="J4047" s="27">
        <v>5.3807999999999998</v>
      </c>
      <c r="K4047" s="39"/>
      <c r="L4047" s="224">
        <f t="shared" ref="L4047:L4050" si="5">G4047*J4047</f>
        <v>4.9180511999999998</v>
      </c>
    </row>
    <row r="4048" spans="1:12" s="87" customFormat="1" ht="65.25" customHeight="1" outlineLevel="1">
      <c r="A4048" s="82"/>
      <c r="B4048" s="82"/>
      <c r="C4048" s="223" t="s">
        <v>959</v>
      </c>
      <c r="D4048" s="31" t="s">
        <v>1809</v>
      </c>
      <c r="E4048" s="23" t="s">
        <v>31</v>
      </c>
      <c r="F4048" s="23"/>
      <c r="G4048" s="637">
        <v>1.3</v>
      </c>
      <c r="H4048" s="37"/>
      <c r="I4048" s="37"/>
      <c r="J4048" s="27">
        <v>55.066666666666663</v>
      </c>
      <c r="K4048" s="39"/>
      <c r="L4048" s="224">
        <f t="shared" si="5"/>
        <v>71.586666666666659</v>
      </c>
    </row>
    <row r="4049" spans="1:12" s="87" customFormat="1" ht="65.25" customHeight="1" outlineLevel="1">
      <c r="A4049" s="82"/>
      <c r="B4049" s="82"/>
      <c r="C4049" s="223" t="s">
        <v>2249</v>
      </c>
      <c r="D4049" s="22">
        <v>5063</v>
      </c>
      <c r="E4049" s="23" t="s">
        <v>27</v>
      </c>
      <c r="F4049" s="23"/>
      <c r="G4049" s="637">
        <v>2E-3</v>
      </c>
      <c r="H4049" s="37"/>
      <c r="I4049" s="37"/>
      <c r="J4049" s="27">
        <v>13.952319999999999</v>
      </c>
      <c r="K4049" s="39"/>
      <c r="L4049" s="224">
        <f t="shared" si="5"/>
        <v>2.7904639999999998E-2</v>
      </c>
    </row>
    <row r="4050" spans="1:12" s="87" customFormat="1" ht="65.25" customHeight="1" outlineLevel="1">
      <c r="A4050" s="82"/>
      <c r="B4050" s="82"/>
      <c r="C4050" s="223" t="s">
        <v>2248</v>
      </c>
      <c r="D4050" s="22">
        <v>4460</v>
      </c>
      <c r="E4050" s="23" t="s">
        <v>32</v>
      </c>
      <c r="F4050" s="457"/>
      <c r="G4050" s="637">
        <v>0.71399999999999997</v>
      </c>
      <c r="H4050" s="41"/>
      <c r="I4050" s="27"/>
      <c r="J4050" s="27">
        <v>7.7785599999999997</v>
      </c>
      <c r="K4050" s="39"/>
      <c r="L4050" s="224">
        <f t="shared" si="5"/>
        <v>5.5538918399999995</v>
      </c>
    </row>
    <row r="4051" spans="1:12" s="87" customFormat="1" ht="9" customHeight="1" outlineLevel="1">
      <c r="A4051" s="82"/>
      <c r="B4051" s="82"/>
      <c r="C4051" s="230"/>
      <c r="D4051" s="66"/>
      <c r="E4051" s="66"/>
      <c r="F4051" s="66"/>
      <c r="G4051" s="66"/>
      <c r="H4051" s="66"/>
      <c r="I4051" s="66"/>
      <c r="J4051" s="66"/>
      <c r="K4051" s="109"/>
      <c r="L4051" s="214"/>
    </row>
    <row r="4052" spans="1:12" s="87" customFormat="1" ht="15" customHeight="1" outlineLevel="1">
      <c r="A4052" s="82"/>
      <c r="B4052" s="82"/>
      <c r="C4052" s="1433" t="s">
        <v>89</v>
      </c>
      <c r="D4052" s="1412"/>
      <c r="E4052" s="1412"/>
      <c r="F4052" s="1412"/>
      <c r="G4052" s="1413"/>
      <c r="H4052" s="1163"/>
      <c r="I4052" s="1163"/>
      <c r="J4052" s="1163"/>
      <c r="K4052" s="103" t="s">
        <v>90</v>
      </c>
      <c r="L4052" s="220">
        <f>SUM(L4054:L4056)</f>
        <v>37.92603072</v>
      </c>
    </row>
    <row r="4053" spans="1:12" s="87" customFormat="1" ht="20.100000000000001" customHeight="1" outlineLevel="1">
      <c r="A4053" s="82"/>
      <c r="B4053" s="82"/>
      <c r="C4053" s="221" t="s">
        <v>73</v>
      </c>
      <c r="D4053" s="52" t="s">
        <v>74</v>
      </c>
      <c r="E4053" s="52" t="s">
        <v>26</v>
      </c>
      <c r="F4053" s="761"/>
      <c r="G4053" s="53" t="s">
        <v>25</v>
      </c>
      <c r="H4053" s="53" t="s">
        <v>75</v>
      </c>
      <c r="I4053" s="53" t="s">
        <v>76</v>
      </c>
      <c r="J4053" s="54" t="s">
        <v>77</v>
      </c>
      <c r="K4053" s="105" t="s">
        <v>78</v>
      </c>
      <c r="L4053" s="222" t="s">
        <v>79</v>
      </c>
    </row>
    <row r="4054" spans="1:12" s="87" customFormat="1" outlineLevel="1">
      <c r="A4054" s="82"/>
      <c r="B4054" s="82"/>
      <c r="C4054" s="755" t="s">
        <v>98</v>
      </c>
      <c r="D4054" s="22">
        <v>88309</v>
      </c>
      <c r="E4054" s="23" t="s">
        <v>60</v>
      </c>
      <c r="F4054" s="457"/>
      <c r="G4054" s="637">
        <v>1.5780000000000001</v>
      </c>
      <c r="H4054" s="37"/>
      <c r="I4054" s="37"/>
      <c r="J4054" s="27">
        <v>17.28464</v>
      </c>
      <c r="K4054" s="39"/>
      <c r="L4054" s="224">
        <f>G4054*J4054</f>
        <v>27.275161920000002</v>
      </c>
    </row>
    <row r="4055" spans="1:12" s="87" customFormat="1" outlineLevel="1">
      <c r="A4055" s="82"/>
      <c r="B4055" s="82"/>
      <c r="C4055" s="755" t="s">
        <v>84</v>
      </c>
      <c r="D4055" s="22">
        <v>88316</v>
      </c>
      <c r="E4055" s="23" t="s">
        <v>60</v>
      </c>
      <c r="F4055" s="457"/>
      <c r="G4055" s="637">
        <v>0.78900000000000003</v>
      </c>
      <c r="H4055" s="37"/>
      <c r="I4055" s="37"/>
      <c r="J4055" s="27">
        <v>13.4992</v>
      </c>
      <c r="K4055" s="39"/>
      <c r="L4055" s="224">
        <f>G4055*J4055</f>
        <v>10.650868800000001</v>
      </c>
    </row>
    <row r="4056" spans="1:12" s="87" customFormat="1" outlineLevel="1">
      <c r="A4056" s="82"/>
      <c r="B4056" s="82"/>
      <c r="C4056" s="227"/>
      <c r="D4056" s="42"/>
      <c r="E4056" s="23"/>
      <c r="F4056" s="457"/>
      <c r="G4056" s="24"/>
      <c r="H4056" s="37"/>
      <c r="I4056" s="37"/>
      <c r="J4056" s="27"/>
      <c r="K4056" s="39"/>
      <c r="L4056" s="224">
        <f>G4056*J4056</f>
        <v>0</v>
      </c>
    </row>
    <row r="4057" spans="1:12" s="98" customFormat="1" ht="9" customHeight="1" outlineLevel="1">
      <c r="A4057" s="82"/>
      <c r="B4057" s="82"/>
      <c r="C4057" s="231"/>
      <c r="D4057" s="67"/>
      <c r="E4057" s="67"/>
      <c r="F4057" s="67"/>
      <c r="G4057" s="67"/>
      <c r="H4057" s="67"/>
      <c r="I4057" s="67"/>
      <c r="J4057" s="67"/>
      <c r="K4057" s="109"/>
      <c r="L4057" s="214"/>
    </row>
    <row r="4058" spans="1:12" s="98" customFormat="1" ht="20.100000000000001" customHeight="1" outlineLevel="1">
      <c r="A4058" s="82"/>
      <c r="B4058" s="82"/>
      <c r="C4058" s="232" t="s">
        <v>91</v>
      </c>
      <c r="D4058" s="1414" t="s">
        <v>92</v>
      </c>
      <c r="E4058" s="1415"/>
      <c r="F4058" s="817"/>
      <c r="G4058" s="68">
        <v>1</v>
      </c>
      <c r="H4058" s="1166"/>
      <c r="I4058" s="1167"/>
      <c r="J4058" s="1167"/>
      <c r="K4058" s="103" t="s">
        <v>93</v>
      </c>
      <c r="L4058" s="233">
        <f>L4052+L4044+L4034+L4039</f>
        <v>329.67385002666668</v>
      </c>
    </row>
    <row r="4059" spans="1:12" s="98" customFormat="1" ht="20.100000000000001" customHeight="1" outlineLevel="1">
      <c r="A4059" s="82"/>
      <c r="B4059" s="82"/>
      <c r="C4059" s="234"/>
      <c r="D4059" s="72" t="s">
        <v>94</v>
      </c>
      <c r="E4059" s="73"/>
      <c r="F4059" s="818"/>
      <c r="G4059" s="74"/>
      <c r="H4059" s="75"/>
      <c r="I4059" s="75"/>
      <c r="J4059" s="75"/>
      <c r="K4059" s="110" t="s">
        <v>95</v>
      </c>
      <c r="L4059" s="233">
        <f>L4058/G4058</f>
        <v>329.67385002666668</v>
      </c>
    </row>
    <row r="4060" spans="1:12" s="98" customFormat="1" ht="20.100000000000001" customHeight="1" outlineLevel="1">
      <c r="A4060" s="82"/>
      <c r="B4060" s="82"/>
      <c r="C4060" s="234"/>
      <c r="D4060" s="1416"/>
      <c r="E4060" s="1417"/>
      <c r="F4060" s="1417"/>
      <c r="G4060" s="1418"/>
      <c r="H4060" s="75"/>
      <c r="I4060" s="75"/>
      <c r="J4060" s="75"/>
      <c r="K4060" s="110" t="s">
        <v>96</v>
      </c>
      <c r="L4060" s="235">
        <f>$I$3</f>
        <v>0.2101044698987744</v>
      </c>
    </row>
    <row r="4061" spans="1:12" s="98" customFormat="1" ht="16.899999999999999" customHeight="1" outlineLevel="1" thickBot="1">
      <c r="A4061" s="82"/>
      <c r="B4061" s="82"/>
      <c r="C4061" s="236"/>
      <c r="D4061" s="237"/>
      <c r="E4061" s="238"/>
      <c r="F4061" s="238"/>
      <c r="G4061" s="239"/>
      <c r="H4061" s="240"/>
      <c r="I4061" s="240"/>
      <c r="J4061" s="240"/>
      <c r="K4061" s="241" t="s">
        <v>97</v>
      </c>
      <c r="L4061" s="242">
        <f>L4059*L4060+L4059</f>
        <v>398.93979952600756</v>
      </c>
    </row>
    <row r="4062" spans="1:12" ht="30" customHeight="1" outlineLevel="1">
      <c r="A4062" s="82"/>
      <c r="B4062" s="82"/>
      <c r="C4062" s="1486" t="s">
        <v>66</v>
      </c>
      <c r="D4062" s="1487"/>
      <c r="E4062" s="1487"/>
      <c r="F4062" s="1487"/>
      <c r="G4062" s="1487"/>
      <c r="H4062" s="1487"/>
      <c r="I4062" s="1487"/>
      <c r="J4062" s="1488"/>
      <c r="K4062" s="1484"/>
      <c r="L4062" s="1485"/>
    </row>
    <row r="4063" spans="1:12" ht="9" customHeight="1" outlineLevel="1">
      <c r="A4063" s="82"/>
      <c r="B4063" s="82"/>
      <c r="C4063" s="215"/>
      <c r="D4063" s="45"/>
      <c r="E4063" s="45"/>
      <c r="F4063" s="45"/>
      <c r="G4063" s="45"/>
      <c r="H4063" s="45"/>
      <c r="I4063" s="45"/>
      <c r="J4063" s="45"/>
      <c r="K4063" s="45"/>
      <c r="L4063" s="216"/>
    </row>
    <row r="4064" spans="1:12" ht="31.9" customHeight="1" outlineLevel="1">
      <c r="A4064" s="82"/>
      <c r="B4064" s="82"/>
      <c r="C4064" s="1434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064" s="1399"/>
      <c r="E4064" s="1399"/>
      <c r="F4064" s="1399"/>
      <c r="G4064" s="1400"/>
      <c r="H4064" s="1401" t="s">
        <v>67</v>
      </c>
      <c r="I4064" s="1402"/>
      <c r="J4064" s="1403"/>
      <c r="K4064" s="1404" t="s">
        <v>2086</v>
      </c>
      <c r="L4064" s="1431"/>
    </row>
    <row r="4065" spans="1:12" ht="35.450000000000003" customHeight="1" outlineLevel="1">
      <c r="A4065" s="82"/>
      <c r="B4065" s="82"/>
      <c r="C4065" s="1444" t="s">
        <v>2245</v>
      </c>
      <c r="D4065" s="1426"/>
      <c r="E4065" s="1426"/>
      <c r="F4065" s="1426"/>
      <c r="G4065" s="1427"/>
      <c r="H4065" s="1160" t="s">
        <v>69</v>
      </c>
      <c r="I4065" s="1409" t="s">
        <v>2254</v>
      </c>
      <c r="J4065" s="1410"/>
      <c r="K4065" s="1161" t="s">
        <v>70</v>
      </c>
      <c r="L4065" s="217" t="s">
        <v>28</v>
      </c>
    </row>
    <row r="4066" spans="1:12" ht="9" customHeight="1" outlineLevel="1">
      <c r="A4066" s="82"/>
      <c r="B4066" s="82"/>
      <c r="C4066" s="218"/>
      <c r="D4066" s="48"/>
      <c r="E4066" s="49"/>
      <c r="F4066" s="49"/>
      <c r="G4066" s="49"/>
      <c r="H4066" s="49"/>
      <c r="I4066" s="49"/>
      <c r="J4066" s="49"/>
      <c r="K4066" s="208"/>
      <c r="L4066" s="219"/>
    </row>
    <row r="4067" spans="1:12" ht="15" customHeight="1" outlineLevel="1">
      <c r="A4067" s="82"/>
      <c r="B4067" s="82"/>
      <c r="C4067" s="1433" t="s">
        <v>71</v>
      </c>
      <c r="D4067" s="1412"/>
      <c r="E4067" s="1412"/>
      <c r="F4067" s="1412"/>
      <c r="G4067" s="1413"/>
      <c r="H4067" s="1163"/>
      <c r="I4067" s="1163"/>
      <c r="J4067" s="1163"/>
      <c r="K4067" s="103" t="s">
        <v>72</v>
      </c>
      <c r="L4067" s="220">
        <f>SUM(L4069:L4070)</f>
        <v>0</v>
      </c>
    </row>
    <row r="4068" spans="1:12" ht="20.100000000000001" customHeight="1" outlineLevel="1">
      <c r="A4068" s="82"/>
      <c r="B4068" s="82"/>
      <c r="C4068" s="221" t="s">
        <v>73</v>
      </c>
      <c r="D4068" s="52" t="s">
        <v>74</v>
      </c>
      <c r="E4068" s="52" t="s">
        <v>26</v>
      </c>
      <c r="F4068" s="761"/>
      <c r="G4068" s="53" t="s">
        <v>25</v>
      </c>
      <c r="H4068" s="53" t="s">
        <v>75</v>
      </c>
      <c r="I4068" s="53" t="s">
        <v>76</v>
      </c>
      <c r="J4068" s="54" t="s">
        <v>77</v>
      </c>
      <c r="K4068" s="105" t="s">
        <v>78</v>
      </c>
      <c r="L4068" s="222" t="s">
        <v>79</v>
      </c>
    </row>
    <row r="4069" spans="1:12" outlineLevel="1">
      <c r="A4069" s="82"/>
      <c r="B4069" s="82"/>
      <c r="C4069" s="223"/>
      <c r="D4069" s="32"/>
      <c r="E4069" s="23"/>
      <c r="F4069" s="457"/>
      <c r="G4069" s="29"/>
      <c r="H4069" s="26"/>
      <c r="I4069" s="26"/>
      <c r="J4069" s="27"/>
      <c r="K4069" s="107"/>
      <c r="L4069" s="224">
        <f>G4069*J4069</f>
        <v>0</v>
      </c>
    </row>
    <row r="4070" spans="1:12" outlineLevel="1">
      <c r="A4070" s="82"/>
      <c r="B4070" s="82"/>
      <c r="C4070" s="225"/>
      <c r="D4070" s="56"/>
      <c r="E4070" s="23"/>
      <c r="F4070" s="457"/>
      <c r="G4070" s="24"/>
      <c r="H4070" s="37"/>
      <c r="I4070" s="37"/>
      <c r="J4070" s="37"/>
      <c r="K4070" s="39"/>
      <c r="L4070" s="224">
        <f>G4070*J4070</f>
        <v>0</v>
      </c>
    </row>
    <row r="4071" spans="1:12" s="87" customFormat="1" ht="9" customHeight="1" outlineLevel="1">
      <c r="A4071" s="82"/>
      <c r="B4071" s="82"/>
      <c r="C4071" s="218"/>
      <c r="D4071" s="48"/>
      <c r="E4071" s="49"/>
      <c r="F4071" s="49"/>
      <c r="G4071" s="49"/>
      <c r="H4071" s="49"/>
      <c r="I4071" s="49"/>
      <c r="J4071" s="49"/>
      <c r="K4071" s="208"/>
      <c r="L4071" s="219"/>
    </row>
    <row r="4072" spans="1:12" s="87" customFormat="1" ht="15" customHeight="1" outlineLevel="1">
      <c r="A4072" s="82"/>
      <c r="B4072" s="82"/>
      <c r="C4072" s="1433" t="s">
        <v>85</v>
      </c>
      <c r="D4072" s="1412"/>
      <c r="E4072" s="1412"/>
      <c r="F4072" s="1412"/>
      <c r="G4072" s="1413"/>
      <c r="H4072" s="1163"/>
      <c r="I4072" s="1163"/>
      <c r="J4072" s="1163"/>
      <c r="K4072" s="103" t="s">
        <v>86</v>
      </c>
      <c r="L4072" s="220">
        <f>SUM(L4074:L4075)</f>
        <v>21.22002496</v>
      </c>
    </row>
    <row r="4073" spans="1:12" s="87" customFormat="1" ht="20.100000000000001" customHeight="1" outlineLevel="1">
      <c r="A4073" s="82"/>
      <c r="B4073" s="82"/>
      <c r="C4073" s="221" t="s">
        <v>73</v>
      </c>
      <c r="D4073" s="52" t="s">
        <v>74</v>
      </c>
      <c r="E4073" s="52" t="s">
        <v>26</v>
      </c>
      <c r="F4073" s="761"/>
      <c r="G4073" s="53" t="s">
        <v>25</v>
      </c>
      <c r="H4073" s="53" t="s">
        <v>75</v>
      </c>
      <c r="I4073" s="53" t="s">
        <v>76</v>
      </c>
      <c r="J4073" s="54" t="s">
        <v>77</v>
      </c>
      <c r="K4073" s="105" t="s">
        <v>78</v>
      </c>
      <c r="L4073" s="222" t="s">
        <v>79</v>
      </c>
    </row>
    <row r="4074" spans="1:12" s="87" customFormat="1" ht="25.5" outlineLevel="1">
      <c r="A4074" s="82"/>
      <c r="B4074" s="82"/>
      <c r="C4074" s="223" t="s">
        <v>2250</v>
      </c>
      <c r="D4074" s="22" t="s">
        <v>2252</v>
      </c>
      <c r="E4074" s="23" t="s">
        <v>62</v>
      </c>
      <c r="F4074" s="23"/>
      <c r="G4074" s="26">
        <v>5.8999999999999997E-2</v>
      </c>
      <c r="H4074" s="37"/>
      <c r="I4074" s="37"/>
      <c r="J4074" s="27">
        <v>108.33344</v>
      </c>
      <c r="K4074" s="37"/>
      <c r="L4074" s="224">
        <f>J4074*G4074</f>
        <v>6.3916729599999993</v>
      </c>
    </row>
    <row r="4075" spans="1:12" s="87" customFormat="1" ht="25.5" outlineLevel="1">
      <c r="A4075" s="82"/>
      <c r="B4075" s="82"/>
      <c r="C4075" s="223" t="s">
        <v>2251</v>
      </c>
      <c r="D4075" s="22" t="s">
        <v>2253</v>
      </c>
      <c r="E4075" s="23" t="s">
        <v>100</v>
      </c>
      <c r="F4075" s="457"/>
      <c r="G4075" s="24">
        <v>0.33600000000000002</v>
      </c>
      <c r="H4075" s="24"/>
      <c r="I4075" s="24"/>
      <c r="J4075" s="637"/>
      <c r="K4075" s="27">
        <v>44.131999999999998</v>
      </c>
      <c r="L4075" s="224">
        <f>K4075*G4075</f>
        <v>14.828352000000001</v>
      </c>
    </row>
    <row r="4076" spans="1:12" s="87" customFormat="1" ht="9" customHeight="1" outlineLevel="1">
      <c r="A4076" s="82"/>
      <c r="B4076" s="82"/>
      <c r="C4076" s="228"/>
      <c r="D4076" s="59"/>
      <c r="E4076" s="60"/>
      <c r="F4076" s="60"/>
      <c r="G4076" s="61"/>
      <c r="H4076" s="62"/>
      <c r="I4076" s="62"/>
      <c r="J4076" s="63"/>
      <c r="K4076" s="108"/>
      <c r="L4076" s="229"/>
    </row>
    <row r="4077" spans="1:12" s="87" customFormat="1" ht="15" customHeight="1" outlineLevel="1">
      <c r="A4077" s="82"/>
      <c r="B4077" s="82"/>
      <c r="C4077" s="1433" t="s">
        <v>87</v>
      </c>
      <c r="D4077" s="1412"/>
      <c r="E4077" s="1412"/>
      <c r="F4077" s="1412"/>
      <c r="G4077" s="1413"/>
      <c r="H4077" s="65"/>
      <c r="I4077" s="65"/>
      <c r="J4077" s="1163"/>
      <c r="K4077" s="103" t="s">
        <v>88</v>
      </c>
      <c r="L4077" s="220">
        <f>SUM(L4079:L4083)</f>
        <v>270.52779434666667</v>
      </c>
    </row>
    <row r="4078" spans="1:12" s="87" customFormat="1" ht="37.5" customHeight="1" outlineLevel="1">
      <c r="A4078" s="82"/>
      <c r="B4078" s="82"/>
      <c r="C4078" s="221" t="s">
        <v>73</v>
      </c>
      <c r="D4078" s="132" t="s">
        <v>2247</v>
      </c>
      <c r="E4078" s="52" t="s">
        <v>26</v>
      </c>
      <c r="F4078" s="761"/>
      <c r="G4078" s="53" t="s">
        <v>25</v>
      </c>
      <c r="H4078" s="53" t="s">
        <v>75</v>
      </c>
      <c r="I4078" s="53" t="s">
        <v>76</v>
      </c>
      <c r="J4078" s="54" t="s">
        <v>77</v>
      </c>
      <c r="K4078" s="105" t="s">
        <v>78</v>
      </c>
      <c r="L4078" s="222" t="s">
        <v>79</v>
      </c>
    </row>
    <row r="4079" spans="1:12" s="87" customFormat="1" ht="54" customHeight="1" outlineLevel="1">
      <c r="A4079" s="82"/>
      <c r="B4079" s="82"/>
      <c r="C4079" s="223" t="s">
        <v>2273</v>
      </c>
      <c r="D4079" s="882" t="s">
        <v>1809</v>
      </c>
      <c r="E4079" s="23" t="s">
        <v>31</v>
      </c>
      <c r="F4079" s="23"/>
      <c r="G4079" s="637">
        <v>1</v>
      </c>
      <c r="H4079" s="26"/>
      <c r="I4079" s="26"/>
      <c r="J4079" s="27">
        <v>188.44128000000001</v>
      </c>
      <c r="K4079" s="107"/>
      <c r="L4079" s="224">
        <f>G4079*J4079</f>
        <v>188.44128000000001</v>
      </c>
    </row>
    <row r="4080" spans="1:12" s="87" customFormat="1" ht="54" customHeight="1" outlineLevel="1">
      <c r="A4080" s="82"/>
      <c r="B4080" s="82"/>
      <c r="C4080" s="223" t="s">
        <v>2246</v>
      </c>
      <c r="D4080" s="22">
        <v>4011</v>
      </c>
      <c r="E4080" s="23" t="s">
        <v>28</v>
      </c>
      <c r="F4080" s="457"/>
      <c r="G4080" s="637">
        <v>0.91400000000000003</v>
      </c>
      <c r="H4080" s="37"/>
      <c r="I4080" s="37"/>
      <c r="J4080" s="27">
        <v>5.3807999999999998</v>
      </c>
      <c r="K4080" s="39"/>
      <c r="L4080" s="224">
        <f t="shared" ref="L4080:L4083" si="6">G4080*J4080</f>
        <v>4.9180511999999998</v>
      </c>
    </row>
    <row r="4081" spans="1:12" s="87" customFormat="1" ht="54" customHeight="1" outlineLevel="1">
      <c r="A4081" s="82"/>
      <c r="B4081" s="82"/>
      <c r="C4081" s="223" t="s">
        <v>959</v>
      </c>
      <c r="D4081" s="31" t="s">
        <v>1809</v>
      </c>
      <c r="E4081" s="23" t="s">
        <v>31</v>
      </c>
      <c r="F4081" s="23"/>
      <c r="G4081" s="637">
        <v>1.3</v>
      </c>
      <c r="H4081" s="37"/>
      <c r="I4081" s="37"/>
      <c r="J4081" s="27">
        <v>55.066666666666663</v>
      </c>
      <c r="K4081" s="39"/>
      <c r="L4081" s="224">
        <f t="shared" si="6"/>
        <v>71.586666666666659</v>
      </c>
    </row>
    <row r="4082" spans="1:12" s="87" customFormat="1" ht="54" customHeight="1" outlineLevel="1">
      <c r="A4082" s="82"/>
      <c r="B4082" s="82"/>
      <c r="C4082" s="223" t="s">
        <v>2249</v>
      </c>
      <c r="D4082" s="22">
        <v>5063</v>
      </c>
      <c r="E4082" s="23" t="s">
        <v>27</v>
      </c>
      <c r="F4082" s="23"/>
      <c r="G4082" s="637">
        <v>2E-3</v>
      </c>
      <c r="H4082" s="37"/>
      <c r="I4082" s="37"/>
      <c r="J4082" s="27">
        <v>13.952319999999999</v>
      </c>
      <c r="K4082" s="39"/>
      <c r="L4082" s="224">
        <f t="shared" si="6"/>
        <v>2.7904639999999998E-2</v>
      </c>
    </row>
    <row r="4083" spans="1:12" s="87" customFormat="1" ht="54" customHeight="1" outlineLevel="1">
      <c r="A4083" s="82"/>
      <c r="B4083" s="82"/>
      <c r="C4083" s="223" t="s">
        <v>2248</v>
      </c>
      <c r="D4083" s="22">
        <v>4460</v>
      </c>
      <c r="E4083" s="23" t="s">
        <v>32</v>
      </c>
      <c r="F4083" s="457"/>
      <c r="G4083" s="637">
        <v>0.71399999999999997</v>
      </c>
      <c r="H4083" s="41"/>
      <c r="I4083" s="27"/>
      <c r="J4083" s="27">
        <v>7.7785599999999997</v>
      </c>
      <c r="K4083" s="39"/>
      <c r="L4083" s="224">
        <f t="shared" si="6"/>
        <v>5.5538918399999995</v>
      </c>
    </row>
    <row r="4084" spans="1:12" s="87" customFormat="1" ht="9" customHeight="1" outlineLevel="1">
      <c r="A4084" s="82"/>
      <c r="B4084" s="82"/>
      <c r="C4084" s="230"/>
      <c r="D4084" s="66"/>
      <c r="E4084" s="66"/>
      <c r="F4084" s="66"/>
      <c r="G4084" s="66"/>
      <c r="H4084" s="66"/>
      <c r="I4084" s="66"/>
      <c r="J4084" s="66"/>
      <c r="K4084" s="109"/>
      <c r="L4084" s="214"/>
    </row>
    <row r="4085" spans="1:12" s="87" customFormat="1" ht="15" customHeight="1" outlineLevel="1">
      <c r="A4085" s="82"/>
      <c r="B4085" s="82"/>
      <c r="C4085" s="1433" t="s">
        <v>89</v>
      </c>
      <c r="D4085" s="1412"/>
      <c r="E4085" s="1412"/>
      <c r="F4085" s="1412"/>
      <c r="G4085" s="1413"/>
      <c r="H4085" s="1163"/>
      <c r="I4085" s="1163"/>
      <c r="J4085" s="1163"/>
      <c r="K4085" s="103" t="s">
        <v>90</v>
      </c>
      <c r="L4085" s="220">
        <f>SUM(L4087:L4088)</f>
        <v>37.92603072</v>
      </c>
    </row>
    <row r="4086" spans="1:12" s="87" customFormat="1" ht="20.100000000000001" customHeight="1" outlineLevel="1">
      <c r="A4086" s="82"/>
      <c r="B4086" s="82"/>
      <c r="C4086" s="221" t="s">
        <v>73</v>
      </c>
      <c r="D4086" s="52" t="s">
        <v>74</v>
      </c>
      <c r="E4086" s="52" t="s">
        <v>26</v>
      </c>
      <c r="F4086" s="761"/>
      <c r="G4086" s="53" t="s">
        <v>25</v>
      </c>
      <c r="H4086" s="53" t="s">
        <v>75</v>
      </c>
      <c r="I4086" s="53" t="s">
        <v>76</v>
      </c>
      <c r="J4086" s="54" t="s">
        <v>77</v>
      </c>
      <c r="K4086" s="105" t="s">
        <v>78</v>
      </c>
      <c r="L4086" s="222" t="s">
        <v>79</v>
      </c>
    </row>
    <row r="4087" spans="1:12" s="87" customFormat="1" outlineLevel="1">
      <c r="A4087" s="82"/>
      <c r="B4087" s="82"/>
      <c r="C4087" s="755" t="s">
        <v>98</v>
      </c>
      <c r="D4087" s="22">
        <v>88309</v>
      </c>
      <c r="E4087" s="23" t="s">
        <v>60</v>
      </c>
      <c r="F4087" s="457"/>
      <c r="G4087" s="637">
        <v>1.5780000000000001</v>
      </c>
      <c r="H4087" s="37"/>
      <c r="I4087" s="37"/>
      <c r="J4087" s="27">
        <v>17.28464</v>
      </c>
      <c r="K4087" s="39"/>
      <c r="L4087" s="224">
        <f>G4087*J4087</f>
        <v>27.275161920000002</v>
      </c>
    </row>
    <row r="4088" spans="1:12" s="87" customFormat="1" outlineLevel="1">
      <c r="A4088" s="82"/>
      <c r="B4088" s="82"/>
      <c r="C4088" s="755" t="s">
        <v>84</v>
      </c>
      <c r="D4088" s="22">
        <v>88316</v>
      </c>
      <c r="E4088" s="23" t="s">
        <v>60</v>
      </c>
      <c r="F4088" s="457"/>
      <c r="G4088" s="637">
        <v>0.78900000000000003</v>
      </c>
      <c r="H4088" s="37"/>
      <c r="I4088" s="37"/>
      <c r="J4088" s="27">
        <v>13.4992</v>
      </c>
      <c r="K4088" s="39"/>
      <c r="L4088" s="224">
        <f>G4088*J4088</f>
        <v>10.650868800000001</v>
      </c>
    </row>
    <row r="4089" spans="1:12" s="98" customFormat="1" ht="9" customHeight="1" outlineLevel="1">
      <c r="A4089" s="82"/>
      <c r="B4089" s="82"/>
      <c r="C4089" s="231"/>
      <c r="D4089" s="67"/>
      <c r="E4089" s="67"/>
      <c r="F4089" s="67"/>
      <c r="G4089" s="67"/>
      <c r="H4089" s="67"/>
      <c r="I4089" s="67"/>
      <c r="J4089" s="67"/>
      <c r="K4089" s="109"/>
      <c r="L4089" s="214"/>
    </row>
    <row r="4090" spans="1:12" s="98" customFormat="1" ht="20.100000000000001" customHeight="1" outlineLevel="1">
      <c r="A4090" s="82"/>
      <c r="B4090" s="82"/>
      <c r="C4090" s="232" t="s">
        <v>91</v>
      </c>
      <c r="D4090" s="1414" t="s">
        <v>92</v>
      </c>
      <c r="E4090" s="1415"/>
      <c r="F4090" s="817"/>
      <c r="G4090" s="68">
        <v>1</v>
      </c>
      <c r="H4090" s="1166"/>
      <c r="I4090" s="1167"/>
      <c r="J4090" s="1167"/>
      <c r="K4090" s="103" t="s">
        <v>93</v>
      </c>
      <c r="L4090" s="233">
        <f>L4085+L4077+L4067+L4072</f>
        <v>329.67385002666668</v>
      </c>
    </row>
    <row r="4091" spans="1:12" s="98" customFormat="1" ht="20.100000000000001" customHeight="1" outlineLevel="1">
      <c r="A4091" s="82"/>
      <c r="B4091" s="82"/>
      <c r="C4091" s="234"/>
      <c r="D4091" s="72" t="s">
        <v>94</v>
      </c>
      <c r="E4091" s="73"/>
      <c r="F4091" s="818"/>
      <c r="G4091" s="74"/>
      <c r="H4091" s="75"/>
      <c r="I4091" s="75"/>
      <c r="J4091" s="75"/>
      <c r="K4091" s="110" t="s">
        <v>95</v>
      </c>
      <c r="L4091" s="233">
        <f>L4090/G4090</f>
        <v>329.67385002666668</v>
      </c>
    </row>
    <row r="4092" spans="1:12" s="98" customFormat="1" ht="20.100000000000001" customHeight="1" outlineLevel="1">
      <c r="A4092" s="82"/>
      <c r="B4092" s="82"/>
      <c r="C4092" s="234"/>
      <c r="D4092" s="1416"/>
      <c r="E4092" s="1417"/>
      <c r="F4092" s="1417"/>
      <c r="G4092" s="1418"/>
      <c r="H4092" s="75"/>
      <c r="I4092" s="75"/>
      <c r="J4092" s="75"/>
      <c r="K4092" s="110" t="s">
        <v>96</v>
      </c>
      <c r="L4092" s="235">
        <f>$I$3</f>
        <v>0.2101044698987744</v>
      </c>
    </row>
    <row r="4093" spans="1:12" s="98" customFormat="1" ht="16.899999999999999" customHeight="1" outlineLevel="1" thickBot="1">
      <c r="A4093" s="82"/>
      <c r="B4093" s="82"/>
      <c r="C4093" s="236"/>
      <c r="D4093" s="237"/>
      <c r="E4093" s="238"/>
      <c r="F4093" s="238"/>
      <c r="G4093" s="239"/>
      <c r="H4093" s="240"/>
      <c r="I4093" s="240"/>
      <c r="J4093" s="240"/>
      <c r="K4093" s="241" t="s">
        <v>97</v>
      </c>
      <c r="L4093" s="242">
        <f>L4091*L4092+L4091</f>
        <v>398.93979952600756</v>
      </c>
    </row>
    <row r="4094" spans="1:12" s="87" customFormat="1" ht="50.25" customHeight="1">
      <c r="A4094" s="82"/>
      <c r="B4094" s="82"/>
      <c r="C4094" s="888" t="str">
        <f>C4098</f>
        <v xml:space="preserve">SERVIÇO: ATERRO MECANIZADO COM RETROESCAVADEIRA COM MATERIAL DE EMPRÉSTIMO E COMPACTAÇÃO MECANIZADA  </v>
      </c>
      <c r="D4094" s="133" t="str">
        <f>I4098</f>
        <v>CAC-016</v>
      </c>
      <c r="E4094" s="138" t="str">
        <f>L4098</f>
        <v>M2</v>
      </c>
      <c r="F4094" s="815" t="s">
        <v>2175</v>
      </c>
      <c r="G4094" s="140">
        <f>L4125</f>
        <v>28.11327344</v>
      </c>
      <c r="H4094" s="139"/>
      <c r="I4094" s="139" t="s">
        <v>162</v>
      </c>
      <c r="J4094" s="140">
        <v>34.019997853230493</v>
      </c>
      <c r="K4094" s="1391" t="s">
        <v>2233</v>
      </c>
      <c r="L4094" s="1392"/>
    </row>
    <row r="4095" spans="1:12" s="87" customFormat="1" ht="30" customHeight="1" outlineLevel="1">
      <c r="A4095" s="82"/>
      <c r="B4095" s="82"/>
      <c r="C4095" s="1395" t="s">
        <v>66</v>
      </c>
      <c r="D4095" s="1396"/>
      <c r="E4095" s="1396"/>
      <c r="F4095" s="1396"/>
      <c r="G4095" s="1396"/>
      <c r="H4095" s="1396"/>
      <c r="I4095" s="1396"/>
      <c r="J4095" s="1397"/>
      <c r="K4095" s="1393"/>
      <c r="L4095" s="1394"/>
    </row>
    <row r="4096" spans="1:12" s="87" customFormat="1" ht="9" customHeight="1" outlineLevel="1">
      <c r="A4096" s="82"/>
      <c r="B4096" s="82"/>
      <c r="C4096" s="45"/>
      <c r="D4096" s="45"/>
      <c r="E4096" s="45"/>
      <c r="F4096" s="45"/>
      <c r="G4096" s="45"/>
      <c r="H4096" s="45"/>
      <c r="I4096" s="45"/>
      <c r="J4096" s="45"/>
      <c r="K4096" s="45"/>
      <c r="L4096" s="45"/>
    </row>
    <row r="4097" spans="1:12" s="87" customFormat="1" ht="39.950000000000003" customHeight="1" outlineLevel="1">
      <c r="A4097" s="82"/>
      <c r="B4097" s="82"/>
      <c r="C4097" s="1398" t="str">
        <f>$C$3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4097" s="1399"/>
      <c r="E4097" s="1399"/>
      <c r="F4097" s="1399"/>
      <c r="G4097" s="1400"/>
      <c r="H4097" s="1401" t="s">
        <v>67</v>
      </c>
      <c r="I4097" s="1402"/>
      <c r="J4097" s="1403"/>
      <c r="K4097" s="1404" t="s">
        <v>2086</v>
      </c>
      <c r="L4097" s="1405"/>
    </row>
    <row r="4098" spans="1:12" s="87" customFormat="1" ht="39.950000000000003" customHeight="1" outlineLevel="1">
      <c r="A4098" s="82"/>
      <c r="B4098" s="82"/>
      <c r="C4098" s="1406" t="s">
        <v>2304</v>
      </c>
      <c r="D4098" s="1407"/>
      <c r="E4098" s="1407"/>
      <c r="F4098" s="1407"/>
      <c r="G4098" s="1408"/>
      <c r="H4098" s="1160" t="s">
        <v>69</v>
      </c>
      <c r="I4098" s="1409" t="s">
        <v>152</v>
      </c>
      <c r="J4098" s="1410"/>
      <c r="K4098" s="1161" t="s">
        <v>70</v>
      </c>
      <c r="L4098" s="85" t="s">
        <v>28</v>
      </c>
    </row>
    <row r="4099" spans="1:12" s="87" customFormat="1" ht="9" customHeight="1" outlineLevel="1">
      <c r="A4099" s="82"/>
      <c r="B4099" s="82"/>
      <c r="C4099" s="48"/>
      <c r="D4099" s="48"/>
      <c r="E4099" s="49"/>
      <c r="F4099" s="49"/>
      <c r="G4099" s="49"/>
      <c r="H4099" s="49"/>
      <c r="I4099" s="49"/>
      <c r="J4099" s="49"/>
      <c r="K4099" s="208"/>
      <c r="L4099" s="208"/>
    </row>
    <row r="4100" spans="1:12" s="87" customFormat="1" ht="15" customHeight="1" outlineLevel="1">
      <c r="A4100" s="82"/>
      <c r="B4100" s="82"/>
      <c r="C4100" s="1411" t="s">
        <v>71</v>
      </c>
      <c r="D4100" s="1412"/>
      <c r="E4100" s="1412"/>
      <c r="F4100" s="1412"/>
      <c r="G4100" s="1413"/>
      <c r="H4100" s="1163"/>
      <c r="I4100" s="1163"/>
      <c r="J4100" s="1163"/>
      <c r="K4100" s="103" t="s">
        <v>72</v>
      </c>
      <c r="L4100" s="104">
        <f>SUM(L4102:L4103)</f>
        <v>0</v>
      </c>
    </row>
    <row r="4101" spans="1:12" s="87" customFormat="1" outlineLevel="1">
      <c r="A4101" s="82"/>
      <c r="B4101" s="82"/>
      <c r="C4101" s="167" t="s">
        <v>73</v>
      </c>
      <c r="D4101" s="52" t="s">
        <v>74</v>
      </c>
      <c r="E4101" s="52" t="s">
        <v>26</v>
      </c>
      <c r="F4101" s="761"/>
      <c r="G4101" s="53" t="s">
        <v>25</v>
      </c>
      <c r="H4101" s="53" t="s">
        <v>75</v>
      </c>
      <c r="I4101" s="53" t="s">
        <v>76</v>
      </c>
      <c r="J4101" s="54" t="s">
        <v>77</v>
      </c>
      <c r="K4101" s="105" t="s">
        <v>78</v>
      </c>
      <c r="L4101" s="106" t="s">
        <v>79</v>
      </c>
    </row>
    <row r="4102" spans="1:12" s="87" customFormat="1" outlineLevel="1">
      <c r="A4102" s="82"/>
      <c r="B4102" s="82"/>
      <c r="C4102" s="21"/>
      <c r="D4102" s="32"/>
      <c r="E4102" s="23"/>
      <c r="F4102" s="457"/>
      <c r="G4102" s="29"/>
      <c r="H4102" s="26"/>
      <c r="I4102" s="26"/>
      <c r="J4102" s="27"/>
      <c r="K4102" s="107"/>
      <c r="L4102" s="39"/>
    </row>
    <row r="4103" spans="1:12" s="87" customFormat="1" outlineLevel="1">
      <c r="A4103" s="82"/>
      <c r="B4103" s="82"/>
      <c r="C4103" s="21"/>
      <c r="D4103" s="32"/>
      <c r="E4103" s="23"/>
      <c r="F4103" s="457"/>
      <c r="G4103" s="29"/>
      <c r="H4103" s="26"/>
      <c r="I4103" s="26"/>
      <c r="J4103" s="27"/>
      <c r="K4103" s="107"/>
      <c r="L4103" s="39">
        <f>G4103*J4103</f>
        <v>0</v>
      </c>
    </row>
    <row r="4104" spans="1:12" ht="9" customHeight="1" outlineLevel="1">
      <c r="A4104" s="82"/>
      <c r="B4104" s="82"/>
      <c r="C4104" s="48"/>
      <c r="D4104" s="48"/>
      <c r="E4104" s="49"/>
      <c r="F4104" s="49"/>
      <c r="G4104" s="49"/>
      <c r="H4104" s="49"/>
      <c r="I4104" s="49"/>
      <c r="J4104" s="49"/>
      <c r="K4104" s="208"/>
      <c r="L4104" s="208"/>
    </row>
    <row r="4105" spans="1:12" ht="15" customHeight="1" outlineLevel="1">
      <c r="A4105" s="82"/>
      <c r="B4105" s="82"/>
      <c r="C4105" s="1411" t="s">
        <v>85</v>
      </c>
      <c r="D4105" s="1412"/>
      <c r="E4105" s="1412"/>
      <c r="F4105" s="1412"/>
      <c r="G4105" s="1413"/>
      <c r="H4105" s="1163"/>
      <c r="I4105" s="1163"/>
      <c r="J4105" s="1163"/>
      <c r="K4105" s="103" t="s">
        <v>86</v>
      </c>
      <c r="L4105" s="104">
        <f>SUM(L4107:L4112)</f>
        <v>16.401915039999999</v>
      </c>
    </row>
    <row r="4106" spans="1:12" outlineLevel="1">
      <c r="A4106" s="82"/>
      <c r="B4106" s="82"/>
      <c r="C4106" s="167" t="s">
        <v>73</v>
      </c>
      <c r="D4106" s="52" t="s">
        <v>74</v>
      </c>
      <c r="E4106" s="52" t="s">
        <v>26</v>
      </c>
      <c r="F4106" s="761"/>
      <c r="G4106" s="53" t="s">
        <v>25</v>
      </c>
      <c r="H4106" s="53" t="s">
        <v>75</v>
      </c>
      <c r="I4106" s="53" t="s">
        <v>76</v>
      </c>
      <c r="J4106" s="54" t="s">
        <v>77</v>
      </c>
      <c r="K4106" s="105" t="s">
        <v>78</v>
      </c>
      <c r="L4106" s="106" t="s">
        <v>79</v>
      </c>
    </row>
    <row r="4107" spans="1:12" ht="38.25" outlineLevel="1">
      <c r="A4107" s="82"/>
      <c r="B4107" s="82"/>
      <c r="C4107" s="36" t="s">
        <v>2336</v>
      </c>
      <c r="D4107" s="22">
        <v>5901</v>
      </c>
      <c r="E4107" s="23" t="s">
        <v>62</v>
      </c>
      <c r="F4107" s="52"/>
      <c r="G4107" s="637">
        <v>6.0000000000000001E-3</v>
      </c>
      <c r="H4107" s="53"/>
      <c r="I4107" s="53"/>
      <c r="J4107" s="27">
        <v>161.75439999999998</v>
      </c>
      <c r="K4107" s="27">
        <v>0</v>
      </c>
      <c r="L4107" s="39">
        <f t="shared" ref="L4107:L4109" si="7">G4107*J4107</f>
        <v>0.9705263999999999</v>
      </c>
    </row>
    <row r="4108" spans="1:12" ht="38.25" outlineLevel="1">
      <c r="A4108" s="82"/>
      <c r="B4108" s="82"/>
      <c r="C4108" s="36" t="s">
        <v>2336</v>
      </c>
      <c r="D4108" s="22">
        <v>5903</v>
      </c>
      <c r="E4108" s="23" t="s">
        <v>100</v>
      </c>
      <c r="F4108" s="52"/>
      <c r="G4108" s="637">
        <v>3.0000000000000001E-3</v>
      </c>
      <c r="H4108" s="53"/>
      <c r="I4108" s="53"/>
      <c r="J4108" s="27">
        <v>0</v>
      </c>
      <c r="K4108" s="27">
        <v>31.576800000000002</v>
      </c>
      <c r="L4108" s="39">
        <f>G4108*K4108</f>
        <v>9.4730400000000006E-2</v>
      </c>
    </row>
    <row r="4109" spans="1:12" ht="48.75" customHeight="1" outlineLevel="1">
      <c r="A4109" s="82"/>
      <c r="B4109" s="82"/>
      <c r="C4109" s="36" t="s">
        <v>2305</v>
      </c>
      <c r="D4109" s="22">
        <v>5678</v>
      </c>
      <c r="E4109" s="23" t="s">
        <v>62</v>
      </c>
      <c r="F4109" s="52"/>
      <c r="G4109" s="637">
        <v>0.04</v>
      </c>
      <c r="H4109" s="53"/>
      <c r="I4109" s="53"/>
      <c r="J4109" s="27">
        <v>78.672960000000003</v>
      </c>
      <c r="K4109" s="27">
        <v>0</v>
      </c>
      <c r="L4109" s="39">
        <f t="shared" si="7"/>
        <v>3.1469184000000001</v>
      </c>
    </row>
    <row r="4110" spans="1:12" ht="48.75" customHeight="1" outlineLevel="1">
      <c r="A4110" s="82"/>
      <c r="B4110" s="82"/>
      <c r="C4110" s="36" t="s">
        <v>2306</v>
      </c>
      <c r="D4110" s="22">
        <v>5679</v>
      </c>
      <c r="E4110" s="23" t="s">
        <v>100</v>
      </c>
      <c r="F4110" s="52"/>
      <c r="G4110" s="637">
        <v>5.2999999999999999E-2</v>
      </c>
      <c r="H4110" s="53"/>
      <c r="I4110" s="53"/>
      <c r="J4110" s="27">
        <v>0</v>
      </c>
      <c r="K4110" s="27">
        <v>32.945599999999999</v>
      </c>
      <c r="L4110" s="39">
        <f>G4110*K4110</f>
        <v>1.7461167999999998</v>
      </c>
    </row>
    <row r="4111" spans="1:12" ht="48.75" customHeight="1" outlineLevel="1">
      <c r="A4111" s="82"/>
      <c r="B4111" s="82"/>
      <c r="C4111" s="36" t="s">
        <v>2104</v>
      </c>
      <c r="D4111" s="22">
        <v>91533</v>
      </c>
      <c r="E4111" s="23" t="s">
        <v>62</v>
      </c>
      <c r="F4111" s="457"/>
      <c r="G4111" s="637">
        <v>0.27200000000000002</v>
      </c>
      <c r="H4111" s="26"/>
      <c r="I4111" s="26"/>
      <c r="J4111" s="27">
        <v>22.259519999999998</v>
      </c>
      <c r="K4111" s="27">
        <v>0</v>
      </c>
      <c r="L4111" s="39">
        <f>G4111*J4111</f>
        <v>6.05458944</v>
      </c>
    </row>
    <row r="4112" spans="1:12" ht="48.75" customHeight="1" outlineLevel="1">
      <c r="A4112" s="82"/>
      <c r="B4112" s="82"/>
      <c r="C4112" s="57" t="s">
        <v>2105</v>
      </c>
      <c r="D4112" s="22">
        <v>91534</v>
      </c>
      <c r="E4112" s="23" t="s">
        <v>100</v>
      </c>
      <c r="F4112" s="457"/>
      <c r="G4112" s="637">
        <v>0.252</v>
      </c>
      <c r="H4112" s="24"/>
      <c r="I4112" s="24"/>
      <c r="J4112" s="27">
        <v>0</v>
      </c>
      <c r="K4112" s="27">
        <v>17.416799999999999</v>
      </c>
      <c r="L4112" s="39">
        <f>G4112*K4112</f>
        <v>4.3890335999999994</v>
      </c>
    </row>
    <row r="4113" spans="1:12" ht="9" customHeight="1" outlineLevel="1">
      <c r="A4113" s="82"/>
      <c r="B4113" s="82"/>
      <c r="C4113" s="59"/>
      <c r="D4113" s="59"/>
      <c r="E4113" s="60"/>
      <c r="F4113" s="60"/>
      <c r="G4113" s="61"/>
      <c r="H4113" s="62"/>
      <c r="I4113" s="62"/>
      <c r="J4113" s="63"/>
      <c r="K4113" s="108"/>
      <c r="L4113" s="64"/>
    </row>
    <row r="4114" spans="1:12" ht="15" customHeight="1" outlineLevel="1">
      <c r="A4114" s="82"/>
      <c r="B4114" s="82"/>
      <c r="C4114" s="1411" t="s">
        <v>87</v>
      </c>
      <c r="D4114" s="1412"/>
      <c r="E4114" s="1412"/>
      <c r="F4114" s="1412"/>
      <c r="G4114" s="1413"/>
      <c r="H4114" s="65"/>
      <c r="I4114" s="65"/>
      <c r="J4114" s="1163"/>
      <c r="K4114" s="103" t="s">
        <v>88</v>
      </c>
      <c r="L4114" s="104">
        <f>SUM(L4116:L4117)</f>
        <v>11.009399999999999</v>
      </c>
    </row>
    <row r="4115" spans="1:12" outlineLevel="1">
      <c r="A4115" s="82"/>
      <c r="B4115" s="82"/>
      <c r="C4115" s="167" t="s">
        <v>73</v>
      </c>
      <c r="D4115" s="52" t="s">
        <v>74</v>
      </c>
      <c r="E4115" s="52" t="s">
        <v>26</v>
      </c>
      <c r="F4115" s="761"/>
      <c r="G4115" s="53" t="s">
        <v>25</v>
      </c>
      <c r="H4115" s="53" t="s">
        <v>75</v>
      </c>
      <c r="I4115" s="53" t="s">
        <v>76</v>
      </c>
      <c r="J4115" s="54" t="s">
        <v>77</v>
      </c>
      <c r="K4115" s="105" t="s">
        <v>78</v>
      </c>
      <c r="L4115" s="106" t="s">
        <v>79</v>
      </c>
    </row>
    <row r="4116" spans="1:12" outlineLevel="1">
      <c r="A4116" s="82"/>
      <c r="B4116" s="82"/>
      <c r="C4116" s="21" t="s">
        <v>2335</v>
      </c>
      <c r="D4116" s="22">
        <v>6079</v>
      </c>
      <c r="E4116" s="23" t="s">
        <v>31</v>
      </c>
      <c r="F4116" s="457"/>
      <c r="G4116" s="919">
        <v>1.25</v>
      </c>
      <c r="H4116" s="41"/>
      <c r="I4116" s="41"/>
      <c r="J4116" s="27">
        <v>8.8075200000000002</v>
      </c>
      <c r="K4116" s="39"/>
      <c r="L4116" s="39">
        <f>G4116*J4116</f>
        <v>11.009399999999999</v>
      </c>
    </row>
    <row r="4117" spans="1:12" outlineLevel="1">
      <c r="A4117" s="82"/>
      <c r="B4117" s="82"/>
      <c r="C4117" s="57"/>
      <c r="D4117" s="57"/>
      <c r="E4117" s="23"/>
      <c r="F4117" s="457"/>
      <c r="G4117" s="24"/>
      <c r="H4117" s="41"/>
      <c r="I4117" s="41"/>
      <c r="J4117" s="27"/>
      <c r="K4117" s="39"/>
      <c r="L4117" s="39">
        <f>G4117*J4117</f>
        <v>0</v>
      </c>
    </row>
    <row r="4118" spans="1:12" ht="9" customHeight="1" outlineLevel="1">
      <c r="A4118" s="82"/>
      <c r="B4118" s="82"/>
      <c r="C4118" s="170"/>
      <c r="D4118" s="66"/>
      <c r="E4118" s="66"/>
      <c r="F4118" s="66"/>
      <c r="G4118" s="66"/>
      <c r="H4118" s="66"/>
      <c r="I4118" s="66"/>
      <c r="J4118" s="66"/>
      <c r="K4118" s="109"/>
      <c r="L4118" s="99"/>
    </row>
    <row r="4119" spans="1:12" ht="15" customHeight="1" outlineLevel="1">
      <c r="A4119" s="82"/>
      <c r="B4119" s="82"/>
      <c r="C4119" s="1411" t="s">
        <v>89</v>
      </c>
      <c r="D4119" s="1412"/>
      <c r="E4119" s="1412"/>
      <c r="F4119" s="1412"/>
      <c r="G4119" s="1413"/>
      <c r="H4119" s="1163"/>
      <c r="I4119" s="1163"/>
      <c r="J4119" s="1163"/>
      <c r="K4119" s="103" t="s">
        <v>90</v>
      </c>
      <c r="L4119" s="104">
        <f>SUM(L4121:L4122)</f>
        <v>0.70195839999999998</v>
      </c>
    </row>
    <row r="4120" spans="1:12" outlineLevel="1">
      <c r="A4120" s="82"/>
      <c r="B4120" s="82"/>
      <c r="C4120" s="167" t="s">
        <v>73</v>
      </c>
      <c r="D4120" s="52" t="s">
        <v>74</v>
      </c>
      <c r="E4120" s="52" t="s">
        <v>26</v>
      </c>
      <c r="F4120" s="761"/>
      <c r="G4120" s="53" t="s">
        <v>25</v>
      </c>
      <c r="H4120" s="53" t="s">
        <v>75</v>
      </c>
      <c r="I4120" s="53" t="s">
        <v>76</v>
      </c>
      <c r="J4120" s="54" t="s">
        <v>77</v>
      </c>
      <c r="K4120" s="105" t="s">
        <v>78</v>
      </c>
      <c r="L4120" s="106" t="s">
        <v>79</v>
      </c>
    </row>
    <row r="4121" spans="1:12" outlineLevel="1">
      <c r="A4121" s="82"/>
      <c r="B4121" s="82"/>
      <c r="C4121" s="21" t="s">
        <v>84</v>
      </c>
      <c r="D4121" s="22">
        <v>88316</v>
      </c>
      <c r="E4121" s="23"/>
      <c r="F4121" s="457"/>
      <c r="G4121" s="637">
        <v>5.1999999999999998E-2</v>
      </c>
      <c r="H4121" s="37"/>
      <c r="I4121" s="37"/>
      <c r="J4121" s="27">
        <v>13.4992</v>
      </c>
      <c r="K4121" s="39"/>
      <c r="L4121" s="39">
        <f>G4121*J4121</f>
        <v>0.70195839999999998</v>
      </c>
    </row>
    <row r="4122" spans="1:12" outlineLevel="1">
      <c r="A4122" s="82"/>
      <c r="B4122" s="82"/>
      <c r="C4122" s="57"/>
      <c r="D4122" s="42"/>
      <c r="E4122" s="23"/>
      <c r="F4122" s="457"/>
      <c r="G4122" s="24"/>
      <c r="H4122" s="37"/>
      <c r="I4122" s="37"/>
      <c r="J4122" s="27"/>
      <c r="K4122" s="39"/>
      <c r="L4122" s="39">
        <f>G4122*J4122</f>
        <v>0</v>
      </c>
    </row>
    <row r="4123" spans="1:12" ht="9" customHeight="1" outlineLevel="1">
      <c r="A4123" s="82"/>
      <c r="B4123" s="82"/>
      <c r="C4123" s="171"/>
      <c r="D4123" s="67"/>
      <c r="E4123" s="67"/>
      <c r="F4123" s="67"/>
      <c r="G4123" s="67"/>
      <c r="H4123" s="67"/>
      <c r="I4123" s="67"/>
      <c r="J4123" s="67"/>
      <c r="K4123" s="109"/>
      <c r="L4123" s="99"/>
    </row>
    <row r="4124" spans="1:12" ht="20.100000000000001" customHeight="1" outlineLevel="1">
      <c r="A4124" s="82"/>
      <c r="B4124" s="82"/>
      <c r="C4124" s="172" t="s">
        <v>91</v>
      </c>
      <c r="D4124" s="1414" t="s">
        <v>92</v>
      </c>
      <c r="E4124" s="1415"/>
      <c r="F4124" s="817"/>
      <c r="G4124" s="68">
        <v>1</v>
      </c>
      <c r="H4124" s="1166"/>
      <c r="I4124" s="1167"/>
      <c r="J4124" s="1167"/>
      <c r="K4124" s="103" t="s">
        <v>93</v>
      </c>
      <c r="L4124" s="77">
        <f>L4119+L4114+L4100+L4105</f>
        <v>28.11327344</v>
      </c>
    </row>
    <row r="4125" spans="1:12" ht="20.100000000000001" customHeight="1" outlineLevel="1">
      <c r="A4125" s="82"/>
      <c r="B4125" s="82"/>
      <c r="C4125" s="173"/>
      <c r="D4125" s="72" t="s">
        <v>94</v>
      </c>
      <c r="E4125" s="73"/>
      <c r="F4125" s="818"/>
      <c r="G4125" s="74"/>
      <c r="H4125" s="75"/>
      <c r="I4125" s="75"/>
      <c r="J4125" s="75"/>
      <c r="K4125" s="110" t="s">
        <v>95</v>
      </c>
      <c r="L4125" s="77">
        <f>L4124/G4124</f>
        <v>28.11327344</v>
      </c>
    </row>
    <row r="4126" spans="1:12" ht="20.100000000000001" customHeight="1" outlineLevel="1">
      <c r="A4126" s="82"/>
      <c r="B4126" s="82"/>
      <c r="C4126" s="173"/>
      <c r="D4126" s="1416"/>
      <c r="E4126" s="1417"/>
      <c r="F4126" s="1417"/>
      <c r="G4126" s="1418"/>
      <c r="H4126" s="75"/>
      <c r="I4126" s="75"/>
      <c r="J4126" s="75"/>
      <c r="K4126" s="110" t="s">
        <v>96</v>
      </c>
      <c r="L4126" s="111">
        <f>$I$3</f>
        <v>0.2101044698987744</v>
      </c>
    </row>
    <row r="4127" spans="1:12" ht="20.100000000000001" customHeight="1" outlineLevel="1">
      <c r="A4127" s="82"/>
      <c r="B4127" s="82"/>
      <c r="C4127" s="173"/>
      <c r="D4127" s="71"/>
      <c r="E4127" s="96"/>
      <c r="F4127" s="96"/>
      <c r="G4127" s="97"/>
      <c r="H4127" s="73"/>
      <c r="I4127" s="73"/>
      <c r="J4127" s="73"/>
      <c r="K4127" s="110" t="s">
        <v>97</v>
      </c>
      <c r="L4127" s="77">
        <f>L4125*L4126+L4125</f>
        <v>34.019997853230493</v>
      </c>
    </row>
  </sheetData>
  <autoFilter ref="A8:L4127" xr:uid="{84F101DD-68F4-4DD9-9383-D0BBAA228F14}"/>
  <dataConsolidate/>
  <mergeCells count="1677">
    <mergeCell ref="K196:L196"/>
    <mergeCell ref="C202:G202"/>
    <mergeCell ref="C207:G207"/>
    <mergeCell ref="C213:G213"/>
    <mergeCell ref="C218:G218"/>
    <mergeCell ref="D222:E222"/>
    <mergeCell ref="D224:G224"/>
    <mergeCell ref="K197:L197"/>
    <mergeCell ref="K4062:L4062"/>
    <mergeCell ref="C4062:J4062"/>
    <mergeCell ref="C4064:G4064"/>
    <mergeCell ref="H4064:J4064"/>
    <mergeCell ref="K4064:L4064"/>
    <mergeCell ref="C4065:G4065"/>
    <mergeCell ref="I4065:J4065"/>
    <mergeCell ref="C4067:G4067"/>
    <mergeCell ref="K3910:L3910"/>
    <mergeCell ref="K4028:L4029"/>
    <mergeCell ref="C4029:J4029"/>
    <mergeCell ref="C4031:G4031"/>
    <mergeCell ref="H4031:J4031"/>
    <mergeCell ref="K4031:L4031"/>
    <mergeCell ref="C4032:G4032"/>
    <mergeCell ref="I4032:J4032"/>
    <mergeCell ref="C4034:G4034"/>
    <mergeCell ref="I3971:J3971"/>
    <mergeCell ref="C3973:G3973"/>
    <mergeCell ref="C3913:G3913"/>
    <mergeCell ref="C3917:G3917"/>
    <mergeCell ref="C3922:G3922"/>
    <mergeCell ref="C3977:G3977"/>
    <mergeCell ref="C3982:G3982"/>
    <mergeCell ref="C4072:G4072"/>
    <mergeCell ref="C4077:G4077"/>
    <mergeCell ref="C4085:G4085"/>
    <mergeCell ref="D4090:E4090"/>
    <mergeCell ref="D4092:G4092"/>
    <mergeCell ref="K535:L536"/>
    <mergeCell ref="C536:J536"/>
    <mergeCell ref="C538:G538"/>
    <mergeCell ref="H538:J538"/>
    <mergeCell ref="K538:L538"/>
    <mergeCell ref="C539:G539"/>
    <mergeCell ref="I539:J539"/>
    <mergeCell ref="C546:G546"/>
    <mergeCell ref="C551:G551"/>
    <mergeCell ref="C557:G557"/>
    <mergeCell ref="D562:E562"/>
    <mergeCell ref="D564:G564"/>
    <mergeCell ref="C4044:G4044"/>
    <mergeCell ref="C4052:G4052"/>
    <mergeCell ref="D4058:E4058"/>
    <mergeCell ref="D4060:G4060"/>
    <mergeCell ref="C4001:G4001"/>
    <mergeCell ref="I4001:J4001"/>
    <mergeCell ref="C4003:G4003"/>
    <mergeCell ref="C4007:G4007"/>
    <mergeCell ref="D3965:G3965"/>
    <mergeCell ref="K3967:L3968"/>
    <mergeCell ref="C3968:J3968"/>
    <mergeCell ref="C3970:G3970"/>
    <mergeCell ref="C3908:J3908"/>
    <mergeCell ref="C3910:G3910"/>
    <mergeCell ref="H3910:J3910"/>
    <mergeCell ref="C3987:G3987"/>
    <mergeCell ref="C4039:G4039"/>
    <mergeCell ref="K3997:L3998"/>
    <mergeCell ref="C3998:J3998"/>
    <mergeCell ref="C4000:G4000"/>
    <mergeCell ref="H4000:J4000"/>
    <mergeCell ref="K4000:L4000"/>
    <mergeCell ref="C3911:G3911"/>
    <mergeCell ref="I3911:J3911"/>
    <mergeCell ref="C4012:G4012"/>
    <mergeCell ref="C3853:G3853"/>
    <mergeCell ref="I3853:J3853"/>
    <mergeCell ref="C3855:G3855"/>
    <mergeCell ref="C3860:G3860"/>
    <mergeCell ref="C3865:G3865"/>
    <mergeCell ref="C3869:G3869"/>
    <mergeCell ref="D3874:E3874"/>
    <mergeCell ref="D3876:G3876"/>
    <mergeCell ref="K3878:L3879"/>
    <mergeCell ref="C3879:J3879"/>
    <mergeCell ref="C3881:G3881"/>
    <mergeCell ref="H3881:J3881"/>
    <mergeCell ref="K3881:L3881"/>
    <mergeCell ref="C3882:G3882"/>
    <mergeCell ref="I3882:J3882"/>
    <mergeCell ref="C3884:G3884"/>
    <mergeCell ref="C3889:G3889"/>
    <mergeCell ref="C3894:G3894"/>
    <mergeCell ref="C3898:G3898"/>
    <mergeCell ref="D3903:E3903"/>
    <mergeCell ref="D3905:G3905"/>
    <mergeCell ref="K3907:L3908"/>
    <mergeCell ref="C3971:G3971"/>
    <mergeCell ref="D3847:G3847"/>
    <mergeCell ref="C3852:G3852"/>
    <mergeCell ref="K3849:L3850"/>
    <mergeCell ref="C3850:J3850"/>
    <mergeCell ref="H3852:J3852"/>
    <mergeCell ref="K3852:L3852"/>
    <mergeCell ref="C3790:J3790"/>
    <mergeCell ref="C3792:G3792"/>
    <mergeCell ref="H3792:J3792"/>
    <mergeCell ref="K3792:L3792"/>
    <mergeCell ref="C3793:G3793"/>
    <mergeCell ref="I3793:J3793"/>
    <mergeCell ref="C3795:G3795"/>
    <mergeCell ref="C3800:G3800"/>
    <mergeCell ref="C3805:G3805"/>
    <mergeCell ref="C3811:G3811"/>
    <mergeCell ref="D3816:E3816"/>
    <mergeCell ref="D3818:G3818"/>
    <mergeCell ref="K3820:L3821"/>
    <mergeCell ref="C3821:J3821"/>
    <mergeCell ref="C3823:G3823"/>
    <mergeCell ref="H3823:J3823"/>
    <mergeCell ref="K3823:L3823"/>
    <mergeCell ref="C3824:G3824"/>
    <mergeCell ref="I3824:J3824"/>
    <mergeCell ref="C3826:G3826"/>
    <mergeCell ref="C3831:G3831"/>
    <mergeCell ref="C3836:G3836"/>
    <mergeCell ref="C3760:J3760"/>
    <mergeCell ref="C3762:G3762"/>
    <mergeCell ref="H3762:J3762"/>
    <mergeCell ref="K3762:L3762"/>
    <mergeCell ref="C3763:G3763"/>
    <mergeCell ref="I3763:J3763"/>
    <mergeCell ref="C3765:G3765"/>
    <mergeCell ref="C3770:G3770"/>
    <mergeCell ref="C4017:G4017"/>
    <mergeCell ref="D4024:E4024"/>
    <mergeCell ref="D4026:G4026"/>
    <mergeCell ref="C3927:G3927"/>
    <mergeCell ref="D3933:E3933"/>
    <mergeCell ref="D3935:G3935"/>
    <mergeCell ref="K3937:L3938"/>
    <mergeCell ref="C3938:J3938"/>
    <mergeCell ref="C3940:G3940"/>
    <mergeCell ref="H3940:J3940"/>
    <mergeCell ref="K3940:L3940"/>
    <mergeCell ref="C3941:G3941"/>
    <mergeCell ref="I3941:J3941"/>
    <mergeCell ref="C3943:G3943"/>
    <mergeCell ref="C3947:G3947"/>
    <mergeCell ref="C3952:G3952"/>
    <mergeCell ref="C3957:G3957"/>
    <mergeCell ref="D3963:E3963"/>
    <mergeCell ref="H3970:J3970"/>
    <mergeCell ref="K3970:L3970"/>
    <mergeCell ref="D3993:E3993"/>
    <mergeCell ref="D3995:G3995"/>
    <mergeCell ref="C3840:G3840"/>
    <mergeCell ref="D3845:E3845"/>
    <mergeCell ref="C3775:G3775"/>
    <mergeCell ref="C3780:G3780"/>
    <mergeCell ref="D3785:E3785"/>
    <mergeCell ref="D3787:G3787"/>
    <mergeCell ref="K3789:L3790"/>
    <mergeCell ref="K3701:L3701"/>
    <mergeCell ref="C3701:J3701"/>
    <mergeCell ref="C3703:G3703"/>
    <mergeCell ref="H3703:J3703"/>
    <mergeCell ref="K3703:L3703"/>
    <mergeCell ref="C3704:G3704"/>
    <mergeCell ref="I3704:J3704"/>
    <mergeCell ref="C3706:G3706"/>
    <mergeCell ref="C3711:G3711"/>
    <mergeCell ref="C3716:G3716"/>
    <mergeCell ref="C3721:G3721"/>
    <mergeCell ref="D3726:E3726"/>
    <mergeCell ref="D3728:G3728"/>
    <mergeCell ref="K3730:L3730"/>
    <mergeCell ref="C3730:J3730"/>
    <mergeCell ref="C3732:G3732"/>
    <mergeCell ref="H3732:J3732"/>
    <mergeCell ref="K3732:L3732"/>
    <mergeCell ref="C3733:G3733"/>
    <mergeCell ref="I3733:J3733"/>
    <mergeCell ref="C3735:G3735"/>
    <mergeCell ref="C3740:G3740"/>
    <mergeCell ref="C3745:G3745"/>
    <mergeCell ref="C3750:G3750"/>
    <mergeCell ref="D3755:E3755"/>
    <mergeCell ref="D3757:G3757"/>
    <mergeCell ref="K3759:L3760"/>
    <mergeCell ref="C3668:G3668"/>
    <mergeCell ref="I3668:J3668"/>
    <mergeCell ref="C3670:G3670"/>
    <mergeCell ref="C3682:G3682"/>
    <mergeCell ref="C3687:G3687"/>
    <mergeCell ref="C3692:G3692"/>
    <mergeCell ref="D3697:E3697"/>
    <mergeCell ref="D3699:G3699"/>
    <mergeCell ref="K3352:L3353"/>
    <mergeCell ref="K3387:L3388"/>
    <mergeCell ref="K3421:L3422"/>
    <mergeCell ref="K3455:L3456"/>
    <mergeCell ref="K3487:L3488"/>
    <mergeCell ref="K3526:L3527"/>
    <mergeCell ref="K3562:L3563"/>
    <mergeCell ref="K3599:L3600"/>
    <mergeCell ref="K3632:L3633"/>
    <mergeCell ref="K3664:L3665"/>
    <mergeCell ref="C3633:J3633"/>
    <mergeCell ref="C3635:G3635"/>
    <mergeCell ref="H3635:J3635"/>
    <mergeCell ref="K3635:L3635"/>
    <mergeCell ref="C3636:G3636"/>
    <mergeCell ref="I3636:J3636"/>
    <mergeCell ref="C3638:G3638"/>
    <mergeCell ref="C3644:G3644"/>
    <mergeCell ref="C3649:G3649"/>
    <mergeCell ref="C3654:G3654"/>
    <mergeCell ref="D3659:E3659"/>
    <mergeCell ref="D3661:G3661"/>
    <mergeCell ref="C3665:J3665"/>
    <mergeCell ref="C3667:G3667"/>
    <mergeCell ref="H3667:J3667"/>
    <mergeCell ref="K3667:L3667"/>
    <mergeCell ref="C3584:G3584"/>
    <mergeCell ref="C3589:G3589"/>
    <mergeCell ref="D3594:E3594"/>
    <mergeCell ref="D3596:G3596"/>
    <mergeCell ref="C3600:J3600"/>
    <mergeCell ref="C3602:G3602"/>
    <mergeCell ref="H3602:J3602"/>
    <mergeCell ref="K3602:L3602"/>
    <mergeCell ref="C3603:G3603"/>
    <mergeCell ref="I3603:J3603"/>
    <mergeCell ref="C3605:G3605"/>
    <mergeCell ref="C3612:G3612"/>
    <mergeCell ref="C3617:G3617"/>
    <mergeCell ref="C3622:G3622"/>
    <mergeCell ref="D3627:E3627"/>
    <mergeCell ref="D3629:G3629"/>
    <mergeCell ref="C3530:G3530"/>
    <mergeCell ref="I3530:J3530"/>
    <mergeCell ref="C3532:G3532"/>
    <mergeCell ref="C3542:G3542"/>
    <mergeCell ref="C3547:G3547"/>
    <mergeCell ref="C3552:G3552"/>
    <mergeCell ref="D3557:E3557"/>
    <mergeCell ref="D3559:G3559"/>
    <mergeCell ref="C3563:J3563"/>
    <mergeCell ref="C3565:G3565"/>
    <mergeCell ref="H3565:J3565"/>
    <mergeCell ref="K3565:L3565"/>
    <mergeCell ref="C3566:G3566"/>
    <mergeCell ref="I3566:J3566"/>
    <mergeCell ref="C3568:G3568"/>
    <mergeCell ref="C3579:G3579"/>
    <mergeCell ref="C3488:J3488"/>
    <mergeCell ref="C3490:G3490"/>
    <mergeCell ref="H3490:J3490"/>
    <mergeCell ref="K3490:L3490"/>
    <mergeCell ref="C3491:G3491"/>
    <mergeCell ref="I3491:J3491"/>
    <mergeCell ref="C3493:G3493"/>
    <mergeCell ref="C3506:G3506"/>
    <mergeCell ref="C3511:G3511"/>
    <mergeCell ref="C3516:G3516"/>
    <mergeCell ref="D3521:E3521"/>
    <mergeCell ref="D3523:G3523"/>
    <mergeCell ref="C3527:J3527"/>
    <mergeCell ref="C3529:G3529"/>
    <mergeCell ref="H3529:J3529"/>
    <mergeCell ref="K3529:L3529"/>
    <mergeCell ref="C3445:G3445"/>
    <mergeCell ref="D3450:E3450"/>
    <mergeCell ref="D3452:G3452"/>
    <mergeCell ref="C3456:J3456"/>
    <mergeCell ref="C3458:G3458"/>
    <mergeCell ref="H3458:J3458"/>
    <mergeCell ref="K3458:L3458"/>
    <mergeCell ref="C3459:G3459"/>
    <mergeCell ref="I3459:J3459"/>
    <mergeCell ref="C3461:G3461"/>
    <mergeCell ref="C3467:G3467"/>
    <mergeCell ref="C3472:G3472"/>
    <mergeCell ref="C3477:G3477"/>
    <mergeCell ref="D3482:E3482"/>
    <mergeCell ref="D3484:G3484"/>
    <mergeCell ref="C3391:G3391"/>
    <mergeCell ref="I3391:J3391"/>
    <mergeCell ref="C3393:G3393"/>
    <mergeCell ref="C3401:G3401"/>
    <mergeCell ref="C3406:G3406"/>
    <mergeCell ref="C3411:G3411"/>
    <mergeCell ref="D3416:E3416"/>
    <mergeCell ref="D3418:G3418"/>
    <mergeCell ref="C3422:J3422"/>
    <mergeCell ref="C3424:G3424"/>
    <mergeCell ref="H3424:J3424"/>
    <mergeCell ref="K3424:L3424"/>
    <mergeCell ref="C3425:G3425"/>
    <mergeCell ref="I3425:J3425"/>
    <mergeCell ref="C3427:G3427"/>
    <mergeCell ref="C3435:G3435"/>
    <mergeCell ref="C3372:G3372"/>
    <mergeCell ref="C3377:G3377"/>
    <mergeCell ref="D3382:E3382"/>
    <mergeCell ref="D3384:G3384"/>
    <mergeCell ref="C3388:J3388"/>
    <mergeCell ref="C3390:G3390"/>
    <mergeCell ref="H3390:J3390"/>
    <mergeCell ref="K3390:L3390"/>
    <mergeCell ref="C3325:G3325"/>
    <mergeCell ref="I3325:J3325"/>
    <mergeCell ref="C3327:G3327"/>
    <mergeCell ref="C3332:G3332"/>
    <mergeCell ref="C3337:G3337"/>
    <mergeCell ref="C3342:G3342"/>
    <mergeCell ref="D3347:E3347"/>
    <mergeCell ref="D3349:G3349"/>
    <mergeCell ref="C3440:G3440"/>
    <mergeCell ref="C3222:G3222"/>
    <mergeCell ref="I3222:J3222"/>
    <mergeCell ref="C3224:G3224"/>
    <mergeCell ref="C3231:G3231"/>
    <mergeCell ref="C3236:G3236"/>
    <mergeCell ref="C3245:G3245"/>
    <mergeCell ref="D3252:E3252"/>
    <mergeCell ref="D3254:G3254"/>
    <mergeCell ref="C3353:J3353"/>
    <mergeCell ref="C3355:G3355"/>
    <mergeCell ref="H3355:J3355"/>
    <mergeCell ref="K3355:L3355"/>
    <mergeCell ref="C3356:G3356"/>
    <mergeCell ref="I3356:J3356"/>
    <mergeCell ref="C3358:G3358"/>
    <mergeCell ref="C3367:G3367"/>
    <mergeCell ref="K3290:L3291"/>
    <mergeCell ref="K3321:L3322"/>
    <mergeCell ref="C3291:J3291"/>
    <mergeCell ref="C3293:G3293"/>
    <mergeCell ref="H3293:J3293"/>
    <mergeCell ref="K3293:L3293"/>
    <mergeCell ref="C3294:G3294"/>
    <mergeCell ref="I3294:J3294"/>
    <mergeCell ref="C3296:G3296"/>
    <mergeCell ref="C3301:G3301"/>
    <mergeCell ref="C3306:G3306"/>
    <mergeCell ref="C3311:G3311"/>
    <mergeCell ref="D3316:E3316"/>
    <mergeCell ref="D3318:G3318"/>
    <mergeCell ref="C3322:J3322"/>
    <mergeCell ref="C3324:G3324"/>
    <mergeCell ref="H3324:J3324"/>
    <mergeCell ref="K3324:L3324"/>
    <mergeCell ref="C3259:J3259"/>
    <mergeCell ref="C3261:G3261"/>
    <mergeCell ref="H3261:J3261"/>
    <mergeCell ref="K3261:L3261"/>
    <mergeCell ref="C3262:G3262"/>
    <mergeCell ref="I3262:J3262"/>
    <mergeCell ref="C3264:G3264"/>
    <mergeCell ref="C3270:G3270"/>
    <mergeCell ref="C3275:G3275"/>
    <mergeCell ref="C3280:G3280"/>
    <mergeCell ref="D3285:E3285"/>
    <mergeCell ref="D3287:G3287"/>
    <mergeCell ref="K2867:L2868"/>
    <mergeCell ref="K2898:L2899"/>
    <mergeCell ref="K2929:L2930"/>
    <mergeCell ref="K2960:L2961"/>
    <mergeCell ref="K2992:L2993"/>
    <mergeCell ref="K3025:L3026"/>
    <mergeCell ref="K3057:L3058"/>
    <mergeCell ref="K3101:L3102"/>
    <mergeCell ref="K3143:L3144"/>
    <mergeCell ref="K3179:L3180"/>
    <mergeCell ref="K3258:L3259"/>
    <mergeCell ref="D3215:G3215"/>
    <mergeCell ref="C3180:J3180"/>
    <mergeCell ref="C3182:G3182"/>
    <mergeCell ref="H3182:J3182"/>
    <mergeCell ref="K3182:L3182"/>
    <mergeCell ref="K3218:L3219"/>
    <mergeCell ref="C3219:J3219"/>
    <mergeCell ref="C3221:G3221"/>
    <mergeCell ref="H3221:J3221"/>
    <mergeCell ref="C3144:J3144"/>
    <mergeCell ref="C3146:G3146"/>
    <mergeCell ref="H3146:J3146"/>
    <mergeCell ref="K3146:L3146"/>
    <mergeCell ref="C3147:G3147"/>
    <mergeCell ref="I3147:J3147"/>
    <mergeCell ref="C3149:G3149"/>
    <mergeCell ref="C3157:G3157"/>
    <mergeCell ref="C3162:G3162"/>
    <mergeCell ref="C3167:G3167"/>
    <mergeCell ref="D3172:E3172"/>
    <mergeCell ref="D3174:G3174"/>
    <mergeCell ref="C3183:G3183"/>
    <mergeCell ref="I3183:J3183"/>
    <mergeCell ref="C3185:G3185"/>
    <mergeCell ref="D3213:E3213"/>
    <mergeCell ref="C3206:G3206"/>
    <mergeCell ref="C3192:G3192"/>
    <mergeCell ref="C3197:G3197"/>
    <mergeCell ref="K3221:L3221"/>
    <mergeCell ref="C3085:G3085"/>
    <mergeCell ref="C3090:G3090"/>
    <mergeCell ref="D3096:E3096"/>
    <mergeCell ref="D3098:G3098"/>
    <mergeCell ref="C3102:J3102"/>
    <mergeCell ref="C3104:G3104"/>
    <mergeCell ref="H3104:J3104"/>
    <mergeCell ref="K3104:L3104"/>
    <mergeCell ref="C3105:G3105"/>
    <mergeCell ref="I3105:J3105"/>
    <mergeCell ref="C3107:G3107"/>
    <mergeCell ref="C3112:G3112"/>
    <mergeCell ref="C3119:G3119"/>
    <mergeCell ref="C3131:G3131"/>
    <mergeCell ref="D3138:E3138"/>
    <mergeCell ref="D3140:G3140"/>
    <mergeCell ref="C3029:G3029"/>
    <mergeCell ref="I3029:J3029"/>
    <mergeCell ref="C3031:G3031"/>
    <mergeCell ref="C3037:G3037"/>
    <mergeCell ref="C3042:G3042"/>
    <mergeCell ref="C3047:G3047"/>
    <mergeCell ref="D3052:E3052"/>
    <mergeCell ref="D3054:G3054"/>
    <mergeCell ref="C3058:J3058"/>
    <mergeCell ref="C3060:G3060"/>
    <mergeCell ref="H3060:J3060"/>
    <mergeCell ref="K3060:L3060"/>
    <mergeCell ref="C3061:G3061"/>
    <mergeCell ref="I3061:J3061"/>
    <mergeCell ref="C3063:G3063"/>
    <mergeCell ref="C3076:G3076"/>
    <mergeCell ref="C2993:J2993"/>
    <mergeCell ref="C2995:G2995"/>
    <mergeCell ref="H2995:J2995"/>
    <mergeCell ref="K2995:L2995"/>
    <mergeCell ref="C2996:G2996"/>
    <mergeCell ref="I2996:J2996"/>
    <mergeCell ref="C2998:G2998"/>
    <mergeCell ref="C3005:G3005"/>
    <mergeCell ref="C3010:G3010"/>
    <mergeCell ref="C3015:G3015"/>
    <mergeCell ref="D3020:E3020"/>
    <mergeCell ref="D3022:G3022"/>
    <mergeCell ref="C3026:J3026"/>
    <mergeCell ref="C3028:G3028"/>
    <mergeCell ref="H3028:J3028"/>
    <mergeCell ref="K3028:L3028"/>
    <mergeCell ref="C2945:G2945"/>
    <mergeCell ref="C2950:G2950"/>
    <mergeCell ref="D2955:E2955"/>
    <mergeCell ref="D2957:G2957"/>
    <mergeCell ref="C2961:J2961"/>
    <mergeCell ref="C2963:G2963"/>
    <mergeCell ref="H2963:J2963"/>
    <mergeCell ref="K2963:L2963"/>
    <mergeCell ref="C2964:G2964"/>
    <mergeCell ref="I2964:J2964"/>
    <mergeCell ref="C2966:G2966"/>
    <mergeCell ref="C2972:G2972"/>
    <mergeCell ref="C2977:G2977"/>
    <mergeCell ref="C2982:G2982"/>
    <mergeCell ref="D2987:E2987"/>
    <mergeCell ref="D2989:G2989"/>
    <mergeCell ref="C2902:G2902"/>
    <mergeCell ref="I2902:J2902"/>
    <mergeCell ref="C2904:G2904"/>
    <mergeCell ref="C2909:G2909"/>
    <mergeCell ref="C2914:G2914"/>
    <mergeCell ref="C2919:G2919"/>
    <mergeCell ref="D2924:E2924"/>
    <mergeCell ref="D2926:G2926"/>
    <mergeCell ref="C2930:J2930"/>
    <mergeCell ref="C2932:G2932"/>
    <mergeCell ref="H2932:J2932"/>
    <mergeCell ref="K2932:L2932"/>
    <mergeCell ref="C2933:G2933"/>
    <mergeCell ref="I2933:J2933"/>
    <mergeCell ref="C2935:G2935"/>
    <mergeCell ref="C2940:G2940"/>
    <mergeCell ref="C2868:J2868"/>
    <mergeCell ref="C2870:G2870"/>
    <mergeCell ref="H2870:J2870"/>
    <mergeCell ref="K2870:L2870"/>
    <mergeCell ref="C2871:G2871"/>
    <mergeCell ref="I2871:J2871"/>
    <mergeCell ref="C2873:G2873"/>
    <mergeCell ref="C2878:G2878"/>
    <mergeCell ref="C2883:G2883"/>
    <mergeCell ref="C2888:G2888"/>
    <mergeCell ref="D2893:E2893"/>
    <mergeCell ref="D2895:G2895"/>
    <mergeCell ref="C2899:J2899"/>
    <mergeCell ref="C2901:G2901"/>
    <mergeCell ref="H2901:J2901"/>
    <mergeCell ref="K2901:L2901"/>
    <mergeCell ref="C2786:G2786"/>
    <mergeCell ref="C2791:G2791"/>
    <mergeCell ref="D2796:E2796"/>
    <mergeCell ref="D2798:G2798"/>
    <mergeCell ref="C2801:J2801"/>
    <mergeCell ref="C2803:G2803"/>
    <mergeCell ref="H2803:J2803"/>
    <mergeCell ref="K2803:L2803"/>
    <mergeCell ref="C2771:J2771"/>
    <mergeCell ref="C2773:G2773"/>
    <mergeCell ref="H2773:J2773"/>
    <mergeCell ref="K2773:L2773"/>
    <mergeCell ref="C2774:G2774"/>
    <mergeCell ref="I2774:J2774"/>
    <mergeCell ref="C2776:G2776"/>
    <mergeCell ref="K2800:L2801"/>
    <mergeCell ref="K2835:L2836"/>
    <mergeCell ref="C2781:G2781"/>
    <mergeCell ref="K2770:L2771"/>
    <mergeCell ref="C2857:G2857"/>
    <mergeCell ref="D2862:E2862"/>
    <mergeCell ref="D2864:G2864"/>
    <mergeCell ref="C2836:J2836"/>
    <mergeCell ref="C2838:G2838"/>
    <mergeCell ref="H2838:J2838"/>
    <mergeCell ref="K2838:L2838"/>
    <mergeCell ref="C2839:G2839"/>
    <mergeCell ref="I2839:J2839"/>
    <mergeCell ref="C2841:G2841"/>
    <mergeCell ref="C2846:G2846"/>
    <mergeCell ref="C2804:G2804"/>
    <mergeCell ref="I2804:J2804"/>
    <mergeCell ref="C2806:G2806"/>
    <mergeCell ref="C2812:G2812"/>
    <mergeCell ref="C2816:G2816"/>
    <mergeCell ref="C2821:G2821"/>
    <mergeCell ref="D2829:E2829"/>
    <mergeCell ref="D2831:G2831"/>
    <mergeCell ref="C2850:G2850"/>
    <mergeCell ref="C2738:G2738"/>
    <mergeCell ref="I2738:J2738"/>
    <mergeCell ref="C2740:G2740"/>
    <mergeCell ref="C2744:G2744"/>
    <mergeCell ref="C2754:G2754"/>
    <mergeCell ref="C2759:G2759"/>
    <mergeCell ref="D2765:E2765"/>
    <mergeCell ref="D2767:G2767"/>
    <mergeCell ref="C2719:G2719"/>
    <mergeCell ref="C2724:G2724"/>
    <mergeCell ref="D2729:E2729"/>
    <mergeCell ref="D2731:G2731"/>
    <mergeCell ref="C2735:J2735"/>
    <mergeCell ref="C2737:G2737"/>
    <mergeCell ref="H2737:J2737"/>
    <mergeCell ref="K2737:L2737"/>
    <mergeCell ref="K2734:L2735"/>
    <mergeCell ref="C2698:J2698"/>
    <mergeCell ref="C2700:G2700"/>
    <mergeCell ref="H2700:J2700"/>
    <mergeCell ref="K2700:L2700"/>
    <mergeCell ref="C2701:G2701"/>
    <mergeCell ref="I2701:J2701"/>
    <mergeCell ref="C2703:G2703"/>
    <mergeCell ref="C2708:G2708"/>
    <mergeCell ref="C2670:G2670"/>
    <mergeCell ref="I2670:J2670"/>
    <mergeCell ref="C2672:G2672"/>
    <mergeCell ref="C2677:G2677"/>
    <mergeCell ref="C2682:G2682"/>
    <mergeCell ref="C2687:G2687"/>
    <mergeCell ref="D2692:E2692"/>
    <mergeCell ref="D2694:G2694"/>
    <mergeCell ref="C2651:G2651"/>
    <mergeCell ref="C2656:G2656"/>
    <mergeCell ref="D2661:E2661"/>
    <mergeCell ref="D2663:G2663"/>
    <mergeCell ref="C2667:J2667"/>
    <mergeCell ref="C2669:G2669"/>
    <mergeCell ref="H2669:J2669"/>
    <mergeCell ref="K2669:L2669"/>
    <mergeCell ref="K2666:L2667"/>
    <mergeCell ref="K2697:L2698"/>
    <mergeCell ref="C2636:J2636"/>
    <mergeCell ref="C2638:G2638"/>
    <mergeCell ref="H2638:J2638"/>
    <mergeCell ref="K2638:L2638"/>
    <mergeCell ref="C2639:G2639"/>
    <mergeCell ref="I2639:J2639"/>
    <mergeCell ref="C2641:G2641"/>
    <mergeCell ref="C2646:G2646"/>
    <mergeCell ref="C2608:G2608"/>
    <mergeCell ref="I2608:J2608"/>
    <mergeCell ref="C2610:G2610"/>
    <mergeCell ref="C2615:G2615"/>
    <mergeCell ref="C2620:G2620"/>
    <mergeCell ref="C2625:G2625"/>
    <mergeCell ref="D2630:E2630"/>
    <mergeCell ref="D2632:G2632"/>
    <mergeCell ref="C2589:G2589"/>
    <mergeCell ref="C2594:G2594"/>
    <mergeCell ref="D2599:E2599"/>
    <mergeCell ref="D2601:G2601"/>
    <mergeCell ref="C2605:J2605"/>
    <mergeCell ref="C2607:G2607"/>
    <mergeCell ref="H2607:J2607"/>
    <mergeCell ref="K2607:L2607"/>
    <mergeCell ref="K2604:L2605"/>
    <mergeCell ref="K2635:L2636"/>
    <mergeCell ref="C2574:J2574"/>
    <mergeCell ref="C2576:G2576"/>
    <mergeCell ref="H2576:J2576"/>
    <mergeCell ref="K2576:L2576"/>
    <mergeCell ref="C2577:G2577"/>
    <mergeCell ref="I2577:J2577"/>
    <mergeCell ref="C2579:G2579"/>
    <mergeCell ref="C2584:G2584"/>
    <mergeCell ref="C2547:G2547"/>
    <mergeCell ref="I2547:J2547"/>
    <mergeCell ref="C2549:G2549"/>
    <mergeCell ref="C2553:G2553"/>
    <mergeCell ref="C2558:G2558"/>
    <mergeCell ref="C2563:G2563"/>
    <mergeCell ref="D2568:E2568"/>
    <mergeCell ref="D2570:G2570"/>
    <mergeCell ref="C2528:G2528"/>
    <mergeCell ref="C2533:G2533"/>
    <mergeCell ref="D2538:E2538"/>
    <mergeCell ref="D2540:G2540"/>
    <mergeCell ref="C2544:J2544"/>
    <mergeCell ref="C2546:G2546"/>
    <mergeCell ref="H2546:J2546"/>
    <mergeCell ref="K2546:L2546"/>
    <mergeCell ref="K2543:L2544"/>
    <mergeCell ref="K2573:L2574"/>
    <mergeCell ref="C2514:J2514"/>
    <mergeCell ref="C2516:G2516"/>
    <mergeCell ref="H2516:J2516"/>
    <mergeCell ref="K2516:L2516"/>
    <mergeCell ref="C2517:G2517"/>
    <mergeCell ref="I2517:J2517"/>
    <mergeCell ref="C2519:G2519"/>
    <mergeCell ref="C2523:G2523"/>
    <mergeCell ref="C2484:G2484"/>
    <mergeCell ref="I2484:J2484"/>
    <mergeCell ref="C2486:G2486"/>
    <mergeCell ref="C2491:G2491"/>
    <mergeCell ref="C2496:G2496"/>
    <mergeCell ref="C2502:G2502"/>
    <mergeCell ref="D2508:E2508"/>
    <mergeCell ref="D2510:G2510"/>
    <mergeCell ref="C2470:G2470"/>
    <mergeCell ref="D2475:E2475"/>
    <mergeCell ref="D2477:G2477"/>
    <mergeCell ref="C2481:J2481"/>
    <mergeCell ref="C2483:G2483"/>
    <mergeCell ref="H2483:J2483"/>
    <mergeCell ref="K2483:L2483"/>
    <mergeCell ref="K2480:L2481"/>
    <mergeCell ref="K2513:L2514"/>
    <mergeCell ref="C2453:G2453"/>
    <mergeCell ref="H2453:J2453"/>
    <mergeCell ref="K2453:L2453"/>
    <mergeCell ref="C2454:G2454"/>
    <mergeCell ref="I2454:J2454"/>
    <mergeCell ref="C2456:G2456"/>
    <mergeCell ref="C2460:G2460"/>
    <mergeCell ref="C2465:G2465"/>
    <mergeCell ref="C2422:G2422"/>
    <mergeCell ref="I2422:J2422"/>
    <mergeCell ref="C2424:G2424"/>
    <mergeCell ref="C2429:G2429"/>
    <mergeCell ref="C2434:G2434"/>
    <mergeCell ref="C2439:G2439"/>
    <mergeCell ref="D2445:E2445"/>
    <mergeCell ref="D2447:G2447"/>
    <mergeCell ref="C2451:J2451"/>
    <mergeCell ref="K2450:L2451"/>
    <mergeCell ref="C2391:G2391"/>
    <mergeCell ref="C2396:G2396"/>
    <mergeCell ref="C2401:G2401"/>
    <mergeCell ref="C2407:G2407"/>
    <mergeCell ref="D2413:E2413"/>
    <mergeCell ref="D2415:G2415"/>
    <mergeCell ref="C2419:J2419"/>
    <mergeCell ref="C2421:G2421"/>
    <mergeCell ref="H2421:J2421"/>
    <mergeCell ref="K2421:L2421"/>
    <mergeCell ref="C2374:G2374"/>
    <mergeCell ref="D2380:E2380"/>
    <mergeCell ref="D2382:G2382"/>
    <mergeCell ref="C2386:J2386"/>
    <mergeCell ref="C2388:G2388"/>
    <mergeCell ref="H2388:J2388"/>
    <mergeCell ref="K2388:L2388"/>
    <mergeCell ref="C2389:G2389"/>
    <mergeCell ref="I2389:J2389"/>
    <mergeCell ref="K2385:L2386"/>
    <mergeCell ref="K2418:L2419"/>
    <mergeCell ref="C2355:G2355"/>
    <mergeCell ref="H2355:J2355"/>
    <mergeCell ref="K2355:L2355"/>
    <mergeCell ref="C2356:G2356"/>
    <mergeCell ref="I2356:J2356"/>
    <mergeCell ref="C2358:G2358"/>
    <mergeCell ref="C2363:G2363"/>
    <mergeCell ref="C2368:G2368"/>
    <mergeCell ref="C2323:G2323"/>
    <mergeCell ref="I2323:J2323"/>
    <mergeCell ref="C2325:G2325"/>
    <mergeCell ref="C2330:G2330"/>
    <mergeCell ref="C2335:G2335"/>
    <mergeCell ref="C2341:G2341"/>
    <mergeCell ref="D2347:E2347"/>
    <mergeCell ref="D2349:G2349"/>
    <mergeCell ref="C2353:J2353"/>
    <mergeCell ref="K2352:L2353"/>
    <mergeCell ref="C2294:G2294"/>
    <mergeCell ref="C2299:G2299"/>
    <mergeCell ref="C2304:G2304"/>
    <mergeCell ref="C2309:G2309"/>
    <mergeCell ref="D2314:E2314"/>
    <mergeCell ref="D2316:G2316"/>
    <mergeCell ref="C2320:J2320"/>
    <mergeCell ref="C2322:G2322"/>
    <mergeCell ref="H2322:J2322"/>
    <mergeCell ref="K2322:L2322"/>
    <mergeCell ref="C2278:G2278"/>
    <mergeCell ref="D2283:E2283"/>
    <mergeCell ref="D2285:G2285"/>
    <mergeCell ref="C2289:J2289"/>
    <mergeCell ref="C2291:G2291"/>
    <mergeCell ref="H2291:J2291"/>
    <mergeCell ref="K2291:L2291"/>
    <mergeCell ref="C2292:G2292"/>
    <mergeCell ref="I2292:J2292"/>
    <mergeCell ref="K2288:L2289"/>
    <mergeCell ref="K2319:L2320"/>
    <mergeCell ref="C2260:G2260"/>
    <mergeCell ref="H2260:J2260"/>
    <mergeCell ref="K2260:L2260"/>
    <mergeCell ref="C2261:G2261"/>
    <mergeCell ref="I2261:J2261"/>
    <mergeCell ref="C2263:G2263"/>
    <mergeCell ref="C2268:G2268"/>
    <mergeCell ref="C2273:G2273"/>
    <mergeCell ref="C2230:G2230"/>
    <mergeCell ref="I2230:J2230"/>
    <mergeCell ref="C2232:G2232"/>
    <mergeCell ref="C2237:G2237"/>
    <mergeCell ref="C2242:G2242"/>
    <mergeCell ref="C2247:G2247"/>
    <mergeCell ref="D2252:E2252"/>
    <mergeCell ref="D2254:G2254"/>
    <mergeCell ref="C2258:J2258"/>
    <mergeCell ref="K2257:L2258"/>
    <mergeCell ref="C2201:G2201"/>
    <mergeCell ref="C2206:G2206"/>
    <mergeCell ref="C2211:G2211"/>
    <mergeCell ref="C2216:G2216"/>
    <mergeCell ref="D2221:E2221"/>
    <mergeCell ref="D2223:G2223"/>
    <mergeCell ref="C2227:J2227"/>
    <mergeCell ref="C2229:G2229"/>
    <mergeCell ref="H2229:J2229"/>
    <mergeCell ref="K2229:L2229"/>
    <mergeCell ref="C2185:G2185"/>
    <mergeCell ref="D2190:E2190"/>
    <mergeCell ref="D2192:G2192"/>
    <mergeCell ref="C2196:J2196"/>
    <mergeCell ref="C2198:G2198"/>
    <mergeCell ref="H2198:J2198"/>
    <mergeCell ref="K2198:L2198"/>
    <mergeCell ref="C2199:G2199"/>
    <mergeCell ref="I2199:J2199"/>
    <mergeCell ref="K2195:L2196"/>
    <mergeCell ref="K2226:L2227"/>
    <mergeCell ref="C2167:G2167"/>
    <mergeCell ref="H2167:J2167"/>
    <mergeCell ref="K2167:L2167"/>
    <mergeCell ref="C2168:G2168"/>
    <mergeCell ref="I2168:J2168"/>
    <mergeCell ref="C2170:G2170"/>
    <mergeCell ref="C2175:G2175"/>
    <mergeCell ref="C2180:G2180"/>
    <mergeCell ref="C2137:G2137"/>
    <mergeCell ref="I2137:J2137"/>
    <mergeCell ref="C2139:G2139"/>
    <mergeCell ref="C2144:G2144"/>
    <mergeCell ref="C2149:G2149"/>
    <mergeCell ref="C2154:G2154"/>
    <mergeCell ref="D2159:E2159"/>
    <mergeCell ref="D2161:G2161"/>
    <mergeCell ref="C2165:J2165"/>
    <mergeCell ref="K2164:L2165"/>
    <mergeCell ref="C2108:G2108"/>
    <mergeCell ref="C2113:G2113"/>
    <mergeCell ref="C2118:G2118"/>
    <mergeCell ref="C2123:G2123"/>
    <mergeCell ref="D2128:E2128"/>
    <mergeCell ref="D2130:G2130"/>
    <mergeCell ref="C2134:J2134"/>
    <mergeCell ref="C2136:G2136"/>
    <mergeCell ref="H2136:J2136"/>
    <mergeCell ref="K2136:L2136"/>
    <mergeCell ref="C2092:G2092"/>
    <mergeCell ref="D2097:E2097"/>
    <mergeCell ref="D2099:G2099"/>
    <mergeCell ref="C2103:J2103"/>
    <mergeCell ref="C2105:G2105"/>
    <mergeCell ref="H2105:J2105"/>
    <mergeCell ref="K2105:L2105"/>
    <mergeCell ref="C2106:G2106"/>
    <mergeCell ref="I2106:J2106"/>
    <mergeCell ref="K2102:L2103"/>
    <mergeCell ref="K2133:L2134"/>
    <mergeCell ref="C2074:G2074"/>
    <mergeCell ref="H2074:J2074"/>
    <mergeCell ref="K2074:L2074"/>
    <mergeCell ref="C2075:G2075"/>
    <mergeCell ref="I2075:J2075"/>
    <mergeCell ref="C2077:G2077"/>
    <mergeCell ref="C2082:G2082"/>
    <mergeCell ref="C2087:G2087"/>
    <mergeCell ref="C2043:G2043"/>
    <mergeCell ref="I2043:J2043"/>
    <mergeCell ref="C2045:G2045"/>
    <mergeCell ref="C2051:G2051"/>
    <mergeCell ref="C2056:G2056"/>
    <mergeCell ref="C2061:G2061"/>
    <mergeCell ref="D2066:E2066"/>
    <mergeCell ref="D2068:G2068"/>
    <mergeCell ref="C2072:J2072"/>
    <mergeCell ref="K2071:L2072"/>
    <mergeCell ref="C2013:G2013"/>
    <mergeCell ref="C2019:G2019"/>
    <mergeCell ref="C2024:G2024"/>
    <mergeCell ref="C2029:G2029"/>
    <mergeCell ref="D2034:E2034"/>
    <mergeCell ref="D2036:G2036"/>
    <mergeCell ref="C2040:J2040"/>
    <mergeCell ref="C2042:G2042"/>
    <mergeCell ref="H2042:J2042"/>
    <mergeCell ref="K2042:L2042"/>
    <mergeCell ref="C1997:G1997"/>
    <mergeCell ref="D2002:E2002"/>
    <mergeCell ref="D2004:G2004"/>
    <mergeCell ref="C2008:J2008"/>
    <mergeCell ref="C2010:G2010"/>
    <mergeCell ref="H2010:J2010"/>
    <mergeCell ref="K2010:L2010"/>
    <mergeCell ref="C2011:G2011"/>
    <mergeCell ref="I2011:J2011"/>
    <mergeCell ref="K2007:L2008"/>
    <mergeCell ref="K2039:L2040"/>
    <mergeCell ref="C1978:G1978"/>
    <mergeCell ref="H1978:J1978"/>
    <mergeCell ref="K1978:L1978"/>
    <mergeCell ref="C1979:G1979"/>
    <mergeCell ref="I1979:J1979"/>
    <mergeCell ref="C1981:G1981"/>
    <mergeCell ref="C1987:G1987"/>
    <mergeCell ref="C1992:G1992"/>
    <mergeCell ref="C1948:G1948"/>
    <mergeCell ref="I1948:J1948"/>
    <mergeCell ref="C1950:G1950"/>
    <mergeCell ref="C1955:G1955"/>
    <mergeCell ref="C1960:G1960"/>
    <mergeCell ref="C1965:G1965"/>
    <mergeCell ref="D1970:E1970"/>
    <mergeCell ref="D1972:G1972"/>
    <mergeCell ref="C1976:J1976"/>
    <mergeCell ref="K1975:L1976"/>
    <mergeCell ref="C1918:G1918"/>
    <mergeCell ref="C1924:G1924"/>
    <mergeCell ref="C1929:G1929"/>
    <mergeCell ref="C1934:G1934"/>
    <mergeCell ref="D1939:E1939"/>
    <mergeCell ref="D1941:G1941"/>
    <mergeCell ref="C1945:J1945"/>
    <mergeCell ref="C1947:G1947"/>
    <mergeCell ref="H1947:J1947"/>
    <mergeCell ref="K1947:L1947"/>
    <mergeCell ref="C1902:G1902"/>
    <mergeCell ref="D1907:E1907"/>
    <mergeCell ref="D1909:G1909"/>
    <mergeCell ref="C1913:J1913"/>
    <mergeCell ref="C1915:G1915"/>
    <mergeCell ref="H1915:J1915"/>
    <mergeCell ref="K1915:L1915"/>
    <mergeCell ref="C1916:G1916"/>
    <mergeCell ref="I1916:J1916"/>
    <mergeCell ref="K1912:L1913"/>
    <mergeCell ref="K1944:L1945"/>
    <mergeCell ref="C1884:G1884"/>
    <mergeCell ref="H1884:J1884"/>
    <mergeCell ref="K1884:L1884"/>
    <mergeCell ref="C1885:G1885"/>
    <mergeCell ref="I1885:J1885"/>
    <mergeCell ref="C1887:G1887"/>
    <mergeCell ref="C1892:G1892"/>
    <mergeCell ref="C1897:G1897"/>
    <mergeCell ref="C1854:G1854"/>
    <mergeCell ref="I1854:J1854"/>
    <mergeCell ref="C1856:G1856"/>
    <mergeCell ref="C1861:G1861"/>
    <mergeCell ref="C1866:G1866"/>
    <mergeCell ref="C1871:G1871"/>
    <mergeCell ref="D1876:E1876"/>
    <mergeCell ref="D1878:G1878"/>
    <mergeCell ref="C1882:J1882"/>
    <mergeCell ref="K1881:L1882"/>
    <mergeCell ref="C1825:G1825"/>
    <mergeCell ref="C1830:G1830"/>
    <mergeCell ref="C1835:G1835"/>
    <mergeCell ref="C1840:G1840"/>
    <mergeCell ref="D1845:E1845"/>
    <mergeCell ref="D1847:G1847"/>
    <mergeCell ref="C1851:J1851"/>
    <mergeCell ref="C1853:G1853"/>
    <mergeCell ref="H1853:J1853"/>
    <mergeCell ref="K1853:L1853"/>
    <mergeCell ref="C1809:G1809"/>
    <mergeCell ref="D1814:E1814"/>
    <mergeCell ref="D1816:G1816"/>
    <mergeCell ref="C1820:J1820"/>
    <mergeCell ref="C1822:G1822"/>
    <mergeCell ref="H1822:J1822"/>
    <mergeCell ref="K1822:L1822"/>
    <mergeCell ref="C1823:G1823"/>
    <mergeCell ref="I1823:J1823"/>
    <mergeCell ref="K1819:L1820"/>
    <mergeCell ref="K1850:L1851"/>
    <mergeCell ref="C1791:G1791"/>
    <mergeCell ref="H1791:J1791"/>
    <mergeCell ref="K1791:L1791"/>
    <mergeCell ref="C1792:G1792"/>
    <mergeCell ref="I1792:J1792"/>
    <mergeCell ref="C1794:G1794"/>
    <mergeCell ref="C1799:G1799"/>
    <mergeCell ref="C1804:G1804"/>
    <mergeCell ref="C1761:G1761"/>
    <mergeCell ref="I1761:J1761"/>
    <mergeCell ref="C1763:G1763"/>
    <mergeCell ref="C1768:G1768"/>
    <mergeCell ref="C1773:G1773"/>
    <mergeCell ref="C1778:G1778"/>
    <mergeCell ref="D1783:E1783"/>
    <mergeCell ref="D1785:G1785"/>
    <mergeCell ref="C1789:J1789"/>
    <mergeCell ref="K1788:L1789"/>
    <mergeCell ref="C1732:G1732"/>
    <mergeCell ref="C1737:G1737"/>
    <mergeCell ref="C1742:G1742"/>
    <mergeCell ref="C1747:G1747"/>
    <mergeCell ref="D1752:E1752"/>
    <mergeCell ref="D1754:G1754"/>
    <mergeCell ref="C1758:J1758"/>
    <mergeCell ref="C1760:G1760"/>
    <mergeCell ref="H1760:J1760"/>
    <mergeCell ref="K1760:L1760"/>
    <mergeCell ref="C1716:G1716"/>
    <mergeCell ref="D1721:E1721"/>
    <mergeCell ref="D1723:G1723"/>
    <mergeCell ref="C1727:J1727"/>
    <mergeCell ref="C1729:G1729"/>
    <mergeCell ref="H1729:J1729"/>
    <mergeCell ref="K1729:L1729"/>
    <mergeCell ref="C1730:G1730"/>
    <mergeCell ref="I1730:J1730"/>
    <mergeCell ref="K1726:L1727"/>
    <mergeCell ref="K1757:L1758"/>
    <mergeCell ref="C1698:G1698"/>
    <mergeCell ref="H1698:J1698"/>
    <mergeCell ref="K1698:L1698"/>
    <mergeCell ref="C1699:G1699"/>
    <mergeCell ref="I1699:J1699"/>
    <mergeCell ref="C1701:G1701"/>
    <mergeCell ref="C1706:G1706"/>
    <mergeCell ref="C1711:G1711"/>
    <mergeCell ref="C1668:G1668"/>
    <mergeCell ref="I1668:J1668"/>
    <mergeCell ref="C1670:G1670"/>
    <mergeCell ref="C1675:G1675"/>
    <mergeCell ref="C1680:G1680"/>
    <mergeCell ref="C1685:G1685"/>
    <mergeCell ref="D1690:E1690"/>
    <mergeCell ref="D1692:G1692"/>
    <mergeCell ref="C1696:J1696"/>
    <mergeCell ref="K1695:L1696"/>
    <mergeCell ref="C1644:G1644"/>
    <mergeCell ref="C1649:G1649"/>
    <mergeCell ref="C1654:G1654"/>
    <mergeCell ref="D1659:E1659"/>
    <mergeCell ref="D1661:G1661"/>
    <mergeCell ref="C1665:J1665"/>
    <mergeCell ref="C1667:G1667"/>
    <mergeCell ref="H1667:J1667"/>
    <mergeCell ref="K1667:L1667"/>
    <mergeCell ref="C1620:G1620"/>
    <mergeCell ref="D1625:E1625"/>
    <mergeCell ref="D1627:G1627"/>
    <mergeCell ref="C1631:J1631"/>
    <mergeCell ref="C1633:G1633"/>
    <mergeCell ref="H1633:J1633"/>
    <mergeCell ref="K1633:L1633"/>
    <mergeCell ref="C1634:G1634"/>
    <mergeCell ref="I1634:J1634"/>
    <mergeCell ref="K1630:L1631"/>
    <mergeCell ref="K1664:L1665"/>
    <mergeCell ref="D130:G130"/>
    <mergeCell ref="C1601:G1601"/>
    <mergeCell ref="H1601:J1601"/>
    <mergeCell ref="K1601:L1601"/>
    <mergeCell ref="C1602:G1602"/>
    <mergeCell ref="I1602:J1602"/>
    <mergeCell ref="C1604:G1604"/>
    <mergeCell ref="C1610:G1610"/>
    <mergeCell ref="C1615:G1615"/>
    <mergeCell ref="C1570:G1570"/>
    <mergeCell ref="I1570:J1570"/>
    <mergeCell ref="C1572:G1572"/>
    <mergeCell ref="C1578:G1578"/>
    <mergeCell ref="C1583:G1583"/>
    <mergeCell ref="C1588:G1588"/>
    <mergeCell ref="D1593:E1593"/>
    <mergeCell ref="D1595:G1595"/>
    <mergeCell ref="C1599:J1599"/>
    <mergeCell ref="K1598:L1599"/>
    <mergeCell ref="D159:E159"/>
    <mergeCell ref="D161:G161"/>
    <mergeCell ref="C165:J165"/>
    <mergeCell ref="C167:G167"/>
    <mergeCell ref="H167:J167"/>
    <mergeCell ref="K167:L167"/>
    <mergeCell ref="C137:G137"/>
    <mergeCell ref="I137:J137"/>
    <mergeCell ref="C139:G139"/>
    <mergeCell ref="C144:G144"/>
    <mergeCell ref="C149:G149"/>
    <mergeCell ref="C154:G154"/>
    <mergeCell ref="K133:L134"/>
    <mergeCell ref="K9:L10"/>
    <mergeCell ref="C1567:J1567"/>
    <mergeCell ref="C1569:G1569"/>
    <mergeCell ref="H1569:J1569"/>
    <mergeCell ref="K1569:L1569"/>
    <mergeCell ref="C1347:G1347"/>
    <mergeCell ref="I1347:J1347"/>
    <mergeCell ref="C1349:G1349"/>
    <mergeCell ref="C1354:G1354"/>
    <mergeCell ref="C1359:G1359"/>
    <mergeCell ref="C1368:G1368"/>
    <mergeCell ref="D1374:E1374"/>
    <mergeCell ref="D1376:G1376"/>
    <mergeCell ref="H73:J73"/>
    <mergeCell ref="K73:L73"/>
    <mergeCell ref="C44:G44"/>
    <mergeCell ref="I44:J44"/>
    <mergeCell ref="C46:G46"/>
    <mergeCell ref="C51:G51"/>
    <mergeCell ref="C56:G56"/>
    <mergeCell ref="C60:G60"/>
    <mergeCell ref="D96:E96"/>
    <mergeCell ref="D98:G98"/>
    <mergeCell ref="C102:J102"/>
    <mergeCell ref="C104:G104"/>
    <mergeCell ref="H104:J104"/>
    <mergeCell ref="C10:J10"/>
    <mergeCell ref="C12:G12"/>
    <mergeCell ref="H12:J12"/>
    <mergeCell ref="K12:L12"/>
    <mergeCell ref="D35:E35"/>
    <mergeCell ref="C81:G81"/>
    <mergeCell ref="D37:G37"/>
    <mergeCell ref="C41:J41"/>
    <mergeCell ref="C43:G43"/>
    <mergeCell ref="H43:J43"/>
    <mergeCell ref="K43:L43"/>
    <mergeCell ref="C13:G13"/>
    <mergeCell ref="I13:J13"/>
    <mergeCell ref="C15:G15"/>
    <mergeCell ref="D65:E65"/>
    <mergeCell ref="D67:G67"/>
    <mergeCell ref="C71:J71"/>
    <mergeCell ref="C73:G73"/>
    <mergeCell ref="C134:J134"/>
    <mergeCell ref="C136:G136"/>
    <mergeCell ref="H136:J136"/>
    <mergeCell ref="K136:L136"/>
    <mergeCell ref="C105:G105"/>
    <mergeCell ref="I105:J105"/>
    <mergeCell ref="C107:G107"/>
    <mergeCell ref="C113:G113"/>
    <mergeCell ref="C118:G118"/>
    <mergeCell ref="C123:G123"/>
    <mergeCell ref="K40:L41"/>
    <mergeCell ref="C86:G86"/>
    <mergeCell ref="K70:L71"/>
    <mergeCell ref="K101:L102"/>
    <mergeCell ref="K104:L104"/>
    <mergeCell ref="C74:G74"/>
    <mergeCell ref="I74:J74"/>
    <mergeCell ref="C76:G76"/>
    <mergeCell ref="C91:G91"/>
    <mergeCell ref="D128:E128"/>
    <mergeCell ref="K164:L165"/>
    <mergeCell ref="D191:E191"/>
    <mergeCell ref="D193:G193"/>
    <mergeCell ref="C168:G168"/>
    <mergeCell ref="I168:J168"/>
    <mergeCell ref="C170:G170"/>
    <mergeCell ref="C176:G176"/>
    <mergeCell ref="C181:G181"/>
    <mergeCell ref="C186:G186"/>
    <mergeCell ref="C227:J227"/>
    <mergeCell ref="C229:G229"/>
    <mergeCell ref="H229:J229"/>
    <mergeCell ref="K229:L229"/>
    <mergeCell ref="D251:E251"/>
    <mergeCell ref="D253:G253"/>
    <mergeCell ref="C257:J257"/>
    <mergeCell ref="C259:G259"/>
    <mergeCell ref="H259:J259"/>
    <mergeCell ref="K259:L259"/>
    <mergeCell ref="C230:G230"/>
    <mergeCell ref="I230:J230"/>
    <mergeCell ref="C232:G232"/>
    <mergeCell ref="C237:G237"/>
    <mergeCell ref="C242:G242"/>
    <mergeCell ref="C246:G246"/>
    <mergeCell ref="K226:L227"/>
    <mergeCell ref="K256:L257"/>
    <mergeCell ref="C199:G199"/>
    <mergeCell ref="H199:J199"/>
    <mergeCell ref="K199:L199"/>
    <mergeCell ref="C200:G200"/>
    <mergeCell ref="I200:J200"/>
    <mergeCell ref="D282:E282"/>
    <mergeCell ref="D284:G284"/>
    <mergeCell ref="C288:J288"/>
    <mergeCell ref="C290:G290"/>
    <mergeCell ref="H290:J290"/>
    <mergeCell ref="K290:L290"/>
    <mergeCell ref="C260:G260"/>
    <mergeCell ref="I260:J260"/>
    <mergeCell ref="C262:G262"/>
    <mergeCell ref="C267:G267"/>
    <mergeCell ref="C272:G272"/>
    <mergeCell ref="C277:G277"/>
    <mergeCell ref="D313:E313"/>
    <mergeCell ref="D315:G315"/>
    <mergeCell ref="C291:G291"/>
    <mergeCell ref="I291:J291"/>
    <mergeCell ref="C293:G293"/>
    <mergeCell ref="C299:G299"/>
    <mergeCell ref="C304:G304"/>
    <mergeCell ref="C308:G308"/>
    <mergeCell ref="K287:L288"/>
    <mergeCell ref="C320:J320"/>
    <mergeCell ref="C322:G322"/>
    <mergeCell ref="H322:J322"/>
    <mergeCell ref="K322:L322"/>
    <mergeCell ref="D345:E345"/>
    <mergeCell ref="D347:G347"/>
    <mergeCell ref="C351:J351"/>
    <mergeCell ref="C353:G353"/>
    <mergeCell ref="H353:J353"/>
    <mergeCell ref="K353:L353"/>
    <mergeCell ref="C323:G323"/>
    <mergeCell ref="I323:J323"/>
    <mergeCell ref="C325:G325"/>
    <mergeCell ref="C331:G331"/>
    <mergeCell ref="C336:G336"/>
    <mergeCell ref="C340:G340"/>
    <mergeCell ref="K319:L320"/>
    <mergeCell ref="K350:L351"/>
    <mergeCell ref="D376:E376"/>
    <mergeCell ref="D378:G378"/>
    <mergeCell ref="C382:J382"/>
    <mergeCell ref="C384:G384"/>
    <mergeCell ref="H384:J384"/>
    <mergeCell ref="K384:L384"/>
    <mergeCell ref="C354:G354"/>
    <mergeCell ref="I354:J354"/>
    <mergeCell ref="C356:G356"/>
    <mergeCell ref="C361:G361"/>
    <mergeCell ref="C366:G366"/>
    <mergeCell ref="C371:G371"/>
    <mergeCell ref="D407:E407"/>
    <mergeCell ref="D409:G409"/>
    <mergeCell ref="C413:J413"/>
    <mergeCell ref="C415:G415"/>
    <mergeCell ref="H415:J415"/>
    <mergeCell ref="K415:L415"/>
    <mergeCell ref="C385:G385"/>
    <mergeCell ref="I385:J385"/>
    <mergeCell ref="C387:G387"/>
    <mergeCell ref="C392:G392"/>
    <mergeCell ref="C397:G397"/>
    <mergeCell ref="C402:G402"/>
    <mergeCell ref="K381:L382"/>
    <mergeCell ref="K412:L413"/>
    <mergeCell ref="D438:E438"/>
    <mergeCell ref="D440:G440"/>
    <mergeCell ref="C444:J444"/>
    <mergeCell ref="C446:G446"/>
    <mergeCell ref="H446:J446"/>
    <mergeCell ref="K446:L446"/>
    <mergeCell ref="C416:G416"/>
    <mergeCell ref="I416:J416"/>
    <mergeCell ref="C418:G418"/>
    <mergeCell ref="C423:G423"/>
    <mergeCell ref="C428:G428"/>
    <mergeCell ref="C433:G433"/>
    <mergeCell ref="D469:E469"/>
    <mergeCell ref="D471:G471"/>
    <mergeCell ref="C475:J475"/>
    <mergeCell ref="C477:G477"/>
    <mergeCell ref="H477:J477"/>
    <mergeCell ref="K477:L477"/>
    <mergeCell ref="C447:G447"/>
    <mergeCell ref="I447:J447"/>
    <mergeCell ref="C449:G449"/>
    <mergeCell ref="C454:G454"/>
    <mergeCell ref="C459:G459"/>
    <mergeCell ref="C464:G464"/>
    <mergeCell ref="K443:L444"/>
    <mergeCell ref="K474:L475"/>
    <mergeCell ref="D501:E501"/>
    <mergeCell ref="D503:G503"/>
    <mergeCell ref="C505:J505"/>
    <mergeCell ref="C507:G507"/>
    <mergeCell ref="H507:J507"/>
    <mergeCell ref="K507:L507"/>
    <mergeCell ref="C478:G478"/>
    <mergeCell ref="I478:J478"/>
    <mergeCell ref="C480:G480"/>
    <mergeCell ref="C485:G485"/>
    <mergeCell ref="C490:G490"/>
    <mergeCell ref="C495:G495"/>
    <mergeCell ref="K504:L505"/>
    <mergeCell ref="D531:E531"/>
    <mergeCell ref="D533:G533"/>
    <mergeCell ref="C508:G508"/>
    <mergeCell ref="I508:J508"/>
    <mergeCell ref="C510:G510"/>
    <mergeCell ref="C515:G515"/>
    <mergeCell ref="C520:G520"/>
    <mergeCell ref="C525:G525"/>
    <mergeCell ref="C567:J567"/>
    <mergeCell ref="K566:L567"/>
    <mergeCell ref="C569:G569"/>
    <mergeCell ref="H569:J569"/>
    <mergeCell ref="K569:L569"/>
    <mergeCell ref="C541:G541"/>
    <mergeCell ref="D592:E592"/>
    <mergeCell ref="D594:G594"/>
    <mergeCell ref="C598:J598"/>
    <mergeCell ref="C600:G600"/>
    <mergeCell ref="H600:J600"/>
    <mergeCell ref="K600:L600"/>
    <mergeCell ref="C570:G570"/>
    <mergeCell ref="I570:J570"/>
    <mergeCell ref="C572:G572"/>
    <mergeCell ref="C577:G577"/>
    <mergeCell ref="C582:G582"/>
    <mergeCell ref="C587:G587"/>
    <mergeCell ref="K597:L598"/>
    <mergeCell ref="D622:E622"/>
    <mergeCell ref="D624:G624"/>
    <mergeCell ref="C627:J627"/>
    <mergeCell ref="C628:G628"/>
    <mergeCell ref="H628:J628"/>
    <mergeCell ref="K628:L628"/>
    <mergeCell ref="C601:G601"/>
    <mergeCell ref="I601:J601"/>
    <mergeCell ref="C603:G603"/>
    <mergeCell ref="C608:G608"/>
    <mergeCell ref="C613:G613"/>
    <mergeCell ref="C617:G617"/>
    <mergeCell ref="D654:E654"/>
    <mergeCell ref="D656:G656"/>
    <mergeCell ref="C629:G629"/>
    <mergeCell ref="I629:J629"/>
    <mergeCell ref="C631:G631"/>
    <mergeCell ref="C636:G636"/>
    <mergeCell ref="C641:G641"/>
    <mergeCell ref="C648:G648"/>
    <mergeCell ref="K626:L627"/>
    <mergeCell ref="C659:J659"/>
    <mergeCell ref="C660:G660"/>
    <mergeCell ref="H660:J660"/>
    <mergeCell ref="K660:L660"/>
    <mergeCell ref="D683:E683"/>
    <mergeCell ref="D685:G685"/>
    <mergeCell ref="C689:J689"/>
    <mergeCell ref="C690:G690"/>
    <mergeCell ref="H690:J690"/>
    <mergeCell ref="K690:L690"/>
    <mergeCell ref="C661:G661"/>
    <mergeCell ref="I661:J661"/>
    <mergeCell ref="C663:G663"/>
    <mergeCell ref="C668:G668"/>
    <mergeCell ref="C673:G673"/>
    <mergeCell ref="C678:G678"/>
    <mergeCell ref="K658:L659"/>
    <mergeCell ref="K688:L689"/>
    <mergeCell ref="D712:E712"/>
    <mergeCell ref="D714:G714"/>
    <mergeCell ref="C718:J718"/>
    <mergeCell ref="C720:G720"/>
    <mergeCell ref="H720:J720"/>
    <mergeCell ref="K720:L720"/>
    <mergeCell ref="C691:G691"/>
    <mergeCell ref="I691:J691"/>
    <mergeCell ref="C693:G693"/>
    <mergeCell ref="C698:G698"/>
    <mergeCell ref="C702:G702"/>
    <mergeCell ref="C707:G707"/>
    <mergeCell ref="D743:E743"/>
    <mergeCell ref="D745:G745"/>
    <mergeCell ref="C749:J749"/>
    <mergeCell ref="K717:L718"/>
    <mergeCell ref="K748:L749"/>
    <mergeCell ref="C751:G751"/>
    <mergeCell ref="H751:J751"/>
    <mergeCell ref="K751:L751"/>
    <mergeCell ref="C721:G721"/>
    <mergeCell ref="I721:J721"/>
    <mergeCell ref="C723:G723"/>
    <mergeCell ref="C728:G728"/>
    <mergeCell ref="C733:G733"/>
    <mergeCell ref="C738:G738"/>
    <mergeCell ref="D774:E774"/>
    <mergeCell ref="D776:G776"/>
    <mergeCell ref="C780:J780"/>
    <mergeCell ref="C782:G782"/>
    <mergeCell ref="H782:J782"/>
    <mergeCell ref="K782:L782"/>
    <mergeCell ref="C752:G752"/>
    <mergeCell ref="I752:J752"/>
    <mergeCell ref="C754:G754"/>
    <mergeCell ref="C759:G759"/>
    <mergeCell ref="C764:G764"/>
    <mergeCell ref="C769:G769"/>
    <mergeCell ref="K779:L780"/>
    <mergeCell ref="D807:E807"/>
    <mergeCell ref="D809:G809"/>
    <mergeCell ref="C813:J813"/>
    <mergeCell ref="C815:G815"/>
    <mergeCell ref="H815:J815"/>
    <mergeCell ref="K815:L815"/>
    <mergeCell ref="C783:G783"/>
    <mergeCell ref="I783:J783"/>
    <mergeCell ref="C785:G785"/>
    <mergeCell ref="C790:G790"/>
    <mergeCell ref="C795:G795"/>
    <mergeCell ref="C801:G801"/>
    <mergeCell ref="D838:E838"/>
    <mergeCell ref="D840:G840"/>
    <mergeCell ref="C844:J844"/>
    <mergeCell ref="K812:L813"/>
    <mergeCell ref="K843:L844"/>
    <mergeCell ref="C846:G846"/>
    <mergeCell ref="H846:J846"/>
    <mergeCell ref="K846:L846"/>
    <mergeCell ref="C816:G816"/>
    <mergeCell ref="I816:J816"/>
    <mergeCell ref="C818:G818"/>
    <mergeCell ref="C823:G823"/>
    <mergeCell ref="C828:G828"/>
    <mergeCell ref="C833:G833"/>
    <mergeCell ref="D869:E869"/>
    <mergeCell ref="D871:G871"/>
    <mergeCell ref="C875:J875"/>
    <mergeCell ref="C877:G877"/>
    <mergeCell ref="H877:J877"/>
    <mergeCell ref="K877:L877"/>
    <mergeCell ref="C847:G847"/>
    <mergeCell ref="I847:J847"/>
    <mergeCell ref="C849:G849"/>
    <mergeCell ref="C854:G854"/>
    <mergeCell ref="C859:G859"/>
    <mergeCell ref="C864:G864"/>
    <mergeCell ref="K874:L875"/>
    <mergeCell ref="C908:G908"/>
    <mergeCell ref="H908:J908"/>
    <mergeCell ref="K908:L908"/>
    <mergeCell ref="C878:G878"/>
    <mergeCell ref="I878:J878"/>
    <mergeCell ref="C880:G880"/>
    <mergeCell ref="C885:G885"/>
    <mergeCell ref="C890:G890"/>
    <mergeCell ref="C895:G895"/>
    <mergeCell ref="D933:E933"/>
    <mergeCell ref="D935:G935"/>
    <mergeCell ref="C909:G909"/>
    <mergeCell ref="I909:J909"/>
    <mergeCell ref="C911:G911"/>
    <mergeCell ref="C918:G918"/>
    <mergeCell ref="C923:G923"/>
    <mergeCell ref="C928:G928"/>
    <mergeCell ref="D900:E900"/>
    <mergeCell ref="D902:G902"/>
    <mergeCell ref="C906:J906"/>
    <mergeCell ref="K905:L906"/>
    <mergeCell ref="C948:G948"/>
    <mergeCell ref="C953:G953"/>
    <mergeCell ref="C958:G958"/>
    <mergeCell ref="D963:E963"/>
    <mergeCell ref="D965:G965"/>
    <mergeCell ref="C968:J968"/>
    <mergeCell ref="C938:J938"/>
    <mergeCell ref="C940:G940"/>
    <mergeCell ref="H940:J940"/>
    <mergeCell ref="K940:L940"/>
    <mergeCell ref="C941:G941"/>
    <mergeCell ref="I941:J941"/>
    <mergeCell ref="C943:G943"/>
    <mergeCell ref="C984:G984"/>
    <mergeCell ref="C989:G989"/>
    <mergeCell ref="D994:E994"/>
    <mergeCell ref="K938:L938"/>
    <mergeCell ref="K968:L968"/>
    <mergeCell ref="C1083:G1083"/>
    <mergeCell ref="D996:G996"/>
    <mergeCell ref="C1000:J1000"/>
    <mergeCell ref="H970:J970"/>
    <mergeCell ref="K970:L970"/>
    <mergeCell ref="C971:G971"/>
    <mergeCell ref="I971:J971"/>
    <mergeCell ref="C973:G973"/>
    <mergeCell ref="C970:G970"/>
    <mergeCell ref="C979:G979"/>
    <mergeCell ref="C1021:G1021"/>
    <mergeCell ref="D1026:E1026"/>
    <mergeCell ref="D1028:G1028"/>
    <mergeCell ref="C1032:J1032"/>
    <mergeCell ref="C1034:G1034"/>
    <mergeCell ref="H1034:J1034"/>
    <mergeCell ref="K1034:L1034"/>
    <mergeCell ref="K1002:L1002"/>
    <mergeCell ref="C1003:G1003"/>
    <mergeCell ref="I1003:J1003"/>
    <mergeCell ref="C1005:G1005"/>
    <mergeCell ref="C1011:G1011"/>
    <mergeCell ref="C1016:G1016"/>
    <mergeCell ref="C1002:G1002"/>
    <mergeCell ref="H1002:J1002"/>
    <mergeCell ref="K999:L1000"/>
    <mergeCell ref="K1031:L1032"/>
    <mergeCell ref="C1156:J1156"/>
    <mergeCell ref="C1158:G1158"/>
    <mergeCell ref="H1158:J1158"/>
    <mergeCell ref="K1158:L1158"/>
    <mergeCell ref="C1128:G1128"/>
    <mergeCell ref="I1128:J1128"/>
    <mergeCell ref="C1130:G1130"/>
    <mergeCell ref="C1135:G1135"/>
    <mergeCell ref="C1140:G1140"/>
    <mergeCell ref="C1145:G1145"/>
    <mergeCell ref="D1057:E1057"/>
    <mergeCell ref="D1059:G1059"/>
    <mergeCell ref="C1063:J1063"/>
    <mergeCell ref="C1065:G1065"/>
    <mergeCell ref="H1065:J1065"/>
    <mergeCell ref="K1065:L1065"/>
    <mergeCell ref="C1035:G1035"/>
    <mergeCell ref="I1035:J1035"/>
    <mergeCell ref="C1037:G1037"/>
    <mergeCell ref="C1042:G1042"/>
    <mergeCell ref="C1047:G1047"/>
    <mergeCell ref="C1052:G1052"/>
    <mergeCell ref="D1088:E1088"/>
    <mergeCell ref="D1090:G1090"/>
    <mergeCell ref="C1094:J1094"/>
    <mergeCell ref="K1062:L1063"/>
    <mergeCell ref="K1093:L1094"/>
    <mergeCell ref="C1066:G1066"/>
    <mergeCell ref="I1066:J1066"/>
    <mergeCell ref="C1068:G1068"/>
    <mergeCell ref="C1073:G1073"/>
    <mergeCell ref="C1078:G1078"/>
    <mergeCell ref="D1182:E1182"/>
    <mergeCell ref="D1184:G1184"/>
    <mergeCell ref="C1187:J1187"/>
    <mergeCell ref="K1155:L1156"/>
    <mergeCell ref="C1096:G1096"/>
    <mergeCell ref="H1096:J1096"/>
    <mergeCell ref="K1096:L1096"/>
    <mergeCell ref="C1189:G1189"/>
    <mergeCell ref="H1189:J1189"/>
    <mergeCell ref="K1189:L1189"/>
    <mergeCell ref="C1159:G1159"/>
    <mergeCell ref="I1159:J1159"/>
    <mergeCell ref="C1161:G1161"/>
    <mergeCell ref="C1167:G1167"/>
    <mergeCell ref="C1172:G1172"/>
    <mergeCell ref="C1177:G1177"/>
    <mergeCell ref="D1213:E1213"/>
    <mergeCell ref="D1119:E1119"/>
    <mergeCell ref="D1121:G1121"/>
    <mergeCell ref="C1125:J1125"/>
    <mergeCell ref="C1127:G1127"/>
    <mergeCell ref="H1127:J1127"/>
    <mergeCell ref="K1127:L1127"/>
    <mergeCell ref="C1097:G1097"/>
    <mergeCell ref="I1097:J1097"/>
    <mergeCell ref="C1099:G1099"/>
    <mergeCell ref="C1104:G1104"/>
    <mergeCell ref="C1109:G1109"/>
    <mergeCell ref="C1114:G1114"/>
    <mergeCell ref="K1124:L1125"/>
    <mergeCell ref="D1150:E1150"/>
    <mergeCell ref="D1152:G1152"/>
    <mergeCell ref="D1215:G1215"/>
    <mergeCell ref="C1219:J1219"/>
    <mergeCell ref="C1221:G1221"/>
    <mergeCell ref="H1221:J1221"/>
    <mergeCell ref="K1221:L1221"/>
    <mergeCell ref="C1190:G1190"/>
    <mergeCell ref="I1190:J1190"/>
    <mergeCell ref="C1192:G1192"/>
    <mergeCell ref="C1198:G1198"/>
    <mergeCell ref="C1203:G1203"/>
    <mergeCell ref="C1208:G1208"/>
    <mergeCell ref="K1218:L1219"/>
    <mergeCell ref="K1186:L1187"/>
    <mergeCell ref="D1245:E1245"/>
    <mergeCell ref="D1247:G1247"/>
    <mergeCell ref="C1250:J1250"/>
    <mergeCell ref="C1252:G1252"/>
    <mergeCell ref="H1252:J1252"/>
    <mergeCell ref="K1252:L1252"/>
    <mergeCell ref="C1222:G1222"/>
    <mergeCell ref="I1222:J1222"/>
    <mergeCell ref="C1224:G1224"/>
    <mergeCell ref="C1230:G1230"/>
    <mergeCell ref="C1235:G1235"/>
    <mergeCell ref="C1240:G1240"/>
    <mergeCell ref="D1276:E1276"/>
    <mergeCell ref="D1278:G1278"/>
    <mergeCell ref="C1282:J1282"/>
    <mergeCell ref="K1281:L1282"/>
    <mergeCell ref="K1249:L1250"/>
    <mergeCell ref="C1284:G1284"/>
    <mergeCell ref="H1284:J1284"/>
    <mergeCell ref="K1284:L1284"/>
    <mergeCell ref="C1253:G1253"/>
    <mergeCell ref="I1253:J1253"/>
    <mergeCell ref="C1255:G1255"/>
    <mergeCell ref="C1261:G1261"/>
    <mergeCell ref="C1266:G1266"/>
    <mergeCell ref="C1271:G1271"/>
    <mergeCell ref="C1315:G1315"/>
    <mergeCell ref="H1315:J1315"/>
    <mergeCell ref="K1315:L1315"/>
    <mergeCell ref="C1285:G1285"/>
    <mergeCell ref="I1285:J1285"/>
    <mergeCell ref="C1287:G1287"/>
    <mergeCell ref="C1292:G1292"/>
    <mergeCell ref="C1297:G1297"/>
    <mergeCell ref="C1302:G1302"/>
    <mergeCell ref="K1312:L1313"/>
    <mergeCell ref="C1316:G1316"/>
    <mergeCell ref="I1316:J1316"/>
    <mergeCell ref="C1318:G1318"/>
    <mergeCell ref="C1324:G1324"/>
    <mergeCell ref="C1329:G1329"/>
    <mergeCell ref="C1334:G1334"/>
    <mergeCell ref="D1307:E1307"/>
    <mergeCell ref="D1309:G1309"/>
    <mergeCell ref="C1313:J1313"/>
    <mergeCell ref="C1380:J1380"/>
    <mergeCell ref="C1382:G1382"/>
    <mergeCell ref="H1382:J1382"/>
    <mergeCell ref="K1382:L1382"/>
    <mergeCell ref="C1383:G1383"/>
    <mergeCell ref="I1383:J1383"/>
    <mergeCell ref="K1343:L1344"/>
    <mergeCell ref="K1379:L1380"/>
    <mergeCell ref="C1344:J1344"/>
    <mergeCell ref="C1346:G1346"/>
    <mergeCell ref="H1346:J1346"/>
    <mergeCell ref="K1346:L1346"/>
    <mergeCell ref="C1385:G1385"/>
    <mergeCell ref="C1390:G1390"/>
    <mergeCell ref="C1395:G1395"/>
    <mergeCell ref="C1400:G1400"/>
    <mergeCell ref="D1405:E1405"/>
    <mergeCell ref="D1407:G1407"/>
    <mergeCell ref="C1411:J1411"/>
    <mergeCell ref="C1413:G1413"/>
    <mergeCell ref="H1413:J1413"/>
    <mergeCell ref="K1413:L1413"/>
    <mergeCell ref="C1414:G1414"/>
    <mergeCell ref="I1414:J1414"/>
    <mergeCell ref="C1416:G1416"/>
    <mergeCell ref="C1421:G1421"/>
    <mergeCell ref="C1426:G1426"/>
    <mergeCell ref="K1410:L1411"/>
    <mergeCell ref="D1339:E1339"/>
    <mergeCell ref="D1341:G1341"/>
    <mergeCell ref="C1431:G1431"/>
    <mergeCell ref="D1436:E1436"/>
    <mergeCell ref="D1438:G1438"/>
    <mergeCell ref="C1442:J1442"/>
    <mergeCell ref="C1444:G1444"/>
    <mergeCell ref="H1444:J1444"/>
    <mergeCell ref="K1444:L1444"/>
    <mergeCell ref="C1445:G1445"/>
    <mergeCell ref="I1445:J1445"/>
    <mergeCell ref="C1447:G1447"/>
    <mergeCell ref="C1452:G1452"/>
    <mergeCell ref="C1457:G1457"/>
    <mergeCell ref="C1462:G1462"/>
    <mergeCell ref="D1467:E1467"/>
    <mergeCell ref="D1469:G1469"/>
    <mergeCell ref="C1473:J1473"/>
    <mergeCell ref="K1441:L1442"/>
    <mergeCell ref="K1472:L1473"/>
    <mergeCell ref="C1538:G1538"/>
    <mergeCell ref="H1538:J1538"/>
    <mergeCell ref="K1538:L1538"/>
    <mergeCell ref="C1539:G1539"/>
    <mergeCell ref="I1539:J1539"/>
    <mergeCell ref="C1541:G1541"/>
    <mergeCell ref="C1475:G1475"/>
    <mergeCell ref="H1475:J1475"/>
    <mergeCell ref="K1475:L1475"/>
    <mergeCell ref="C1476:G1476"/>
    <mergeCell ref="I1476:J1476"/>
    <mergeCell ref="C1478:G1478"/>
    <mergeCell ref="C1483:G1483"/>
    <mergeCell ref="C1488:G1488"/>
    <mergeCell ref="C1493:G1493"/>
    <mergeCell ref="D1498:E1498"/>
    <mergeCell ref="D1500:G1500"/>
    <mergeCell ref="C1504:J1504"/>
    <mergeCell ref="C1506:G1506"/>
    <mergeCell ref="H1506:J1506"/>
    <mergeCell ref="K1506:L1506"/>
    <mergeCell ref="K1503:L1504"/>
    <mergeCell ref="K1535:L1536"/>
    <mergeCell ref="K4094:L4095"/>
    <mergeCell ref="C4095:J4095"/>
    <mergeCell ref="C4097:G4097"/>
    <mergeCell ref="H4097:J4097"/>
    <mergeCell ref="K4097:L4097"/>
    <mergeCell ref="C4098:G4098"/>
    <mergeCell ref="I4098:J4098"/>
    <mergeCell ref="C4100:G4100"/>
    <mergeCell ref="C4105:G4105"/>
    <mergeCell ref="C4114:G4114"/>
    <mergeCell ref="C4119:G4119"/>
    <mergeCell ref="D4124:E4124"/>
    <mergeCell ref="D4126:G4126"/>
    <mergeCell ref="C1:L1"/>
    <mergeCell ref="C3:F3"/>
    <mergeCell ref="K7:L7"/>
    <mergeCell ref="K1566:L1567"/>
    <mergeCell ref="C1636:G1636"/>
    <mergeCell ref="C1546:G1546"/>
    <mergeCell ref="C1507:G1507"/>
    <mergeCell ref="I1507:J1507"/>
    <mergeCell ref="C1509:G1509"/>
    <mergeCell ref="C1515:G1515"/>
    <mergeCell ref="C1520:G1520"/>
    <mergeCell ref="C1525:G1525"/>
    <mergeCell ref="D1530:E1530"/>
    <mergeCell ref="D1532:G1532"/>
    <mergeCell ref="C1536:J1536"/>
    <mergeCell ref="C1551:G1551"/>
    <mergeCell ref="C1556:G1556"/>
    <mergeCell ref="D1561:E1561"/>
    <mergeCell ref="D1563:G1563"/>
  </mergeCells>
  <conditionalFormatting sqref="D1163:G1163 D1007:G1007 C2489:G2489 D3070:D3071">
    <cfRule type="expression" dxfId="569" priority="1611" stopIfTrue="1">
      <formula>AND($A1007&lt;&gt;"COMPOSICAO",$A1007&lt;&gt;"INSUMO",$A1007&lt;&gt;"")</formula>
    </cfRule>
    <cfRule type="expression" dxfId="568" priority="1612" stopIfTrue="1">
      <formula>AND(OR($A1007="COMPOSICAO",$A1007="INSUMO",$A1007&lt;&gt;""),$A1007&lt;&gt;"")</formula>
    </cfRule>
  </conditionalFormatting>
  <conditionalFormatting sqref="C1321">
    <cfRule type="expression" dxfId="567" priority="1609" stopIfTrue="1">
      <formula>AND($A1321&lt;&gt;"COMPOSICAO",$A1321&lt;&gt;"INSUMO",$A1321&lt;&gt;"")</formula>
    </cfRule>
    <cfRule type="expression" dxfId="566" priority="1610" stopIfTrue="1">
      <formula>AND(OR($A1321="COMPOSICAO",$A1321="INSUMO",$A1321&lt;&gt;""),$A1321&lt;&gt;"")</formula>
    </cfRule>
  </conditionalFormatting>
  <conditionalFormatting sqref="C1226">
    <cfRule type="expression" dxfId="565" priority="1599" stopIfTrue="1">
      <formula>AND($A1226&lt;&gt;"COMPOSICAO",$A1226&lt;&gt;"INSUMO",$A1226&lt;&gt;"")</formula>
    </cfRule>
    <cfRule type="expression" dxfId="564" priority="1600" stopIfTrue="1">
      <formula>AND(OR($A1226="COMPOSICAO",$A1226="INSUMO",$A1226&lt;&gt;""),$A1226&lt;&gt;"")</formula>
    </cfRule>
  </conditionalFormatting>
  <conditionalFormatting sqref="C1194">
    <cfRule type="expression" dxfId="563" priority="1607" stopIfTrue="1">
      <formula>AND($A1205&lt;&gt;"COMPOSICAO",$A1205&lt;&gt;"INSUMO",$A1205&lt;&gt;"")</formula>
    </cfRule>
    <cfRule type="expression" dxfId="562" priority="1608" stopIfTrue="1">
      <formula>AND(OR($A1205="COMPOSICAO",$A1205="INSUMO",$A1205&lt;&gt;""),$A1205&lt;&gt;"")</formula>
    </cfRule>
  </conditionalFormatting>
  <conditionalFormatting sqref="C1257">
    <cfRule type="expression" dxfId="561" priority="1591" stopIfTrue="1">
      <formula>AND($A1257&lt;&gt;"COMPOSICAO",$A1257&lt;&gt;"INSUMO",$A1257&lt;&gt;"")</formula>
    </cfRule>
    <cfRule type="expression" dxfId="560" priority="1592" stopIfTrue="1">
      <formula>AND(OR($A1257="COMPOSICAO",$A1257="INSUMO",$A1257&lt;&gt;""),$A1257&lt;&gt;"")</formula>
    </cfRule>
  </conditionalFormatting>
  <conditionalFormatting sqref="C1195">
    <cfRule type="expression" dxfId="559" priority="1583" stopIfTrue="1">
      <formula>AND($A1195&lt;&gt;"COMPOSICAO",$A1195&lt;&gt;"INSUMO",$A1195&lt;&gt;"")</formula>
    </cfRule>
    <cfRule type="expression" dxfId="558" priority="1584" stopIfTrue="1">
      <formula>AND(OR($A1195="COMPOSICAO",$A1195="INSUMO",$A1195&lt;&gt;""),$A1195&lt;&gt;"")</formula>
    </cfRule>
  </conditionalFormatting>
  <conditionalFormatting sqref="C1227">
    <cfRule type="expression" dxfId="557" priority="1575" stopIfTrue="1">
      <formula>AND($A1227&lt;&gt;"COMPOSICAO",$A1227&lt;&gt;"INSUMO",$A1227&lt;&gt;"")</formula>
    </cfRule>
    <cfRule type="expression" dxfId="556" priority="1576" stopIfTrue="1">
      <formula>AND(OR($A1227="COMPOSICAO",$A1227="INSUMO",$A1227&lt;&gt;""),$A1227&lt;&gt;"")</formula>
    </cfRule>
  </conditionalFormatting>
  <conditionalFormatting sqref="C1258">
    <cfRule type="expression" dxfId="555" priority="1565" stopIfTrue="1">
      <formula>AND($A1258&lt;&gt;"COMPOSICAO",$A1258&lt;&gt;"INSUMO",$A1258&lt;&gt;"")</formula>
    </cfRule>
    <cfRule type="expression" dxfId="554" priority="1566" stopIfTrue="1">
      <formula>AND(OR($A1258="COMPOSICAO",$A1258="INSUMO",$A1258&lt;&gt;""),$A1258&lt;&gt;"")</formula>
    </cfRule>
  </conditionalFormatting>
  <conditionalFormatting sqref="C1101">
    <cfRule type="expression" dxfId="553" priority="1553" stopIfTrue="1">
      <formula>AND($A1101&lt;&gt;"COMPOSICAO",$A1101&lt;&gt;"INSUMO",$A1101&lt;&gt;"")</formula>
    </cfRule>
    <cfRule type="expression" dxfId="552" priority="1554" stopIfTrue="1">
      <formula>AND(OR($A1101="COMPOSICAO",$A1101="INSUMO",$A1101&lt;&gt;""),$A1101&lt;&gt;"")</formula>
    </cfRule>
  </conditionalFormatting>
  <conditionalFormatting sqref="C1070">
    <cfRule type="expression" dxfId="551" priority="1555" stopIfTrue="1">
      <formula>AND($A1080&lt;&gt;"COMPOSICAO",$A1080&lt;&gt;"INSUMO",$A1080&lt;&gt;"")</formula>
    </cfRule>
    <cfRule type="expression" dxfId="550" priority="1556" stopIfTrue="1">
      <formula>AND(OR($A1080="COMPOSICAO",$A1080="INSUMO",$A1080&lt;&gt;""),$A1080&lt;&gt;"")</formula>
    </cfRule>
  </conditionalFormatting>
  <conditionalFormatting sqref="C1132">
    <cfRule type="expression" dxfId="549" priority="1551" stopIfTrue="1">
      <formula>AND($A1132&lt;&gt;"COMPOSICAO",$A1132&lt;&gt;"INSUMO",$A1132&lt;&gt;"")</formula>
    </cfRule>
    <cfRule type="expression" dxfId="548" priority="1552" stopIfTrue="1">
      <formula>AND(OR($A1132="COMPOSICAO",$A1132="INSUMO",$A1132&lt;&gt;""),$A1132&lt;&gt;"")</formula>
    </cfRule>
  </conditionalFormatting>
  <conditionalFormatting sqref="C1164">
    <cfRule type="expression" dxfId="547" priority="1549" stopIfTrue="1">
      <formula>AND(#REF!&lt;&gt;"COMPOSICAO",#REF!&lt;&gt;"INSUMO",#REF!&lt;&gt;"")</formula>
    </cfRule>
    <cfRule type="expression" dxfId="546" priority="1550" stopIfTrue="1">
      <formula>AND(OR(#REF!="COMPOSICAO",#REF!="INSUMO",#REF!&lt;&gt;""),#REF!&lt;&gt;"")</formula>
    </cfRule>
  </conditionalFormatting>
  <conditionalFormatting sqref="C1163">
    <cfRule type="expression" dxfId="545" priority="1547" stopIfTrue="1">
      <formula>AND($A1163&lt;&gt;"COMPOSICAO",$A1163&lt;&gt;"INSUMO",$A1163&lt;&gt;"")</formula>
    </cfRule>
    <cfRule type="expression" dxfId="544" priority="1548" stopIfTrue="1">
      <formula>AND(OR($A1163="COMPOSICAO",$A1163="INSUMO",$A1163&lt;&gt;""),$A1163&lt;&gt;"")</formula>
    </cfRule>
  </conditionalFormatting>
  <conditionalFormatting sqref="C1007">
    <cfRule type="expression" dxfId="543" priority="1511" stopIfTrue="1">
      <formula>AND($A1007&lt;&gt;"COMPOSICAO",$A1007&lt;&gt;"INSUMO",$A1007&lt;&gt;"")</formula>
    </cfRule>
    <cfRule type="expression" dxfId="542" priority="1512" stopIfTrue="1">
      <formula>AND(OR($A1007="COMPOSICAO",$A1007="INSUMO",$A1007&lt;&gt;""),$A1007&lt;&gt;"")</formula>
    </cfRule>
  </conditionalFormatting>
  <conditionalFormatting sqref="D1008">
    <cfRule type="expression" dxfId="541" priority="1515" stopIfTrue="1">
      <formula>AND($A1008&lt;&gt;"COMPOSICAO",$A1008&lt;&gt;"INSUMO",$A1008&lt;&gt;"")</formula>
    </cfRule>
    <cfRule type="expression" dxfId="540" priority="1516" stopIfTrue="1">
      <formula>AND(OR($A1008="COMPOSICAO",$A1008="INSUMO",$A1008&lt;&gt;""),$A1008&lt;&gt;"")</formula>
    </cfRule>
  </conditionalFormatting>
  <conditionalFormatting sqref="E1008:G1008">
    <cfRule type="expression" dxfId="539" priority="1513" stopIfTrue="1">
      <formula>AND($A1008&lt;&gt;"COMPOSICAO",$A1008&lt;&gt;"INSUMO",$A1008&lt;&gt;"")</formula>
    </cfRule>
    <cfRule type="expression" dxfId="538" priority="1514" stopIfTrue="1">
      <formula>AND(OR($A1008="COMPOSICAO",$A1008="INSUMO",$A1008&lt;&gt;""),$A1008&lt;&gt;"")</formula>
    </cfRule>
  </conditionalFormatting>
  <conditionalFormatting sqref="C1008">
    <cfRule type="expression" dxfId="537" priority="1503" stopIfTrue="1">
      <formula>AND($A1008&lt;&gt;"COMPOSICAO",$A1008&lt;&gt;"INSUMO",$A1008&lt;&gt;"")</formula>
    </cfRule>
    <cfRule type="expression" dxfId="536" priority="1504" stopIfTrue="1">
      <formula>AND(OR($A1008="COMPOSICAO",$A1008="INSUMO",$A1008&lt;&gt;""),$A1008&lt;&gt;"")</formula>
    </cfRule>
  </conditionalFormatting>
  <conditionalFormatting sqref="C1351">
    <cfRule type="expression" dxfId="535" priority="1477" stopIfTrue="1">
      <formula>AND($A1351&lt;&gt;"COMPOSICAO",$A1351&lt;&gt;"INSUMO",$A1351&lt;&gt;"")</formula>
    </cfRule>
    <cfRule type="expression" dxfId="534" priority="1478" stopIfTrue="1">
      <formula>AND(OR($A1351="COMPOSICAO",$A1351="INSUMO",$A1351&lt;&gt;""),$A1351&lt;&gt;"")</formula>
    </cfRule>
  </conditionalFormatting>
  <conditionalFormatting sqref="C1361">
    <cfRule type="expression" dxfId="533" priority="1475" stopIfTrue="1">
      <formula>AND($A1361&lt;&gt;"COMPOSICAO",$A1361&lt;&gt;"INSUMO",$A1361&lt;&gt;"")</formula>
    </cfRule>
    <cfRule type="expression" dxfId="532" priority="1476" stopIfTrue="1">
      <formula>AND(OR($A1361="COMPOSICAO",$A1361="INSUMO",$A1361&lt;&gt;""),$A1361&lt;&gt;"")</formula>
    </cfRule>
  </conditionalFormatting>
  <conditionalFormatting sqref="C1362">
    <cfRule type="expression" dxfId="531" priority="1473" stopIfTrue="1">
      <formula>AND($A1362&lt;&gt;"COMPOSICAO",$A1362&lt;&gt;"INSUMO",$A1362&lt;&gt;"")</formula>
    </cfRule>
    <cfRule type="expression" dxfId="530" priority="1474" stopIfTrue="1">
      <formula>AND(OR($A1362="COMPOSICAO",$A1362="INSUMO",$A1362&lt;&gt;""),$A1362&lt;&gt;"")</formula>
    </cfRule>
  </conditionalFormatting>
  <conditionalFormatting sqref="C1363">
    <cfRule type="expression" dxfId="529" priority="1471" stopIfTrue="1">
      <formula>AND($A1363&lt;&gt;"COMPOSICAO",$A1363&lt;&gt;"INSUMO",$A1363&lt;&gt;"")</formula>
    </cfRule>
    <cfRule type="expression" dxfId="528" priority="1472" stopIfTrue="1">
      <formula>AND(OR($A1363="COMPOSICAO",$A1363="INSUMO",$A1363&lt;&gt;""),$A1363&lt;&gt;"")</formula>
    </cfRule>
  </conditionalFormatting>
  <conditionalFormatting sqref="C1364">
    <cfRule type="expression" dxfId="527" priority="1469" stopIfTrue="1">
      <formula>AND($A1364&lt;&gt;"COMPOSICAO",$A1364&lt;&gt;"INSUMO",$A1364&lt;&gt;"")</formula>
    </cfRule>
    <cfRule type="expression" dxfId="526" priority="1470" stopIfTrue="1">
      <formula>AND(OR($A1364="COMPOSICAO",$A1364="INSUMO",$A1364&lt;&gt;""),$A1364&lt;&gt;"")</formula>
    </cfRule>
  </conditionalFormatting>
  <conditionalFormatting sqref="C1365">
    <cfRule type="expression" dxfId="525" priority="1463" stopIfTrue="1">
      <formula>AND($A1365&lt;&gt;"COMPOSICAO",$A1365&lt;&gt;"INSUMO",$A1365&lt;&gt;"")</formula>
    </cfRule>
    <cfRule type="expression" dxfId="524" priority="1464" stopIfTrue="1">
      <formula>AND(OR($A1365="COMPOSICAO",$A1365="INSUMO",$A1365&lt;&gt;""),$A1365&lt;&gt;"")</formula>
    </cfRule>
  </conditionalFormatting>
  <conditionalFormatting sqref="C1356">
    <cfRule type="expression" dxfId="523" priority="1461" stopIfTrue="1">
      <formula>AND($A1356&lt;&gt;"COMPOSICAO",$A1356&lt;&gt;"INSUMO",$A1356&lt;&gt;"")</formula>
    </cfRule>
    <cfRule type="expression" dxfId="522" priority="1462" stopIfTrue="1">
      <formula>AND(OR($A1356="COMPOSICAO",$A1356="INSUMO",$A1356&lt;&gt;""),$A1356&lt;&gt;"")</formula>
    </cfRule>
  </conditionalFormatting>
  <conditionalFormatting sqref="D2551:G2551 C2582:G2582 C2613:G2613 C2644:G2644 C2675:G2675 G2793:G2794 C2810:G2810 C2844:G2844 G2859:G2860 C2705:D2705 C2710:D2710 G2710:G2711 C2712:D2713 C2712:G2712 G2713 D2750:F2751 G2746:G2751 D2714:G2715">
    <cfRule type="expression" dxfId="521" priority="1437" stopIfTrue="1">
      <formula>AND($A2551&lt;&gt;"COMPOSICAO",$A2551&lt;&gt;"INSUMO",$A2551&lt;&gt;"")</formula>
    </cfRule>
    <cfRule type="expression" dxfId="520" priority="1438" stopIfTrue="1">
      <formula>AND(OR($A2551="COMPOSICAO",$A2551="INSUMO",$A2551&lt;&gt;""),$A2551&lt;&gt;"")</formula>
    </cfRule>
  </conditionalFormatting>
  <conditionalFormatting sqref="D1574:G1574">
    <cfRule type="expression" dxfId="519" priority="1435" stopIfTrue="1">
      <formula>AND($A1572&lt;&gt;"COMPOSICAO",$A1572&lt;&gt;"INSUMO",$A1572&lt;&gt;"")</formula>
    </cfRule>
    <cfRule type="expression" dxfId="518" priority="1436" stopIfTrue="1">
      <formula>AND(OR($A1572="COMPOSICAO",$A1572="INSUMO",$A1572&lt;&gt;""),$A1572&lt;&gt;"")</formula>
    </cfRule>
  </conditionalFormatting>
  <conditionalFormatting sqref="C1574">
    <cfRule type="expression" dxfId="517" priority="1429" stopIfTrue="1">
      <formula>AND($A1572&lt;&gt;"COMPOSICAO",$A1572&lt;&gt;"INSUMO",$A1572&lt;&gt;"")</formula>
    </cfRule>
    <cfRule type="expression" dxfId="516" priority="1430" stopIfTrue="1">
      <formula>AND(OR($A1572="COMPOSICAO",$A1572="INSUMO",$A1572&lt;&gt;""),$A1572&lt;&gt;"")</formula>
    </cfRule>
  </conditionalFormatting>
  <conditionalFormatting sqref="D1575">
    <cfRule type="expression" dxfId="515" priority="1433" stopIfTrue="1">
      <formula>AND(#REF!&lt;&gt;"COMPOSICAO",#REF!&lt;&gt;"INSUMO",#REF!&lt;&gt;"")</formula>
    </cfRule>
    <cfRule type="expression" dxfId="514" priority="1434" stopIfTrue="1">
      <formula>AND(OR(#REF!="COMPOSICAO",#REF!="INSUMO",#REF!&lt;&gt;""),#REF!&lt;&gt;"")</formula>
    </cfRule>
  </conditionalFormatting>
  <conditionalFormatting sqref="E1575:G1575">
    <cfRule type="expression" dxfId="513" priority="1431" stopIfTrue="1">
      <formula>AND(#REF!&lt;&gt;"COMPOSICAO",#REF!&lt;&gt;"INSUMO",#REF!&lt;&gt;"")</formula>
    </cfRule>
    <cfRule type="expression" dxfId="512" priority="1432" stopIfTrue="1">
      <formula>AND(OR(#REF!="COMPOSICAO",#REF!="INSUMO",#REF!&lt;&gt;""),#REF!&lt;&gt;"")</formula>
    </cfRule>
  </conditionalFormatting>
  <conditionalFormatting sqref="C1575">
    <cfRule type="expression" dxfId="511" priority="1421" stopIfTrue="1">
      <formula>AND(#REF!&lt;&gt;"COMPOSICAO",#REF!&lt;&gt;"INSUMO",#REF!&lt;&gt;"")</formula>
    </cfRule>
    <cfRule type="expression" dxfId="510" priority="1422" stopIfTrue="1">
      <formula>AND(OR(#REF!="COMPOSICAO",#REF!="INSUMO",#REF!&lt;&gt;""),#REF!&lt;&gt;"")</formula>
    </cfRule>
  </conditionalFormatting>
  <conditionalFormatting sqref="C1683">
    <cfRule type="expression" dxfId="509" priority="1413" stopIfTrue="1">
      <formula>AND($A1680&lt;&gt;"COMPOSICAO",$A1680&lt;&gt;"INSUMO",$A1680&lt;&gt;"")</formula>
    </cfRule>
    <cfRule type="expression" dxfId="508" priority="1414" stopIfTrue="1">
      <formula>AND(OR($A1680="COMPOSICAO",$A1680="INSUMO",$A1680&lt;&gt;""),$A1680&lt;&gt;"")</formula>
    </cfRule>
  </conditionalFormatting>
  <conditionalFormatting sqref="C1677">
    <cfRule type="expression" dxfId="507" priority="1411" stopIfTrue="1">
      <formula>AND($A1674&lt;&gt;"COMPOSICAO",$A1674&lt;&gt;"INSUMO",$A1674&lt;&gt;"")</formula>
    </cfRule>
    <cfRule type="expression" dxfId="506" priority="1412" stopIfTrue="1">
      <formula>AND(OR($A1674="COMPOSICAO",$A1674="INSUMO",$A1674&lt;&gt;""),$A1674&lt;&gt;"")</formula>
    </cfRule>
  </conditionalFormatting>
  <conditionalFormatting sqref="C1688">
    <cfRule type="expression" dxfId="505" priority="1409" stopIfTrue="1">
      <formula>AND($A1690&lt;&gt;"COMPOSICAO",$A1690&lt;&gt;"INSUMO",$A1690&lt;&gt;"")</formula>
    </cfRule>
    <cfRule type="expression" dxfId="504" priority="1410" stopIfTrue="1">
      <formula>AND(OR($A1690="COMPOSICAO",$A1690="INSUMO",$A1690&lt;&gt;""),$A1690&lt;&gt;"")</formula>
    </cfRule>
  </conditionalFormatting>
  <conditionalFormatting sqref="C1687">
    <cfRule type="expression" dxfId="503" priority="1407" stopIfTrue="1">
      <formula>AND($A1689&lt;&gt;"COMPOSICAO",$A1689&lt;&gt;"INSUMO",$A1689&lt;&gt;"")</formula>
    </cfRule>
    <cfRule type="expression" dxfId="502" priority="1408" stopIfTrue="1">
      <formula>AND(OR($A1689="COMPOSICAO",$A1689="INSUMO",$A1689&lt;&gt;""),$A1689&lt;&gt;"")</formula>
    </cfRule>
  </conditionalFormatting>
  <conditionalFormatting sqref="C1703">
    <cfRule type="expression" dxfId="501" priority="1405" stopIfTrue="1">
      <formula>AND($A1706&lt;&gt;"COMPOSICAO",$A1706&lt;&gt;"INSUMO",$A1706&lt;&gt;"")</formula>
    </cfRule>
    <cfRule type="expression" dxfId="500" priority="1406" stopIfTrue="1">
      <formula>AND(OR($A1706="COMPOSICAO",$A1706="INSUMO",$A1706&lt;&gt;""),$A1706&lt;&gt;"")</formula>
    </cfRule>
  </conditionalFormatting>
  <conditionalFormatting sqref="C2208">
    <cfRule type="expression" dxfId="499" priority="1391" stopIfTrue="1">
      <formula>AND(#REF!&lt;&gt;"COMPOSICAO",#REF!&lt;&gt;"INSUMO",#REF!&lt;&gt;"")</formula>
    </cfRule>
    <cfRule type="expression" dxfId="498" priority="1392" stopIfTrue="1">
      <formula>AND(OR(#REF!="COMPOSICAO",#REF!="INSUMO",#REF!&lt;&gt;""),#REF!&lt;&gt;"")</formula>
    </cfRule>
  </conditionalFormatting>
  <conditionalFormatting sqref="C2219">
    <cfRule type="expression" dxfId="497" priority="1389" stopIfTrue="1">
      <formula>AND(#REF!&lt;&gt;"COMPOSICAO",#REF!&lt;&gt;"INSUMO",#REF!&lt;&gt;"")</formula>
    </cfRule>
    <cfRule type="expression" dxfId="496" priority="1390" stopIfTrue="1">
      <formula>AND(OR(#REF!="COMPOSICAO",#REF!="INSUMO",#REF!&lt;&gt;""),#REF!&lt;&gt;"")</formula>
    </cfRule>
  </conditionalFormatting>
  <conditionalFormatting sqref="C2218">
    <cfRule type="expression" dxfId="495" priority="1387" stopIfTrue="1">
      <formula>AND(#REF!&lt;&gt;"COMPOSICAO",#REF!&lt;&gt;"INSUMO",#REF!&lt;&gt;"")</formula>
    </cfRule>
    <cfRule type="expression" dxfId="494" priority="1388" stopIfTrue="1">
      <formula>AND(OR(#REF!="COMPOSICAO",#REF!="INSUMO",#REF!&lt;&gt;""),#REF!&lt;&gt;"")</formula>
    </cfRule>
  </conditionalFormatting>
  <conditionalFormatting sqref="C1739">
    <cfRule type="expression" dxfId="493" priority="1373" stopIfTrue="1">
      <formula>AND($A1742&lt;&gt;"COMPOSICAO",$A1742&lt;&gt;"INSUMO",$A1742&lt;&gt;"")</formula>
    </cfRule>
    <cfRule type="expression" dxfId="492" priority="1374" stopIfTrue="1">
      <formula>AND(OR($A1742="COMPOSICAO",$A1742="INSUMO",$A1742&lt;&gt;""),$A1742&lt;&gt;"")</formula>
    </cfRule>
  </conditionalFormatting>
  <conditionalFormatting sqref="C1750">
    <cfRule type="expression" dxfId="491" priority="1371" stopIfTrue="1">
      <formula>AND($A1751&lt;&gt;"COMPOSICAO",$A1751&lt;&gt;"INSUMO",$A1751&lt;&gt;"")</formula>
    </cfRule>
    <cfRule type="expression" dxfId="490" priority="1372" stopIfTrue="1">
      <formula>AND(OR($A1751="COMPOSICAO",$A1751="INSUMO",$A1751&lt;&gt;""),$A1751&lt;&gt;"")</formula>
    </cfRule>
  </conditionalFormatting>
  <conditionalFormatting sqref="C1770">
    <cfRule type="expression" dxfId="489" priority="1355" stopIfTrue="1">
      <formula>AND($A1773&lt;&gt;"COMPOSICAO",$A1773&lt;&gt;"INSUMO",$A1773&lt;&gt;"")</formula>
    </cfRule>
    <cfRule type="expression" dxfId="488" priority="1356" stopIfTrue="1">
      <formula>AND(OR($A1773="COMPOSICAO",$A1773="INSUMO",$A1773&lt;&gt;""),$A1773&lt;&gt;"")</formula>
    </cfRule>
  </conditionalFormatting>
  <conditionalFormatting sqref="C1781">
    <cfRule type="expression" dxfId="487" priority="1353" stopIfTrue="1">
      <formula>AND($A1782&lt;&gt;"COMPOSICAO",$A1782&lt;&gt;"INSUMO",$A1782&lt;&gt;"")</formula>
    </cfRule>
    <cfRule type="expression" dxfId="486" priority="1354" stopIfTrue="1">
      <formula>AND(OR($A1782="COMPOSICAO",$A1782="INSUMO",$A1782&lt;&gt;""),$A1782&lt;&gt;"")</formula>
    </cfRule>
  </conditionalFormatting>
  <conditionalFormatting sqref="C1801">
    <cfRule type="expression" dxfId="485" priority="1337" stopIfTrue="1">
      <formula>AND($A1804&lt;&gt;"COMPOSICAO",$A1804&lt;&gt;"INSUMO",$A1804&lt;&gt;"")</formula>
    </cfRule>
    <cfRule type="expression" dxfId="484" priority="1338" stopIfTrue="1">
      <formula>AND(OR($A1804="COMPOSICAO",$A1804="INSUMO",$A1804&lt;&gt;""),$A1804&lt;&gt;"")</formula>
    </cfRule>
  </conditionalFormatting>
  <conditionalFormatting sqref="C1812">
    <cfRule type="expression" dxfId="483" priority="1335" stopIfTrue="1">
      <formula>AND($A1813&lt;&gt;"COMPOSICAO",$A1813&lt;&gt;"INSUMO",$A1813&lt;&gt;"")</formula>
    </cfRule>
    <cfRule type="expression" dxfId="482" priority="1336" stopIfTrue="1">
      <formula>AND(OR($A1813="COMPOSICAO",$A1813="INSUMO",$A1813&lt;&gt;""),$A1813&lt;&gt;"")</formula>
    </cfRule>
  </conditionalFormatting>
  <conditionalFormatting sqref="C1832">
    <cfRule type="expression" dxfId="481" priority="1319" stopIfTrue="1">
      <formula>AND($A1835&lt;&gt;"COMPOSICAO",$A1835&lt;&gt;"INSUMO",$A1835&lt;&gt;"")</formula>
    </cfRule>
    <cfRule type="expression" dxfId="480" priority="1320" stopIfTrue="1">
      <formula>AND(OR($A1835="COMPOSICAO",$A1835="INSUMO",$A1835&lt;&gt;""),$A1835&lt;&gt;"")</formula>
    </cfRule>
  </conditionalFormatting>
  <conditionalFormatting sqref="C1843">
    <cfRule type="expression" dxfId="479" priority="1317" stopIfTrue="1">
      <formula>AND($A1844&lt;&gt;"COMPOSICAO",$A1844&lt;&gt;"INSUMO",$A1844&lt;&gt;"")</formula>
    </cfRule>
    <cfRule type="expression" dxfId="478" priority="1318" stopIfTrue="1">
      <formula>AND(OR($A1844="COMPOSICAO",$A1844="INSUMO",$A1844&lt;&gt;""),$A1844&lt;&gt;"")</formula>
    </cfRule>
  </conditionalFormatting>
  <conditionalFormatting sqref="C1863">
    <cfRule type="expression" dxfId="477" priority="1301" stopIfTrue="1">
      <formula>AND($A1866&lt;&gt;"COMPOSICAO",$A1866&lt;&gt;"INSUMO",$A1866&lt;&gt;"")</formula>
    </cfRule>
    <cfRule type="expression" dxfId="476" priority="1302" stopIfTrue="1">
      <formula>AND(OR($A1866="COMPOSICAO",$A1866="INSUMO",$A1866&lt;&gt;""),$A1866&lt;&gt;"")</formula>
    </cfRule>
  </conditionalFormatting>
  <conditionalFormatting sqref="C1874">
    <cfRule type="expression" dxfId="475" priority="1299" stopIfTrue="1">
      <formula>AND($A1875&lt;&gt;"COMPOSICAO",$A1875&lt;&gt;"INSUMO",$A1875&lt;&gt;"")</formula>
    </cfRule>
    <cfRule type="expression" dxfId="474" priority="1300" stopIfTrue="1">
      <formula>AND(OR($A1875="COMPOSICAO",$A1875="INSUMO",$A1875&lt;&gt;""),$A1875&lt;&gt;"")</formula>
    </cfRule>
  </conditionalFormatting>
  <conditionalFormatting sqref="C1894">
    <cfRule type="expression" dxfId="473" priority="1283" stopIfTrue="1">
      <formula>AND($A1897&lt;&gt;"COMPOSICAO",$A1897&lt;&gt;"INSUMO",$A1897&lt;&gt;"")</formula>
    </cfRule>
    <cfRule type="expression" dxfId="472" priority="1284" stopIfTrue="1">
      <formula>AND(OR($A1897="COMPOSICAO",$A1897="INSUMO",$A1897&lt;&gt;""),$A1897&lt;&gt;"")</formula>
    </cfRule>
  </conditionalFormatting>
  <conditionalFormatting sqref="C1905">
    <cfRule type="expression" dxfId="471" priority="1281" stopIfTrue="1">
      <formula>AND($A1906&lt;&gt;"COMPOSICAO",$A1906&lt;&gt;"INSUMO",$A1906&lt;&gt;"")</formula>
    </cfRule>
    <cfRule type="expression" dxfId="470" priority="1282" stopIfTrue="1">
      <formula>AND(OR($A1906="COMPOSICAO",$A1906="INSUMO",$A1906&lt;&gt;""),$A1906&lt;&gt;"")</formula>
    </cfRule>
  </conditionalFormatting>
  <conditionalFormatting sqref="C1936">
    <cfRule type="expression" dxfId="469" priority="1261" stopIfTrue="1">
      <formula>AND($A1937&lt;&gt;"COMPOSICAO",$A1937&lt;&gt;"INSUMO",$A1937&lt;&gt;"")</formula>
    </cfRule>
    <cfRule type="expression" dxfId="468" priority="1262" stopIfTrue="1">
      <formula>AND(OR($A1937="COMPOSICAO",$A1937="INSUMO",$A1937&lt;&gt;""),$A1937&lt;&gt;"")</formula>
    </cfRule>
  </conditionalFormatting>
  <conditionalFormatting sqref="C1926">
    <cfRule type="expression" dxfId="467" priority="1265" stopIfTrue="1">
      <formula>AND($A1928&lt;&gt;"COMPOSICAO",$A1928&lt;&gt;"INSUMO",$A1928&lt;&gt;"")</formula>
    </cfRule>
    <cfRule type="expression" dxfId="466" priority="1266" stopIfTrue="1">
      <formula>AND(OR($A1928="COMPOSICAO",$A1928="INSUMO",$A1928&lt;&gt;""),$A1928&lt;&gt;"")</formula>
    </cfRule>
  </conditionalFormatting>
  <conditionalFormatting sqref="C1967">
    <cfRule type="expression" dxfId="465" priority="1243" stopIfTrue="1">
      <formula>AND($A1968&lt;&gt;"COMPOSICAO",$A1968&lt;&gt;"INSUMO",$A1968&lt;&gt;"")</formula>
    </cfRule>
    <cfRule type="expression" dxfId="464" priority="1244" stopIfTrue="1">
      <formula>AND(OR($A1968="COMPOSICAO",$A1968="INSUMO",$A1968&lt;&gt;""),$A1968&lt;&gt;"")</formula>
    </cfRule>
  </conditionalFormatting>
  <conditionalFormatting sqref="C1957">
    <cfRule type="expression" dxfId="463" priority="1247" stopIfTrue="1">
      <formula>AND($A1959&lt;&gt;"COMPOSICAO",$A1959&lt;&gt;"INSUMO",$A1959&lt;&gt;"")</formula>
    </cfRule>
    <cfRule type="expression" dxfId="462" priority="1248" stopIfTrue="1">
      <formula>AND(OR($A1959="COMPOSICAO",$A1959="INSUMO",$A1959&lt;&gt;""),$A1959&lt;&gt;"")</formula>
    </cfRule>
  </conditionalFormatting>
  <conditionalFormatting sqref="C1999">
    <cfRule type="expression" dxfId="461" priority="1225" stopIfTrue="1">
      <formula>AND($A2000&lt;&gt;"COMPOSICAO",$A2000&lt;&gt;"INSUMO",$A2000&lt;&gt;"")</formula>
    </cfRule>
    <cfRule type="expression" dxfId="460" priority="1226" stopIfTrue="1">
      <formula>AND(OR($A2000="COMPOSICAO",$A2000="INSUMO",$A2000&lt;&gt;""),$A2000&lt;&gt;"")</formula>
    </cfRule>
  </conditionalFormatting>
  <conditionalFormatting sqref="C1989">
    <cfRule type="expression" dxfId="459" priority="1229" stopIfTrue="1">
      <formula>AND($A1991&lt;&gt;"COMPOSICAO",$A1991&lt;&gt;"INSUMO",$A1991&lt;&gt;"")</formula>
    </cfRule>
    <cfRule type="expression" dxfId="458" priority="1230" stopIfTrue="1">
      <formula>AND(OR($A1991="COMPOSICAO",$A1991="INSUMO",$A1991&lt;&gt;""),$A1991&lt;&gt;"")</formula>
    </cfRule>
  </conditionalFormatting>
  <conditionalFormatting sqref="C2031">
    <cfRule type="expression" dxfId="457" priority="1207" stopIfTrue="1">
      <formula>AND($A2032&lt;&gt;"COMPOSICAO",$A2032&lt;&gt;"INSUMO",$A2032&lt;&gt;"")</formula>
    </cfRule>
    <cfRule type="expression" dxfId="456" priority="1208" stopIfTrue="1">
      <formula>AND(OR($A2032="COMPOSICAO",$A2032="INSUMO",$A2032&lt;&gt;""),$A2032&lt;&gt;"")</formula>
    </cfRule>
  </conditionalFormatting>
  <conditionalFormatting sqref="C2021">
    <cfRule type="expression" dxfId="455" priority="1211" stopIfTrue="1">
      <formula>AND($A2023&lt;&gt;"COMPOSICAO",$A2023&lt;&gt;"INSUMO",$A2023&lt;&gt;"")</formula>
    </cfRule>
    <cfRule type="expression" dxfId="454" priority="1212" stopIfTrue="1">
      <formula>AND(OR($A2023="COMPOSICAO",$A2023="INSUMO",$A2023&lt;&gt;""),$A2023&lt;&gt;"")</formula>
    </cfRule>
  </conditionalFormatting>
  <conditionalFormatting sqref="C2063">
    <cfRule type="expression" dxfId="453" priority="1189" stopIfTrue="1">
      <formula>AND($A2064&lt;&gt;"COMPOSICAO",$A2064&lt;&gt;"INSUMO",$A2064&lt;&gt;"")</formula>
    </cfRule>
    <cfRule type="expression" dxfId="452" priority="1190" stopIfTrue="1">
      <formula>AND(OR($A2064="COMPOSICAO",$A2064="INSUMO",$A2064&lt;&gt;""),$A2064&lt;&gt;"")</formula>
    </cfRule>
  </conditionalFormatting>
  <conditionalFormatting sqref="C2053">
    <cfRule type="expression" dxfId="451" priority="1193" stopIfTrue="1">
      <formula>AND($A2055&lt;&gt;"COMPOSICAO",$A2055&lt;&gt;"INSUMO",$A2055&lt;&gt;"")</formula>
    </cfRule>
    <cfRule type="expression" dxfId="450" priority="1194" stopIfTrue="1">
      <formula>AND(OR($A2055="COMPOSICAO",$A2055="INSUMO",$A2055&lt;&gt;""),$A2055&lt;&gt;"")</formula>
    </cfRule>
  </conditionalFormatting>
  <conditionalFormatting sqref="C2094">
    <cfRule type="expression" dxfId="449" priority="1171" stopIfTrue="1">
      <formula>AND($A2095&lt;&gt;"COMPOSICAO",$A2095&lt;&gt;"INSUMO",$A2095&lt;&gt;"")</formula>
    </cfRule>
    <cfRule type="expression" dxfId="448" priority="1172" stopIfTrue="1">
      <formula>AND(OR($A2095="COMPOSICAO",$A2095="INSUMO",$A2095&lt;&gt;""),$A2095&lt;&gt;"")</formula>
    </cfRule>
  </conditionalFormatting>
  <conditionalFormatting sqref="C2084">
    <cfRule type="expression" dxfId="447" priority="1175" stopIfTrue="1">
      <formula>AND($A2086&lt;&gt;"COMPOSICAO",$A2086&lt;&gt;"INSUMO",$A2086&lt;&gt;"")</formula>
    </cfRule>
    <cfRule type="expression" dxfId="446" priority="1176" stopIfTrue="1">
      <formula>AND(OR($A2086="COMPOSICAO",$A2086="INSUMO",$A2086&lt;&gt;""),$A2086&lt;&gt;"")</formula>
    </cfRule>
  </conditionalFormatting>
  <conditionalFormatting sqref="C2125">
    <cfRule type="expression" dxfId="445" priority="1153" stopIfTrue="1">
      <formula>AND($A2126&lt;&gt;"COMPOSICAO",$A2126&lt;&gt;"INSUMO",$A2126&lt;&gt;"")</formula>
    </cfRule>
    <cfRule type="expression" dxfId="444" priority="1154" stopIfTrue="1">
      <formula>AND(OR($A2126="COMPOSICAO",$A2126="INSUMO",$A2126&lt;&gt;""),$A2126&lt;&gt;"")</formula>
    </cfRule>
  </conditionalFormatting>
  <conditionalFormatting sqref="C2115">
    <cfRule type="expression" dxfId="443" priority="1157" stopIfTrue="1">
      <formula>AND($A2117&lt;&gt;"COMPOSICAO",$A2117&lt;&gt;"INSUMO",$A2117&lt;&gt;"")</formula>
    </cfRule>
    <cfRule type="expression" dxfId="442" priority="1158" stopIfTrue="1">
      <formula>AND(OR($A2117="COMPOSICAO",$A2117="INSUMO",$A2117&lt;&gt;""),$A2117&lt;&gt;"")</formula>
    </cfRule>
  </conditionalFormatting>
  <conditionalFormatting sqref="C2156">
    <cfRule type="expression" dxfId="441" priority="1135" stopIfTrue="1">
      <formula>AND($A2157&lt;&gt;"COMPOSICAO",$A2157&lt;&gt;"INSUMO",$A2157&lt;&gt;"")</formula>
    </cfRule>
    <cfRule type="expression" dxfId="440" priority="1136" stopIfTrue="1">
      <formula>AND(OR($A2157="COMPOSICAO",$A2157="INSUMO",$A2157&lt;&gt;""),$A2157&lt;&gt;"")</formula>
    </cfRule>
  </conditionalFormatting>
  <conditionalFormatting sqref="C2146">
    <cfRule type="expression" dxfId="439" priority="1139" stopIfTrue="1">
      <formula>AND($A2148&lt;&gt;"COMPOSICAO",$A2148&lt;&gt;"INSUMO",$A2148&lt;&gt;"")</formula>
    </cfRule>
    <cfRule type="expression" dxfId="438" priority="1140" stopIfTrue="1">
      <formula>AND(OR($A2148="COMPOSICAO",$A2148="INSUMO",$A2148&lt;&gt;""),$A2148&lt;&gt;"")</formula>
    </cfRule>
  </conditionalFormatting>
  <conditionalFormatting sqref="C2187">
    <cfRule type="expression" dxfId="437" priority="1117" stopIfTrue="1">
      <formula>AND($A2188&lt;&gt;"COMPOSICAO",$A2188&lt;&gt;"INSUMO",$A2188&lt;&gt;"")</formula>
    </cfRule>
    <cfRule type="expression" dxfId="436" priority="1118" stopIfTrue="1">
      <formula>AND(OR($A2188="COMPOSICAO",$A2188="INSUMO",$A2188&lt;&gt;""),$A2188&lt;&gt;"")</formula>
    </cfRule>
  </conditionalFormatting>
  <conditionalFormatting sqref="C2177">
    <cfRule type="expression" dxfId="435" priority="1121" stopIfTrue="1">
      <formula>AND($A2179&lt;&gt;"COMPOSICAO",$A2179&lt;&gt;"INSUMO",$A2179&lt;&gt;"")</formula>
    </cfRule>
    <cfRule type="expression" dxfId="434" priority="1122" stopIfTrue="1">
      <formula>AND(OR($A2179="COMPOSICAO",$A2179="INSUMO",$A2179&lt;&gt;""),$A2179&lt;&gt;"")</formula>
    </cfRule>
  </conditionalFormatting>
  <conditionalFormatting sqref="C2239">
    <cfRule type="expression" dxfId="433" priority="1103" stopIfTrue="1">
      <formula>AND(#REF!&lt;&gt;"COMPOSICAO",#REF!&lt;&gt;"INSUMO",#REF!&lt;&gt;"")</formula>
    </cfRule>
    <cfRule type="expression" dxfId="432" priority="1104" stopIfTrue="1">
      <formula>AND(OR(#REF!="COMPOSICAO",#REF!="INSUMO",#REF!&lt;&gt;""),#REF!&lt;&gt;"")</formula>
    </cfRule>
  </conditionalFormatting>
  <conditionalFormatting sqref="C2250">
    <cfRule type="expression" dxfId="431" priority="1101" stopIfTrue="1">
      <formula>AND(#REF!&lt;&gt;"COMPOSICAO",#REF!&lt;&gt;"INSUMO",#REF!&lt;&gt;"")</formula>
    </cfRule>
    <cfRule type="expression" dxfId="430" priority="1102" stopIfTrue="1">
      <formula>AND(OR(#REF!="COMPOSICAO",#REF!="INSUMO",#REF!&lt;&gt;""),#REF!&lt;&gt;"")</formula>
    </cfRule>
  </conditionalFormatting>
  <conditionalFormatting sqref="C2249">
    <cfRule type="expression" dxfId="429" priority="1099" stopIfTrue="1">
      <formula>AND(#REF!&lt;&gt;"COMPOSICAO",#REF!&lt;&gt;"INSUMO",#REF!&lt;&gt;"")</formula>
    </cfRule>
    <cfRule type="expression" dxfId="428" priority="1100" stopIfTrue="1">
      <formula>AND(OR(#REF!="COMPOSICAO",#REF!="INSUMO",#REF!&lt;&gt;""),#REF!&lt;&gt;"")</formula>
    </cfRule>
  </conditionalFormatting>
  <conditionalFormatting sqref="C2270">
    <cfRule type="expression" dxfId="427" priority="1085" stopIfTrue="1">
      <formula>AND(#REF!&lt;&gt;"COMPOSICAO",#REF!&lt;&gt;"INSUMO",#REF!&lt;&gt;"")</formula>
    </cfRule>
    <cfRule type="expression" dxfId="426" priority="1086" stopIfTrue="1">
      <formula>AND(OR(#REF!="COMPOSICAO",#REF!="INSUMO",#REF!&lt;&gt;""),#REF!&lt;&gt;"")</formula>
    </cfRule>
  </conditionalFormatting>
  <conditionalFormatting sqref="C2281">
    <cfRule type="expression" dxfId="425" priority="1083" stopIfTrue="1">
      <formula>AND(#REF!&lt;&gt;"COMPOSICAO",#REF!&lt;&gt;"INSUMO",#REF!&lt;&gt;"")</formula>
    </cfRule>
    <cfRule type="expression" dxfId="424" priority="1084" stopIfTrue="1">
      <formula>AND(OR(#REF!="COMPOSICAO",#REF!="INSUMO",#REF!&lt;&gt;""),#REF!&lt;&gt;"")</formula>
    </cfRule>
  </conditionalFormatting>
  <conditionalFormatting sqref="C2280">
    <cfRule type="expression" dxfId="423" priority="1081" stopIfTrue="1">
      <formula>AND(#REF!&lt;&gt;"COMPOSICAO",#REF!&lt;&gt;"INSUMO",#REF!&lt;&gt;"")</formula>
    </cfRule>
    <cfRule type="expression" dxfId="422" priority="1082" stopIfTrue="1">
      <formula>AND(OR(#REF!="COMPOSICAO",#REF!="INSUMO",#REF!&lt;&gt;""),#REF!&lt;&gt;"")</formula>
    </cfRule>
  </conditionalFormatting>
  <conditionalFormatting sqref="C2301">
    <cfRule type="expression" dxfId="421" priority="1067" stopIfTrue="1">
      <formula>AND(#REF!&lt;&gt;"COMPOSICAO",#REF!&lt;&gt;"INSUMO",#REF!&lt;&gt;"")</formula>
    </cfRule>
    <cfRule type="expression" dxfId="420" priority="1068" stopIfTrue="1">
      <formula>AND(OR(#REF!="COMPOSICAO",#REF!="INSUMO",#REF!&lt;&gt;""),#REF!&lt;&gt;"")</formula>
    </cfRule>
  </conditionalFormatting>
  <conditionalFormatting sqref="C2312">
    <cfRule type="expression" dxfId="419" priority="1065" stopIfTrue="1">
      <formula>AND(#REF!&lt;&gt;"COMPOSICAO",#REF!&lt;&gt;"INSUMO",#REF!&lt;&gt;"")</formula>
    </cfRule>
    <cfRule type="expression" dxfId="418" priority="1066" stopIfTrue="1">
      <formula>AND(OR(#REF!="COMPOSICAO",#REF!="INSUMO",#REF!&lt;&gt;""),#REF!&lt;&gt;"")</formula>
    </cfRule>
  </conditionalFormatting>
  <conditionalFormatting sqref="C2311">
    <cfRule type="expression" dxfId="417" priority="1063" stopIfTrue="1">
      <formula>AND(#REF!&lt;&gt;"COMPOSICAO",#REF!&lt;&gt;"INSUMO",#REF!&lt;&gt;"")</formula>
    </cfRule>
    <cfRule type="expression" dxfId="416" priority="1064" stopIfTrue="1">
      <formula>AND(OR(#REF!="COMPOSICAO",#REF!="INSUMO",#REF!&lt;&gt;""),#REF!&lt;&gt;"")</formula>
    </cfRule>
  </conditionalFormatting>
  <conditionalFormatting sqref="C2339">
    <cfRule type="expression" dxfId="415" priority="1061" stopIfTrue="1">
      <formula>AND(#REF!&lt;&gt;"COMPOSICAO",#REF!&lt;&gt;"INSUMO",#REF!&lt;&gt;"")</formula>
    </cfRule>
    <cfRule type="expression" dxfId="414" priority="1062" stopIfTrue="1">
      <formula>AND(OR(#REF!="COMPOSICAO",#REF!="INSUMO",#REF!&lt;&gt;""),#REF!&lt;&gt;"")</formula>
    </cfRule>
  </conditionalFormatting>
  <conditionalFormatting sqref="C2332">
    <cfRule type="expression" dxfId="413" priority="1049" stopIfTrue="1">
      <formula>AND(#REF!&lt;&gt;"COMPOSICAO",#REF!&lt;&gt;"INSUMO",#REF!&lt;&gt;"")</formula>
    </cfRule>
    <cfRule type="expression" dxfId="412" priority="1050" stopIfTrue="1">
      <formula>AND(OR(#REF!="COMPOSICAO",#REF!="INSUMO",#REF!&lt;&gt;""),#REF!&lt;&gt;"")</formula>
    </cfRule>
  </conditionalFormatting>
  <conditionalFormatting sqref="C2344">
    <cfRule type="expression" dxfId="411" priority="1047" stopIfTrue="1">
      <formula>AND(#REF!&lt;&gt;"COMPOSICAO",#REF!&lt;&gt;"INSUMO",#REF!&lt;&gt;"")</formula>
    </cfRule>
    <cfRule type="expression" dxfId="410" priority="1048" stopIfTrue="1">
      <formula>AND(OR(#REF!="COMPOSICAO",#REF!="INSUMO",#REF!&lt;&gt;""),#REF!&lt;&gt;"")</formula>
    </cfRule>
  </conditionalFormatting>
  <conditionalFormatting sqref="C2343">
    <cfRule type="expression" dxfId="409" priority="1045" stopIfTrue="1">
      <formula>AND(#REF!&lt;&gt;"COMPOSICAO",#REF!&lt;&gt;"INSUMO",#REF!&lt;&gt;"")</formula>
    </cfRule>
    <cfRule type="expression" dxfId="408" priority="1046" stopIfTrue="1">
      <formula>AND(OR(#REF!="COMPOSICAO",#REF!="INSUMO",#REF!&lt;&gt;""),#REF!&lt;&gt;"")</formula>
    </cfRule>
  </conditionalFormatting>
  <conditionalFormatting sqref="C2372">
    <cfRule type="expression" dxfId="407" priority="1043" stopIfTrue="1">
      <formula>AND(#REF!&lt;&gt;"COMPOSICAO",#REF!&lt;&gt;"INSUMO",#REF!&lt;&gt;"")</formula>
    </cfRule>
    <cfRule type="expression" dxfId="406" priority="1044" stopIfTrue="1">
      <formula>AND(OR(#REF!="COMPOSICAO",#REF!="INSUMO",#REF!&lt;&gt;""),#REF!&lt;&gt;"")</formula>
    </cfRule>
  </conditionalFormatting>
  <conditionalFormatting sqref="C2365">
    <cfRule type="expression" dxfId="405" priority="1031" stopIfTrue="1">
      <formula>AND(#REF!&lt;&gt;"COMPOSICAO",#REF!&lt;&gt;"INSUMO",#REF!&lt;&gt;"")</formula>
    </cfRule>
    <cfRule type="expression" dxfId="404" priority="1032" stopIfTrue="1">
      <formula>AND(OR(#REF!="COMPOSICAO",#REF!="INSUMO",#REF!&lt;&gt;""),#REF!&lt;&gt;"")</formula>
    </cfRule>
  </conditionalFormatting>
  <conditionalFormatting sqref="C2377">
    <cfRule type="expression" dxfId="403" priority="1029" stopIfTrue="1">
      <formula>AND(#REF!&lt;&gt;"COMPOSICAO",#REF!&lt;&gt;"INSUMO",#REF!&lt;&gt;"")</formula>
    </cfRule>
    <cfRule type="expression" dxfId="402" priority="1030" stopIfTrue="1">
      <formula>AND(OR(#REF!="COMPOSICAO",#REF!="INSUMO",#REF!&lt;&gt;""),#REF!&lt;&gt;"")</formula>
    </cfRule>
  </conditionalFormatting>
  <conditionalFormatting sqref="C2376">
    <cfRule type="expression" dxfId="401" priority="1027" stopIfTrue="1">
      <formula>AND(#REF!&lt;&gt;"COMPOSICAO",#REF!&lt;&gt;"INSUMO",#REF!&lt;&gt;"")</formula>
    </cfRule>
    <cfRule type="expression" dxfId="400" priority="1028" stopIfTrue="1">
      <formula>AND(OR(#REF!="COMPOSICAO",#REF!="INSUMO",#REF!&lt;&gt;""),#REF!&lt;&gt;"")</formula>
    </cfRule>
  </conditionalFormatting>
  <conditionalFormatting sqref="C2405">
    <cfRule type="expression" dxfId="399" priority="1025" stopIfTrue="1">
      <formula>AND(#REF!&lt;&gt;"COMPOSICAO",#REF!&lt;&gt;"INSUMO",#REF!&lt;&gt;"")</formula>
    </cfRule>
    <cfRule type="expression" dxfId="398" priority="1026" stopIfTrue="1">
      <formula>AND(OR(#REF!="COMPOSICAO",#REF!="INSUMO",#REF!&lt;&gt;""),#REF!&lt;&gt;"")</formula>
    </cfRule>
  </conditionalFormatting>
  <conditionalFormatting sqref="C2398">
    <cfRule type="expression" dxfId="397" priority="1013" stopIfTrue="1">
      <formula>AND(#REF!&lt;&gt;"COMPOSICAO",#REF!&lt;&gt;"INSUMO",#REF!&lt;&gt;"")</formula>
    </cfRule>
    <cfRule type="expression" dxfId="396" priority="1014" stopIfTrue="1">
      <formula>AND(OR(#REF!="COMPOSICAO",#REF!="INSUMO",#REF!&lt;&gt;""),#REF!&lt;&gt;"")</formula>
    </cfRule>
  </conditionalFormatting>
  <conditionalFormatting sqref="C2410">
    <cfRule type="expression" dxfId="395" priority="1011" stopIfTrue="1">
      <formula>AND(#REF!&lt;&gt;"COMPOSICAO",#REF!&lt;&gt;"INSUMO",#REF!&lt;&gt;"")</formula>
    </cfRule>
    <cfRule type="expression" dxfId="394" priority="1012" stopIfTrue="1">
      <formula>AND(OR(#REF!="COMPOSICAO",#REF!="INSUMO",#REF!&lt;&gt;""),#REF!&lt;&gt;"")</formula>
    </cfRule>
  </conditionalFormatting>
  <conditionalFormatting sqref="C2409">
    <cfRule type="expression" dxfId="393" priority="1009" stopIfTrue="1">
      <formula>AND(#REF!&lt;&gt;"COMPOSICAO",#REF!&lt;&gt;"INSUMO",#REF!&lt;&gt;"")</formula>
    </cfRule>
    <cfRule type="expression" dxfId="392" priority="1010" stopIfTrue="1">
      <formula>AND(OR(#REF!="COMPOSICAO",#REF!="INSUMO",#REF!&lt;&gt;""),#REF!&lt;&gt;"")</formula>
    </cfRule>
  </conditionalFormatting>
  <conditionalFormatting sqref="C2431">
    <cfRule type="expression" dxfId="391" priority="995" stopIfTrue="1">
      <formula>AND(#REF!&lt;&gt;"COMPOSICAO",#REF!&lt;&gt;"INSUMO",#REF!&lt;&gt;"")</formula>
    </cfRule>
    <cfRule type="expression" dxfId="390" priority="996" stopIfTrue="1">
      <formula>AND(OR(#REF!="COMPOSICAO",#REF!="INSUMO",#REF!&lt;&gt;""),#REF!&lt;&gt;"")</formula>
    </cfRule>
  </conditionalFormatting>
  <conditionalFormatting sqref="C2442">
    <cfRule type="expression" dxfId="389" priority="993" stopIfTrue="1">
      <formula>AND(#REF!&lt;&gt;"COMPOSICAO",#REF!&lt;&gt;"INSUMO",#REF!&lt;&gt;"")</formula>
    </cfRule>
    <cfRule type="expression" dxfId="388" priority="994" stopIfTrue="1">
      <formula>AND(OR(#REF!="COMPOSICAO",#REF!="INSUMO",#REF!&lt;&gt;""),#REF!&lt;&gt;"")</formula>
    </cfRule>
  </conditionalFormatting>
  <conditionalFormatting sqref="C2441">
    <cfRule type="expression" dxfId="387" priority="991" stopIfTrue="1">
      <formula>AND(#REF!&lt;&gt;"COMPOSICAO",#REF!&lt;&gt;"INSUMO",#REF!&lt;&gt;"")</formula>
    </cfRule>
    <cfRule type="expression" dxfId="386" priority="992" stopIfTrue="1">
      <formula>AND(OR(#REF!="COMPOSICAO",#REF!="INSUMO",#REF!&lt;&gt;""),#REF!&lt;&gt;"")</formula>
    </cfRule>
  </conditionalFormatting>
  <conditionalFormatting sqref="C2462">
    <cfRule type="expression" dxfId="385" priority="977" stopIfTrue="1">
      <formula>AND(#REF!&lt;&gt;"COMPOSICAO",#REF!&lt;&gt;"INSUMO",#REF!&lt;&gt;"")</formula>
    </cfRule>
    <cfRule type="expression" dxfId="384" priority="978" stopIfTrue="1">
      <formula>AND(OR(#REF!="COMPOSICAO",#REF!="INSUMO",#REF!&lt;&gt;""),#REF!&lt;&gt;"")</formula>
    </cfRule>
  </conditionalFormatting>
  <conditionalFormatting sqref="C2468">
    <cfRule type="expression" dxfId="383" priority="975" stopIfTrue="1">
      <formula>AND($A2464&lt;&gt;"COMPOSICAO",$A2464&lt;&gt;"INSUMO",$A2464&lt;&gt;"")</formula>
    </cfRule>
    <cfRule type="expression" dxfId="382" priority="976" stopIfTrue="1">
      <formula>AND(OR($A2464="COMPOSICAO",$A2464="INSUMO",$A2464&lt;&gt;""),$A2464&lt;&gt;"")</formula>
    </cfRule>
  </conditionalFormatting>
  <conditionalFormatting sqref="C2472">
    <cfRule type="expression" dxfId="381" priority="973" stopIfTrue="1">
      <formula>AND(#REF!&lt;&gt;"COMPOSICAO",#REF!&lt;&gt;"INSUMO",#REF!&lt;&gt;"")</formula>
    </cfRule>
    <cfRule type="expression" dxfId="380" priority="974" stopIfTrue="1">
      <formula>AND(OR(#REF!="COMPOSICAO",#REF!="INSUMO",#REF!&lt;&gt;""),#REF!&lt;&gt;"")</formula>
    </cfRule>
  </conditionalFormatting>
  <conditionalFormatting sqref="C2473">
    <cfRule type="expression" dxfId="379" priority="971" stopIfTrue="1">
      <formula>AND($A2469&lt;&gt;"COMPOSICAO",$A2469&lt;&gt;"INSUMO",$A2469&lt;&gt;"")</formula>
    </cfRule>
    <cfRule type="expression" dxfId="378" priority="972" stopIfTrue="1">
      <formula>AND(OR($A2469="COMPOSICAO",$A2469="INSUMO",$A2469&lt;&gt;""),$A2469&lt;&gt;"")</formula>
    </cfRule>
  </conditionalFormatting>
  <conditionalFormatting sqref="C2458">
    <cfRule type="expression" dxfId="377" priority="969" stopIfTrue="1">
      <formula>AND($A2458&lt;&gt;"COMPOSICAO",$A2458&lt;&gt;"INSUMO",$A2458&lt;&gt;"")</formula>
    </cfRule>
    <cfRule type="expression" dxfId="376" priority="970" stopIfTrue="1">
      <formula>AND(OR($A2458="COMPOSICAO",$A2458="INSUMO",$A2458&lt;&gt;""),$A2458&lt;&gt;"")</formula>
    </cfRule>
  </conditionalFormatting>
  <conditionalFormatting sqref="C2493">
    <cfRule type="expression" dxfId="375" priority="949" stopIfTrue="1">
      <formula>AND(#REF!&lt;&gt;"COMPOSICAO",#REF!&lt;&gt;"INSUMO",#REF!&lt;&gt;"")</formula>
    </cfRule>
    <cfRule type="expression" dxfId="374" priority="950" stopIfTrue="1">
      <formula>AND(OR(#REF!="COMPOSICAO",#REF!="INSUMO",#REF!&lt;&gt;""),#REF!&lt;&gt;"")</formula>
    </cfRule>
  </conditionalFormatting>
  <conditionalFormatting sqref="C2500">
    <cfRule type="expression" dxfId="373" priority="961" stopIfTrue="1">
      <formula>AND(#REF!&lt;&gt;"COMPOSICAO",#REF!&lt;&gt;"INSUMO",#REF!&lt;&gt;"")</formula>
    </cfRule>
    <cfRule type="expression" dxfId="372" priority="962" stopIfTrue="1">
      <formula>AND(OR(#REF!="COMPOSICAO",#REF!="INSUMO",#REF!&lt;&gt;""),#REF!&lt;&gt;"")</formula>
    </cfRule>
  </conditionalFormatting>
  <conditionalFormatting sqref="C2488">
    <cfRule type="expression" dxfId="371" priority="947" stopIfTrue="1">
      <formula>AND($A2488&lt;&gt;"COMPOSICAO",$A2488&lt;&gt;"INSUMO",$A2488&lt;&gt;"")</formula>
    </cfRule>
    <cfRule type="expression" dxfId="370" priority="948" stopIfTrue="1">
      <formula>AND(OR($A2488="COMPOSICAO",$A2488="INSUMO",$A2488&lt;&gt;""),$A2488&lt;&gt;"")</formula>
    </cfRule>
  </conditionalFormatting>
  <conditionalFormatting sqref="C2525">
    <cfRule type="expression" dxfId="369" priority="927" stopIfTrue="1">
      <formula>AND(#REF!&lt;&gt;"COMPOSICAO",#REF!&lt;&gt;"INSUMO",#REF!&lt;&gt;"")</formula>
    </cfRule>
    <cfRule type="expression" dxfId="368" priority="928" stopIfTrue="1">
      <formula>AND(OR(#REF!="COMPOSICAO",#REF!="INSUMO",#REF!&lt;&gt;""),#REF!&lt;&gt;"")</formula>
    </cfRule>
  </conditionalFormatting>
  <conditionalFormatting sqref="C2521">
    <cfRule type="expression" dxfId="367" priority="919" stopIfTrue="1">
      <formula>AND($A2521&lt;&gt;"COMPOSICAO",$A2521&lt;&gt;"INSUMO",$A2521&lt;&gt;"")</formula>
    </cfRule>
    <cfRule type="expression" dxfId="366" priority="920" stopIfTrue="1">
      <formula>AND(OR($A2521="COMPOSICAO",$A2521="INSUMO",$A2521&lt;&gt;""),$A2521&lt;&gt;"")</formula>
    </cfRule>
  </conditionalFormatting>
  <conditionalFormatting sqref="C2555">
    <cfRule type="expression" dxfId="365" priority="899" stopIfTrue="1">
      <formula>AND(#REF!&lt;&gt;"COMPOSICAO",#REF!&lt;&gt;"INSUMO",#REF!&lt;&gt;"")</formula>
    </cfRule>
    <cfRule type="expression" dxfId="364" priority="900" stopIfTrue="1">
      <formula>AND(OR(#REF!="COMPOSICAO",#REF!="INSUMO",#REF!&lt;&gt;""),#REF!&lt;&gt;"")</formula>
    </cfRule>
  </conditionalFormatting>
  <conditionalFormatting sqref="C2586">
    <cfRule type="expression" dxfId="363" priority="877" stopIfTrue="1">
      <formula>AND(#REF!&lt;&gt;"COMPOSICAO",#REF!&lt;&gt;"INSUMO",#REF!&lt;&gt;"")</formula>
    </cfRule>
    <cfRule type="expression" dxfId="362" priority="878" stopIfTrue="1">
      <formula>AND(OR(#REF!="COMPOSICAO",#REF!="INSUMO",#REF!&lt;&gt;""),#REF!&lt;&gt;"")</formula>
    </cfRule>
  </conditionalFormatting>
  <conditionalFormatting sqref="G2581">
    <cfRule type="expression" dxfId="361" priority="875" stopIfTrue="1">
      <formula>AND($A2581&lt;&gt;"COMPOSICAO",$A2581&lt;&gt;"INSUMO",$A2581&lt;&gt;"")</formula>
    </cfRule>
    <cfRule type="expression" dxfId="360" priority="876" stopIfTrue="1">
      <formula>AND(OR($A2581="COMPOSICAO",$A2581="INSUMO",$A2581&lt;&gt;""),$A2581&lt;&gt;"")</formula>
    </cfRule>
  </conditionalFormatting>
  <conditionalFormatting sqref="C2617">
    <cfRule type="expression" dxfId="359" priority="855" stopIfTrue="1">
      <formula>AND(#REF!&lt;&gt;"COMPOSICAO",#REF!&lt;&gt;"INSUMO",#REF!&lt;&gt;"")</formula>
    </cfRule>
    <cfRule type="expression" dxfId="358" priority="856" stopIfTrue="1">
      <formula>AND(OR(#REF!="COMPOSICAO",#REF!="INSUMO",#REF!&lt;&gt;""),#REF!&lt;&gt;"")</formula>
    </cfRule>
  </conditionalFormatting>
  <conditionalFormatting sqref="G2612">
    <cfRule type="expression" dxfId="357" priority="853" stopIfTrue="1">
      <formula>AND($A2612&lt;&gt;"COMPOSICAO",$A2612&lt;&gt;"INSUMO",$A2612&lt;&gt;"")</formula>
    </cfRule>
    <cfRule type="expression" dxfId="356" priority="854" stopIfTrue="1">
      <formula>AND(OR($A2612="COMPOSICAO",$A2612="INSUMO",$A2612&lt;&gt;""),$A2612&lt;&gt;"")</formula>
    </cfRule>
  </conditionalFormatting>
  <conditionalFormatting sqref="C2648">
    <cfRule type="expression" dxfId="355" priority="833" stopIfTrue="1">
      <formula>AND(#REF!&lt;&gt;"COMPOSICAO",#REF!&lt;&gt;"INSUMO",#REF!&lt;&gt;"")</formula>
    </cfRule>
    <cfRule type="expression" dxfId="354" priority="834" stopIfTrue="1">
      <formula>AND(OR(#REF!="COMPOSICAO",#REF!="INSUMO",#REF!&lt;&gt;""),#REF!&lt;&gt;"")</formula>
    </cfRule>
  </conditionalFormatting>
  <conditionalFormatting sqref="G2643">
    <cfRule type="expression" dxfId="353" priority="831" stopIfTrue="1">
      <formula>AND($A2643&lt;&gt;"COMPOSICAO",$A2643&lt;&gt;"INSUMO",$A2643&lt;&gt;"")</formula>
    </cfRule>
    <cfRule type="expression" dxfId="352" priority="832" stopIfTrue="1">
      <formula>AND(OR($A2643="COMPOSICAO",$A2643="INSUMO",$A2643&lt;&gt;""),$A2643&lt;&gt;"")</formula>
    </cfRule>
  </conditionalFormatting>
  <conditionalFormatting sqref="C2679">
    <cfRule type="expression" dxfId="351" priority="811" stopIfTrue="1">
      <formula>AND(#REF!&lt;&gt;"COMPOSICAO",#REF!&lt;&gt;"INSUMO",#REF!&lt;&gt;"")</formula>
    </cfRule>
    <cfRule type="expression" dxfId="350" priority="812" stopIfTrue="1">
      <formula>AND(OR(#REF!="COMPOSICAO",#REF!="INSUMO",#REF!&lt;&gt;""),#REF!&lt;&gt;"")</formula>
    </cfRule>
  </conditionalFormatting>
  <conditionalFormatting sqref="G2674">
    <cfRule type="expression" dxfId="349" priority="809" stopIfTrue="1">
      <formula>AND($A2674&lt;&gt;"COMPOSICAO",$A2674&lt;&gt;"INSUMO",$A2674&lt;&gt;"")</formula>
    </cfRule>
    <cfRule type="expression" dxfId="348" priority="810" stopIfTrue="1">
      <formula>AND(OR($A2674="COMPOSICAO",$A2674="INSUMO",$A2674&lt;&gt;""),$A2674&lt;&gt;"")</formula>
    </cfRule>
  </conditionalFormatting>
  <conditionalFormatting sqref="C2716">
    <cfRule type="expression" dxfId="347" priority="789" stopIfTrue="1">
      <formula>AND(#REF!&lt;&gt;"COMPOSICAO",#REF!&lt;&gt;"INSUMO",#REF!&lt;&gt;"")</formula>
    </cfRule>
    <cfRule type="expression" dxfId="346" priority="790" stopIfTrue="1">
      <formula>AND(OR(#REF!="COMPOSICAO",#REF!="INSUMO",#REF!&lt;&gt;""),#REF!&lt;&gt;"")</formula>
    </cfRule>
  </conditionalFormatting>
  <conditionalFormatting sqref="C2705:G2705">
    <cfRule type="expression" dxfId="345" priority="787" stopIfTrue="1">
      <formula>AND($A2705&lt;&gt;"COMPOSICAO",$A2705&lt;&gt;"INSUMO",$A2705&lt;&gt;"")</formula>
    </cfRule>
    <cfRule type="expression" dxfId="344" priority="788" stopIfTrue="1">
      <formula>AND(OR($A2705="COMPOSICAO",$A2705="INSUMO",$A2705&lt;&gt;""),$A2705&lt;&gt;"")</formula>
    </cfRule>
  </conditionalFormatting>
  <conditionalFormatting sqref="E2705:G2705">
    <cfRule type="expression" dxfId="343" priority="781" stopIfTrue="1">
      <formula>AND($A2705&lt;&gt;"COMPOSICAO",$A2705&lt;&gt;"INSUMO",$A2705&lt;&gt;"")</formula>
    </cfRule>
    <cfRule type="expression" dxfId="342" priority="782" stopIfTrue="1">
      <formula>AND(OR($A2705="COMPOSICAO",$A2705="INSUMO",$A2705&lt;&gt;""),$A2705&lt;&gt;"")</formula>
    </cfRule>
  </conditionalFormatting>
  <conditionalFormatting sqref="C2783">
    <cfRule type="expression" dxfId="341" priority="741" stopIfTrue="1">
      <formula>AND(#REF!&lt;&gt;"COMPOSICAO",#REF!&lt;&gt;"INSUMO",#REF!&lt;&gt;"")</formula>
    </cfRule>
    <cfRule type="expression" dxfId="340" priority="742" stopIfTrue="1">
      <formula>AND(OR(#REF!="COMPOSICAO",#REF!="INSUMO",#REF!&lt;&gt;""),#REF!&lt;&gt;"")</formula>
    </cfRule>
  </conditionalFormatting>
  <conditionalFormatting sqref="G2843">
    <cfRule type="expression" dxfId="339" priority="685" stopIfTrue="1">
      <formula>AND($A2843&lt;&gt;"COMPOSICAO",$A2843&lt;&gt;"INSUMO",$A2843&lt;&gt;"")</formula>
    </cfRule>
    <cfRule type="expression" dxfId="338" priority="686" stopIfTrue="1">
      <formula>AND(OR($A2843="COMPOSICAO",$A2843="INSUMO",$A2843&lt;&gt;""),$A2843&lt;&gt;"")</formula>
    </cfRule>
  </conditionalFormatting>
  <conditionalFormatting sqref="C1780 C1811 C1842 C1749 C1873 C1904">
    <cfRule type="expression" dxfId="337" priority="1613" stopIfTrue="1">
      <formula>AND(#REF!&lt;&gt;"COMPOSICAO",#REF!&lt;&gt;"INSUMO",#REF!&lt;&gt;"")</formula>
    </cfRule>
    <cfRule type="expression" dxfId="336" priority="1614" stopIfTrue="1">
      <formula>AND(OR(#REF!="COMPOSICAO",#REF!="INSUMO",#REF!&lt;&gt;""),#REF!&lt;&gt;"")</formula>
    </cfRule>
  </conditionalFormatting>
  <conditionalFormatting sqref="C2032 C2157 C2188 C1937 C1968 C2000 C2064 C2095 C2126">
    <cfRule type="expression" dxfId="335" priority="1615" stopIfTrue="1">
      <formula>AND(#REF!&lt;&gt;"COMPOSICAO",#REF!&lt;&gt;"INSUMO",#REF!&lt;&gt;"")</formula>
    </cfRule>
    <cfRule type="expression" dxfId="334" priority="1616" stopIfTrue="1">
      <formula>AND(OR(#REF!="COMPOSICAO",#REF!="INSUMO",#REF!&lt;&gt;""),#REF!&lt;&gt;"")</formula>
    </cfRule>
  </conditionalFormatting>
  <conditionalFormatting sqref="D2937:G2937 E3072:G3072 C3073:G3073">
    <cfRule type="expression" dxfId="333" priority="677" stopIfTrue="1">
      <formula>AND($A2937&lt;&gt;"COMPOSICAO",$A2937&lt;&gt;"INSUMO",$A2937&lt;&gt;"")</formula>
    </cfRule>
    <cfRule type="expression" dxfId="332" priority="678" stopIfTrue="1">
      <formula>AND(OR($A2937="COMPOSICAO",$A2937="INSUMO",$A2937&lt;&gt;""),$A2937&lt;&gt;"")</formula>
    </cfRule>
  </conditionalFormatting>
  <conditionalFormatting sqref="D2875">
    <cfRule type="expression" dxfId="331" priority="675" stopIfTrue="1">
      <formula>AND($A2875&lt;&gt;"COMPOSICAO",$A2875&lt;&gt;"INSUMO",$A2875&lt;&gt;"")</formula>
    </cfRule>
    <cfRule type="expression" dxfId="330" priority="676" stopIfTrue="1">
      <formula>AND(OR($A2875="COMPOSICAO",$A2875="INSUMO",$A2875&lt;&gt;""),$A2875&lt;&gt;"")</formula>
    </cfRule>
  </conditionalFormatting>
  <conditionalFormatting sqref="C3001">
    <cfRule type="expression" dxfId="329" priority="603" stopIfTrue="1">
      <formula>AND($A3001&lt;&gt;"COMPOSICAO",$A3001&lt;&gt;"INSUMO",$A3001&lt;&gt;"")</formula>
    </cfRule>
    <cfRule type="expression" dxfId="328" priority="604" stopIfTrue="1">
      <formula>AND(OR($A3001="COMPOSICAO",$A3001="INSUMO",$A3001&lt;&gt;""),$A3001&lt;&gt;"")</formula>
    </cfRule>
  </conditionalFormatting>
  <conditionalFormatting sqref="D2968:G2968">
    <cfRule type="expression" dxfId="327" priority="661" stopIfTrue="1">
      <formula>AND($A2968&lt;&gt;"COMPOSICAO",$A2968&lt;&gt;"INSUMO",$A2968&lt;&gt;"")</formula>
    </cfRule>
    <cfRule type="expression" dxfId="326" priority="662" stopIfTrue="1">
      <formula>AND(OR($A2968="COMPOSICAO",$A2968="INSUMO",$A2968&lt;&gt;""),$A2968&lt;&gt;"")</formula>
    </cfRule>
  </conditionalFormatting>
  <conditionalFormatting sqref="D2969">
    <cfRule type="expression" dxfId="325" priority="659" stopIfTrue="1">
      <formula>AND($A2969&lt;&gt;"COMPOSICAO",$A2969&lt;&gt;"INSUMO",$A2969&lt;&gt;"")</formula>
    </cfRule>
    <cfRule type="expression" dxfId="324" priority="660" stopIfTrue="1">
      <formula>AND(OR($A2969="COMPOSICAO",$A2969="INSUMO",$A2969&lt;&gt;""),$A2969&lt;&gt;"")</formula>
    </cfRule>
  </conditionalFormatting>
  <conditionalFormatting sqref="E2969:G2969">
    <cfRule type="expression" dxfId="323" priority="657" stopIfTrue="1">
      <formula>AND($A2969&lt;&gt;"COMPOSICAO",$A2969&lt;&gt;"INSUMO",$A2969&lt;&gt;"")</formula>
    </cfRule>
    <cfRule type="expression" dxfId="322" priority="658" stopIfTrue="1">
      <formula>AND(OR($A2969="COMPOSICAO",$A2969="INSUMO",$A2969&lt;&gt;""),$A2969&lt;&gt;"")</formula>
    </cfRule>
  </conditionalFormatting>
  <conditionalFormatting sqref="C3033">
    <cfRule type="expression" dxfId="321" priority="589" stopIfTrue="1">
      <formula>AND($A3033&lt;&gt;"COMPOSICAO",$A3033&lt;&gt;"INSUMO",$A3033&lt;&gt;"")</formula>
    </cfRule>
    <cfRule type="expression" dxfId="320" priority="590" stopIfTrue="1">
      <formula>AND(OR($A3033="COMPOSICAO",$A3033="INSUMO",$A3033&lt;&gt;""),$A3033&lt;&gt;"")</formula>
    </cfRule>
  </conditionalFormatting>
  <conditionalFormatting sqref="E3001:G3001">
    <cfRule type="expression" dxfId="319" priority="601" stopIfTrue="1">
      <formula>AND($A3001&lt;&gt;"COMPOSICAO",$A3001&lt;&gt;"INSUMO",$A3001&lt;&gt;"")</formula>
    </cfRule>
    <cfRule type="expression" dxfId="318" priority="602" stopIfTrue="1">
      <formula>AND(OR($A3001="COMPOSICAO",$A3001="INSUMO",$A3001&lt;&gt;""),$A3001&lt;&gt;"")</formula>
    </cfRule>
  </conditionalFormatting>
  <conditionalFormatting sqref="C2969">
    <cfRule type="expression" dxfId="317" priority="655" stopIfTrue="1">
      <formula>AND($A2969&lt;&gt;"COMPOSICAO",$A2969&lt;&gt;"INSUMO",$A2969&lt;&gt;"")</formula>
    </cfRule>
    <cfRule type="expression" dxfId="316" priority="656" stopIfTrue="1">
      <formula>AND(OR($A2969="COMPOSICAO",$A2969="INSUMO",$A2969&lt;&gt;""),$A2969&lt;&gt;"")</formula>
    </cfRule>
  </conditionalFormatting>
  <conditionalFormatting sqref="D3033:G3033">
    <cfRule type="expression" dxfId="315" priority="593" stopIfTrue="1">
      <formula>AND($A3033&lt;&gt;"COMPOSICAO",$A3033&lt;&gt;"INSUMO",$A3033&lt;&gt;"")</formula>
    </cfRule>
    <cfRule type="expression" dxfId="314" priority="594" stopIfTrue="1">
      <formula>AND(OR($A3033="COMPOSICAO",$A3033="INSUMO",$A3033&lt;&gt;""),$A3033&lt;&gt;"")</formula>
    </cfRule>
  </conditionalFormatting>
  <conditionalFormatting sqref="C3034">
    <cfRule type="expression" dxfId="313" priority="577" stopIfTrue="1">
      <formula>AND($A3034&lt;&gt;"COMPOSICAO",$A3034&lt;&gt;"INSUMO",$A3034&lt;&gt;"")</formula>
    </cfRule>
    <cfRule type="expression" dxfId="312" priority="578" stopIfTrue="1">
      <formula>AND(OR($A3034="COMPOSICAO",$A3034="INSUMO",$A3034&lt;&gt;""),$A3034&lt;&gt;"")</formula>
    </cfRule>
  </conditionalFormatting>
  <conditionalFormatting sqref="C2964">
    <cfRule type="expression" dxfId="311" priority="643" stopIfTrue="1">
      <formula>AND($A2964&lt;&gt;"COMPOSICAO",$A2964&lt;&gt;"INSUMO",$A2964&lt;&gt;"")</formula>
    </cfRule>
    <cfRule type="expression" dxfId="310" priority="644" stopIfTrue="1">
      <formula>AND(OR($A2964="COMPOSICAO",$A2964="INSUMO",$A2964&lt;&gt;""),$A2964&lt;&gt;"")</formula>
    </cfRule>
  </conditionalFormatting>
  <conditionalFormatting sqref="C2968">
    <cfRule type="expression" dxfId="309" priority="647" stopIfTrue="1">
      <formula>AND($A2968&lt;&gt;"COMPOSICAO",$A2968&lt;&gt;"INSUMO",$A2968&lt;&gt;"")</formula>
    </cfRule>
    <cfRule type="expression" dxfId="308" priority="648" stopIfTrue="1">
      <formula>AND(OR($A2968="COMPOSICAO",$A2968="INSUMO",$A2968&lt;&gt;""),$A2968&lt;&gt;"")</formula>
    </cfRule>
  </conditionalFormatting>
  <conditionalFormatting sqref="C2937">
    <cfRule type="expression" dxfId="307" priority="641" stopIfTrue="1">
      <formula>AND($A2937&lt;&gt;"COMPOSICAO",$A2937&lt;&gt;"INSUMO",$A2937&lt;&gt;"")</formula>
    </cfRule>
    <cfRule type="expression" dxfId="306" priority="642" stopIfTrue="1">
      <formula>AND(OR($A2937="COMPOSICAO",$A2937="INSUMO",$A2937&lt;&gt;""),$A2937&lt;&gt;"")</formula>
    </cfRule>
  </conditionalFormatting>
  <conditionalFormatting sqref="E3034:G3034">
    <cfRule type="expression" dxfId="305" priority="581" stopIfTrue="1">
      <formula>AND($A3034&lt;&gt;"COMPOSICAO",$A3034&lt;&gt;"INSUMO",$A3034&lt;&gt;"")</formula>
    </cfRule>
    <cfRule type="expression" dxfId="304" priority="582" stopIfTrue="1">
      <formula>AND(OR($A3034="COMPOSICAO",$A3034="INSUMO",$A3034&lt;&gt;""),$A3034&lt;&gt;"")</formula>
    </cfRule>
  </conditionalFormatting>
  <conditionalFormatting sqref="C3029">
    <cfRule type="expression" dxfId="303" priority="579" stopIfTrue="1">
      <formula>AND($A3029&lt;&gt;"COMPOSICAO",$A3029&lt;&gt;"INSUMO",$A3029&lt;&gt;"")</formula>
    </cfRule>
    <cfRule type="expression" dxfId="302" priority="580" stopIfTrue="1">
      <formula>AND(OR($A3029="COMPOSICAO",$A3029="INSUMO",$A3029&lt;&gt;""),$A3029&lt;&gt;"")</formula>
    </cfRule>
  </conditionalFormatting>
  <conditionalFormatting sqref="C2933">
    <cfRule type="expression" dxfId="301" priority="639" stopIfTrue="1">
      <formula>AND($A2933&lt;&gt;"COMPOSICAO",$A2933&lt;&gt;"INSUMO",$A2933&lt;&gt;"")</formula>
    </cfRule>
    <cfRule type="expression" dxfId="300" priority="640" stopIfTrue="1">
      <formula>AND(OR($A2933="COMPOSICAO",$A2933="INSUMO",$A2933&lt;&gt;""),$A2933&lt;&gt;"")</formula>
    </cfRule>
  </conditionalFormatting>
  <conditionalFormatting sqref="C3002">
    <cfRule type="expression" dxfId="299" priority="569" stopIfTrue="1">
      <formula>AND($A3002&lt;&gt;"COMPOSICAO",$A3002&lt;&gt;"INSUMO",$A3002&lt;&gt;"")</formula>
    </cfRule>
    <cfRule type="expression" dxfId="298" priority="570" stopIfTrue="1">
      <formula>AND(OR($A3002="COMPOSICAO",$A3002="INSUMO",$A3002&lt;&gt;""),$A3002&lt;&gt;"")</formula>
    </cfRule>
  </conditionalFormatting>
  <conditionalFormatting sqref="E3002:G3002">
    <cfRule type="expression" dxfId="297" priority="563" stopIfTrue="1">
      <formula>AND($A3002&lt;&gt;"COMPOSICAO",$A3002&lt;&gt;"INSUMO",$A3002&lt;&gt;"")</formula>
    </cfRule>
    <cfRule type="expression" dxfId="296" priority="564" stopIfTrue="1">
      <formula>AND(OR($A3002="COMPOSICAO",$A3002="INSUMO",$A3002&lt;&gt;""),$A3002&lt;&gt;"")</formula>
    </cfRule>
  </conditionalFormatting>
  <conditionalFormatting sqref="C2875">
    <cfRule type="expression" dxfId="295" priority="623" stopIfTrue="1">
      <formula>AND($A2875&lt;&gt;"COMPOSICAO",$A2875&lt;&gt;"INSUMO",$A2875&lt;&gt;"")</formula>
    </cfRule>
    <cfRule type="expression" dxfId="294" priority="624" stopIfTrue="1">
      <formula>AND(OR($A2875="COMPOSICAO",$A2875="INSUMO",$A2875&lt;&gt;""),$A2875&lt;&gt;"")</formula>
    </cfRule>
  </conditionalFormatting>
  <conditionalFormatting sqref="D3066">
    <cfRule type="expression" dxfId="293" priority="557" stopIfTrue="1">
      <formula>AND($A3066&lt;&gt;"COMPOSICAO",$A3066&lt;&gt;"INSUMO",$A3066&lt;&gt;"")</formula>
    </cfRule>
    <cfRule type="expression" dxfId="292" priority="558" stopIfTrue="1">
      <formula>AND(OR($A3066="COMPOSICAO",$A3066="INSUMO",$A3066&lt;&gt;""),$A3066&lt;&gt;"")</formula>
    </cfRule>
  </conditionalFormatting>
  <conditionalFormatting sqref="C3065">
    <cfRule type="expression" dxfId="291" priority="555" stopIfTrue="1">
      <formula>AND($A3065&lt;&gt;"COMPOSICAO",$A3065&lt;&gt;"INSUMO",$A3065&lt;&gt;"")</formula>
    </cfRule>
    <cfRule type="expression" dxfId="290" priority="556" stopIfTrue="1">
      <formula>AND(OR($A3065="COMPOSICAO",$A3065="INSUMO",$A3065&lt;&gt;""),$A3065&lt;&gt;"")</formula>
    </cfRule>
  </conditionalFormatting>
  <conditionalFormatting sqref="D3065:G3065">
    <cfRule type="expression" dxfId="289" priority="559" stopIfTrue="1">
      <formula>AND($A3065&lt;&gt;"COMPOSICAO",$A3065&lt;&gt;"INSUMO",$A3065&lt;&gt;"")</formula>
    </cfRule>
    <cfRule type="expression" dxfId="288" priority="560" stopIfTrue="1">
      <formula>AND(OR($A3065="COMPOSICAO",$A3065="INSUMO",$A3065&lt;&gt;""),$A3065&lt;&gt;"")</formula>
    </cfRule>
  </conditionalFormatting>
  <conditionalFormatting sqref="D3000:G3000">
    <cfRule type="expression" dxfId="287" priority="615" stopIfTrue="1">
      <formula>AND($A3000&lt;&gt;"COMPOSICAO",$A3000&lt;&gt;"INSUMO",$A3000&lt;&gt;"")</formula>
    </cfRule>
    <cfRule type="expression" dxfId="286" priority="616" stopIfTrue="1">
      <formula>AND(OR($A3000="COMPOSICAO",$A3000="INSUMO",$A3000&lt;&gt;""),$A3000&lt;&gt;"")</formula>
    </cfRule>
  </conditionalFormatting>
  <conditionalFormatting sqref="D3001:D3002">
    <cfRule type="expression" dxfId="285" priority="613" stopIfTrue="1">
      <formula>AND($A3001&lt;&gt;"COMPOSICAO",$A3001&lt;&gt;"INSUMO",$A3001&lt;&gt;"")</formula>
    </cfRule>
    <cfRule type="expression" dxfId="284" priority="614" stopIfTrue="1">
      <formula>AND(OR($A3001="COMPOSICAO",$A3001="INSUMO",$A3001&lt;&gt;""),$A3001&lt;&gt;"")</formula>
    </cfRule>
  </conditionalFormatting>
  <conditionalFormatting sqref="D3034">
    <cfRule type="expression" dxfId="283" priority="591" stopIfTrue="1">
      <formula>AND($A3034&lt;&gt;"COMPOSICAO",$A3034&lt;&gt;"INSUMO",$A3034&lt;&gt;"")</formula>
    </cfRule>
    <cfRule type="expression" dxfId="282" priority="592" stopIfTrue="1">
      <formula>AND(OR($A3034="COMPOSICAO",$A3034="INSUMO",$A3034&lt;&gt;""),$A3034&lt;&gt;"")</formula>
    </cfRule>
  </conditionalFormatting>
  <conditionalFormatting sqref="C3000">
    <cfRule type="expression" dxfId="281" priority="611" stopIfTrue="1">
      <formula>AND($A3000&lt;&gt;"COMPOSICAO",$A3000&lt;&gt;"INSUMO",$A3000&lt;&gt;"")</formula>
    </cfRule>
    <cfRule type="expression" dxfId="280" priority="612" stopIfTrue="1">
      <formula>AND(OR($A3000="COMPOSICAO",$A3000="INSUMO",$A3000&lt;&gt;""),$A3000&lt;&gt;"")</formula>
    </cfRule>
  </conditionalFormatting>
  <conditionalFormatting sqref="D3151:G3151">
    <cfRule type="expression" dxfId="279" priority="537" stopIfTrue="1">
      <formula>AND($A3151&lt;&gt;"COMPOSICAO",$A3151&lt;&gt;"INSUMO",$A3151&lt;&gt;"")</formula>
    </cfRule>
    <cfRule type="expression" dxfId="278" priority="538" stopIfTrue="1">
      <formula>AND(OR($A3151="COMPOSICAO",$A3151="INSUMO",$A3151&lt;&gt;""),$A3151&lt;&gt;"")</formula>
    </cfRule>
  </conditionalFormatting>
  <conditionalFormatting sqref="D3152">
    <cfRule type="expression" dxfId="277" priority="535" stopIfTrue="1">
      <formula>AND($A3152&lt;&gt;"COMPOSICAO",$A3152&lt;&gt;"INSUMO",$A3152&lt;&gt;"")</formula>
    </cfRule>
    <cfRule type="expression" dxfId="276" priority="536" stopIfTrue="1">
      <formula>AND(OR($A3152="COMPOSICAO",$A3152="INSUMO",$A3152&lt;&gt;""),$A3152&lt;&gt;"")</formula>
    </cfRule>
  </conditionalFormatting>
  <conditionalFormatting sqref="D3068">
    <cfRule type="expression" dxfId="275" priority="519" stopIfTrue="1">
      <formula>AND($A3068&lt;&gt;"COMPOSICAO",$A3068&lt;&gt;"INSUMO",$A3068&lt;&gt;"")</formula>
    </cfRule>
    <cfRule type="expression" dxfId="274" priority="520" stopIfTrue="1">
      <formula>AND(OR($A3068="COMPOSICAO",$A3068="INSUMO",$A3068&lt;&gt;""),$A3068&lt;&gt;"")</formula>
    </cfRule>
  </conditionalFormatting>
  <conditionalFormatting sqref="C3067">
    <cfRule type="expression" dxfId="273" priority="507" stopIfTrue="1">
      <formula>AND($A3067&lt;&gt;"COMPOSICAO",$A3067&lt;&gt;"INSUMO",$A3067&lt;&gt;"")</formula>
    </cfRule>
    <cfRule type="expression" dxfId="272" priority="508" stopIfTrue="1">
      <formula>AND(OR($A3067="COMPOSICAO",$A3067="INSUMO",$A3067&lt;&gt;""),$A3067&lt;&gt;"")</formula>
    </cfRule>
  </conditionalFormatting>
  <conditionalFormatting sqref="G3154">
    <cfRule type="expression" dxfId="271" priority="523" stopIfTrue="1">
      <formula>AND($A3154&lt;&gt;"COMPOSICAO",$A3154&lt;&gt;"INSUMO",$A3154&lt;&gt;"")</formula>
    </cfRule>
    <cfRule type="expression" dxfId="270" priority="524" stopIfTrue="1">
      <formula>AND(OR($A3154="COMPOSICAO",$A3154="INSUMO",$A3154&lt;&gt;""),$A3154&lt;&gt;"")</formula>
    </cfRule>
  </conditionalFormatting>
  <conditionalFormatting sqref="D3067:G3067">
    <cfRule type="expression" dxfId="269" priority="521" stopIfTrue="1">
      <formula>AND($A3067&lt;&gt;"COMPOSICAO",$A3067&lt;&gt;"INSUMO",$A3067&lt;&gt;"")</formula>
    </cfRule>
    <cfRule type="expression" dxfId="268" priority="522" stopIfTrue="1">
      <formula>AND(OR($A3067="COMPOSICAO",$A3067="INSUMO",$A3067&lt;&gt;""),$A3067&lt;&gt;"")</formula>
    </cfRule>
  </conditionalFormatting>
  <conditionalFormatting sqref="E3068:G3068">
    <cfRule type="expression" dxfId="267" priority="517" stopIfTrue="1">
      <formula>AND($A3068&lt;&gt;"COMPOSICAO",$A3068&lt;&gt;"INSUMO",$A3068&lt;&gt;"")</formula>
    </cfRule>
    <cfRule type="expression" dxfId="266" priority="518" stopIfTrue="1">
      <formula>AND(OR($A3068="COMPOSICAO",$A3068="INSUMO",$A3068&lt;&gt;""),$A3068&lt;&gt;"")</formula>
    </cfRule>
  </conditionalFormatting>
  <conditionalFormatting sqref="C3087">
    <cfRule type="expression" dxfId="265" priority="491" stopIfTrue="1">
      <formula>AND($A3087&lt;&gt;"COMPOSICAO",$A3087&lt;&gt;"INSUMO",$A3087&lt;&gt;"")</formula>
    </cfRule>
    <cfRule type="expression" dxfId="264" priority="492" stopIfTrue="1">
      <formula>AND(OR($A3087="COMPOSICAO",$A3087="INSUMO",$A3087&lt;&gt;""),$A3087&lt;&gt;"")</formula>
    </cfRule>
  </conditionalFormatting>
  <conditionalFormatting sqref="E3066:G3066">
    <cfRule type="expression" dxfId="263" priority="547" stopIfTrue="1">
      <formula>AND($A3066&lt;&gt;"COMPOSICAO",$A3066&lt;&gt;"INSUMO",$A3066&lt;&gt;"")</formula>
    </cfRule>
    <cfRule type="expression" dxfId="262" priority="548" stopIfTrue="1">
      <formula>AND(OR($A3066="COMPOSICAO",$A3066="INSUMO",$A3066&lt;&gt;""),$A3066&lt;&gt;"")</formula>
    </cfRule>
  </conditionalFormatting>
  <conditionalFormatting sqref="C3066">
    <cfRule type="expression" dxfId="261" priority="545" stopIfTrue="1">
      <formula>AND($A3066&lt;&gt;"COMPOSICAO",$A3066&lt;&gt;"INSUMO",$A3066&lt;&gt;"")</formula>
    </cfRule>
    <cfRule type="expression" dxfId="260" priority="546" stopIfTrue="1">
      <formula>AND(OR($A3066="COMPOSICAO",$A3066="INSUMO",$A3066&lt;&gt;""),$A3066&lt;&gt;"")</formula>
    </cfRule>
  </conditionalFormatting>
  <conditionalFormatting sqref="C3078">
    <cfRule type="expression" dxfId="259" priority="485" stopIfTrue="1">
      <formula>AND($A3078&lt;&gt;"COMPOSICAO",$A3078&lt;&gt;"INSUMO",$A3078&lt;&gt;"")</formula>
    </cfRule>
    <cfRule type="expression" dxfId="258" priority="486" stopIfTrue="1">
      <formula>AND(OR($A3078="COMPOSICAO",$A3078="INSUMO",$A3078&lt;&gt;""),$A3078&lt;&gt;"")</formula>
    </cfRule>
  </conditionalFormatting>
  <conditionalFormatting sqref="C3079">
    <cfRule type="expression" dxfId="257" priority="483" stopIfTrue="1">
      <formula>AND($A3079&lt;&gt;"COMPOSICAO",$A3079&lt;&gt;"INSUMO",$A3079&lt;&gt;"")</formula>
    </cfRule>
    <cfRule type="expression" dxfId="256" priority="484" stopIfTrue="1">
      <formula>AND(OR($A3079="COMPOSICAO",$A3079="INSUMO",$A3079&lt;&gt;""),$A3079&lt;&gt;"")</formula>
    </cfRule>
  </conditionalFormatting>
  <conditionalFormatting sqref="C3109">
    <cfRule type="expression" dxfId="255" priority="477" stopIfTrue="1">
      <formula>AND($A3109&lt;&gt;"COMPOSICAO",$A3109&lt;&gt;"INSUMO",$A3109&lt;&gt;"")</formula>
    </cfRule>
    <cfRule type="expression" dxfId="254" priority="478" stopIfTrue="1">
      <formula>AND(OR($A3109="COMPOSICAO",$A3109="INSUMO",$A3109&lt;&gt;""),$A3109&lt;&gt;"")</formula>
    </cfRule>
  </conditionalFormatting>
  <conditionalFormatting sqref="C3068">
    <cfRule type="expression" dxfId="253" priority="515" stopIfTrue="1">
      <formula>AND($A3068&lt;&gt;"COMPOSICAO",$A3068&lt;&gt;"INSUMO",$A3068&lt;&gt;"")</formula>
    </cfRule>
    <cfRule type="expression" dxfId="252" priority="516" stopIfTrue="1">
      <formula>AND(OR($A3068="COMPOSICAO",$A3068="INSUMO",$A3068&lt;&gt;""),$A3068&lt;&gt;"")</formula>
    </cfRule>
  </conditionalFormatting>
  <conditionalFormatting sqref="C3082">
    <cfRule type="expression" dxfId="251" priority="473" stopIfTrue="1">
      <formula>AND($A3082&lt;&gt;"COMPOSICAO",$A3082&lt;&gt;"INSUMO",$A3082&lt;&gt;"")</formula>
    </cfRule>
    <cfRule type="expression" dxfId="250" priority="474" stopIfTrue="1">
      <formula>AND(OR($A3082="COMPOSICAO",$A3082="INSUMO",$A3082&lt;&gt;""),$A3082&lt;&gt;"")</formula>
    </cfRule>
  </conditionalFormatting>
  <conditionalFormatting sqref="C3071">
    <cfRule type="expression" dxfId="249" priority="443" stopIfTrue="1">
      <formula>AND($A3071&lt;&gt;"COMPOSICAO",$A3071&lt;&gt;"INSUMO",$A3071&lt;&gt;"")</formula>
    </cfRule>
    <cfRule type="expression" dxfId="248" priority="444" stopIfTrue="1">
      <formula>AND(OR($A3071="COMPOSICAO",$A3071="INSUMO",$A3071&lt;&gt;""),$A3071&lt;&gt;"")</formula>
    </cfRule>
  </conditionalFormatting>
  <conditionalFormatting sqref="C3080:C3081">
    <cfRule type="expression" dxfId="247" priority="481" stopIfTrue="1">
      <formula>AND($A3080&lt;&gt;"COMPOSICAO",$A3080&lt;&gt;"INSUMO",$A3080&lt;&gt;"")</formula>
    </cfRule>
    <cfRule type="expression" dxfId="246" priority="482" stopIfTrue="1">
      <formula>AND(OR($A3080="COMPOSICAO",$A3080="INSUMO",$A3080&lt;&gt;""),$A3080&lt;&gt;"")</formula>
    </cfRule>
  </conditionalFormatting>
  <conditionalFormatting sqref="C3092">
    <cfRule type="expression" dxfId="245" priority="489" stopIfTrue="1">
      <formula>AND(#REF!&lt;&gt;"COMPOSICAO",#REF!&lt;&gt;"INSUMO",#REF!&lt;&gt;"")</formula>
    </cfRule>
    <cfRule type="expression" dxfId="244" priority="490" stopIfTrue="1">
      <formula>AND(OR(#REF!="COMPOSICAO",#REF!="INSUMO",#REF!&lt;&gt;""),#REF!&lt;&gt;"")</formula>
    </cfRule>
  </conditionalFormatting>
  <conditionalFormatting sqref="C3093">
    <cfRule type="expression" dxfId="243" priority="487" stopIfTrue="1">
      <formula>AND(#REF!&lt;&gt;"COMPOSICAO",#REF!&lt;&gt;"INSUMO",#REF!&lt;&gt;"")</formula>
    </cfRule>
    <cfRule type="expression" dxfId="242" priority="488" stopIfTrue="1">
      <formula>AND(OR(#REF!="COMPOSICAO",#REF!="INSUMO",#REF!&lt;&gt;""),#REF!&lt;&gt;"")</formula>
    </cfRule>
  </conditionalFormatting>
  <conditionalFormatting sqref="D3109:G3109">
    <cfRule type="expression" dxfId="241" priority="479" stopIfTrue="1">
      <formula>AND($A3109&lt;&gt;"COMPOSICAO",$A3109&lt;&gt;"INSUMO",$A3109&lt;&gt;"")</formula>
    </cfRule>
    <cfRule type="expression" dxfId="240" priority="480" stopIfTrue="1">
      <formula>AND(OR($A3109="COMPOSICAO",$A3109="INSUMO",$A3109&lt;&gt;""),$A3109&lt;&gt;"")</formula>
    </cfRule>
  </conditionalFormatting>
  <conditionalFormatting sqref="C3135">
    <cfRule type="expression" dxfId="239" priority="475" stopIfTrue="1">
      <formula>AND(#REF!&lt;&gt;"COMPOSICAO",#REF!&lt;&gt;"INSUMO",#REF!&lt;&gt;"")</formula>
    </cfRule>
    <cfRule type="expression" dxfId="238" priority="476" stopIfTrue="1">
      <formula>AND(OR(#REF!="COMPOSICAO",#REF!="INSUMO",#REF!&lt;&gt;""),#REF!&lt;&gt;"")</formula>
    </cfRule>
  </conditionalFormatting>
  <conditionalFormatting sqref="C3134">
    <cfRule type="expression" dxfId="237" priority="465" stopIfTrue="1">
      <formula>AND(#REF!&lt;&gt;"COMPOSICAO",#REF!&lt;&gt;"INSUMO",#REF!&lt;&gt;"")</formula>
    </cfRule>
    <cfRule type="expression" dxfId="236" priority="466" stopIfTrue="1">
      <formula>AND(OR(#REF!="COMPOSICAO",#REF!="INSUMO",#REF!&lt;&gt;""),#REF!&lt;&gt;"")</formula>
    </cfRule>
  </conditionalFormatting>
  <conditionalFormatting sqref="C3133">
    <cfRule type="expression" dxfId="235" priority="463" stopIfTrue="1">
      <formula>AND(#REF!&lt;&gt;"COMPOSICAO",#REF!&lt;&gt;"INSUMO",#REF!&lt;&gt;"")</formula>
    </cfRule>
    <cfRule type="expression" dxfId="234" priority="464" stopIfTrue="1">
      <formula>AND(OR(#REF!="COMPOSICAO",#REF!="INSUMO",#REF!&lt;&gt;""),#REF!&lt;&gt;"")</formula>
    </cfRule>
  </conditionalFormatting>
  <conditionalFormatting sqref="D3069">
    <cfRule type="expression" dxfId="233" priority="461" stopIfTrue="1">
      <formula>AND($A3069&lt;&gt;"COMPOSICAO",$A3069&lt;&gt;"INSUMO",$A3069&lt;&gt;"")</formula>
    </cfRule>
    <cfRule type="expression" dxfId="232" priority="462" stopIfTrue="1">
      <formula>AND(OR($A3069="COMPOSICAO",$A3069="INSUMO",$A3069&lt;&gt;""),$A3069&lt;&gt;"")</formula>
    </cfRule>
  </conditionalFormatting>
  <conditionalFormatting sqref="C3069">
    <cfRule type="expression" dxfId="231" priority="459" stopIfTrue="1">
      <formula>AND($A3069&lt;&gt;"COMPOSICAO",$A3069&lt;&gt;"INSUMO",$A3069&lt;&gt;"")</formula>
    </cfRule>
    <cfRule type="expression" dxfId="230" priority="460" stopIfTrue="1">
      <formula>AND(OR($A3069="COMPOSICAO",$A3069="INSUMO",$A3069&lt;&gt;""),$A3069&lt;&gt;"")</formula>
    </cfRule>
  </conditionalFormatting>
  <conditionalFormatting sqref="C3070">
    <cfRule type="expression" dxfId="229" priority="451" stopIfTrue="1">
      <formula>AND($A3070&lt;&gt;"COMPOSICAO",$A3070&lt;&gt;"INSUMO",$A3070&lt;&gt;"")</formula>
    </cfRule>
    <cfRule type="expression" dxfId="228" priority="452" stopIfTrue="1">
      <formula>AND(OR($A3070="COMPOSICAO",$A3070="INSUMO",$A3070&lt;&gt;""),$A3070&lt;&gt;"")</formula>
    </cfRule>
  </conditionalFormatting>
  <conditionalFormatting sqref="D3267">
    <cfRule type="expression" dxfId="227" priority="353" stopIfTrue="1">
      <formula>AND($A3267&lt;&gt;"COMPOSICAO",$A3267&lt;&gt;"INSUMO",$A3267&lt;&gt;"")</formula>
    </cfRule>
    <cfRule type="expression" dxfId="226" priority="354" stopIfTrue="1">
      <formula>AND(OR($A3267="COMPOSICAO",$A3267="INSUMO",$A3267&lt;&gt;""),$A3267&lt;&gt;"")</formula>
    </cfRule>
  </conditionalFormatting>
  <conditionalFormatting sqref="C3266">
    <cfRule type="expression" dxfId="225" priority="351" stopIfTrue="1">
      <formula>AND($A3266&lt;&gt;"COMPOSICAO",$A3266&lt;&gt;"INSUMO",$A3266&lt;&gt;"")</formula>
    </cfRule>
    <cfRule type="expression" dxfId="224" priority="352" stopIfTrue="1">
      <formula>AND(OR($A3266="COMPOSICAO",$A3266="INSUMO",$A3266&lt;&gt;""),$A3266&lt;&gt;"")</formula>
    </cfRule>
  </conditionalFormatting>
  <conditionalFormatting sqref="C3325">
    <cfRule type="expression" dxfId="223" priority="321" stopIfTrue="1">
      <formula>AND($A3325&lt;&gt;"COMPOSICAO",$A3325&lt;&gt;"INSUMO",$A3325&lt;&gt;"")</formula>
    </cfRule>
    <cfRule type="expression" dxfId="222" priority="322" stopIfTrue="1">
      <formula>AND(OR($A3325="COMPOSICAO",$A3325="INSUMO",$A3325&lt;&gt;""),$A3325&lt;&gt;"")</formula>
    </cfRule>
  </conditionalFormatting>
  <conditionalFormatting sqref="C3282">
    <cfRule type="expression" dxfId="221" priority="343" stopIfTrue="1">
      <formula>AND(#REF!&lt;&gt;"COMPOSICAO",#REF!&lt;&gt;"INSUMO",#REF!&lt;&gt;"")</formula>
    </cfRule>
    <cfRule type="expression" dxfId="220" priority="344" stopIfTrue="1">
      <formula>AND(OR(#REF!="COMPOSICAO",#REF!="INSUMO",#REF!&lt;&gt;""),#REF!&lt;&gt;"")</formula>
    </cfRule>
  </conditionalFormatting>
  <conditionalFormatting sqref="C3267">
    <cfRule type="expression" dxfId="219" priority="341" stopIfTrue="1">
      <formula>AND($A3267&lt;&gt;"COMPOSICAO",$A3267&lt;&gt;"INSUMO",$A3267&lt;&gt;"")</formula>
    </cfRule>
    <cfRule type="expression" dxfId="218" priority="342" stopIfTrue="1">
      <formula>AND(OR($A3267="COMPOSICAO",$A3267="INSUMO",$A3267&lt;&gt;""),$A3267&lt;&gt;"")</formula>
    </cfRule>
  </conditionalFormatting>
  <conditionalFormatting sqref="C3294">
    <cfRule type="expression" dxfId="217" priority="331" stopIfTrue="1">
      <formula>AND($A3294&lt;&gt;"COMPOSICAO",$A3294&lt;&gt;"INSUMO",$A3294&lt;&gt;"")</formula>
    </cfRule>
    <cfRule type="expression" dxfId="216" priority="332" stopIfTrue="1">
      <formula>AND(OR($A3294="COMPOSICAO",$A3294="INSUMO",$A3294&lt;&gt;""),$A3294&lt;&gt;"")</formula>
    </cfRule>
  </conditionalFormatting>
  <conditionalFormatting sqref="C3298">
    <cfRule type="expression" dxfId="215" priority="329" stopIfTrue="1">
      <formula>AND($A3298&lt;&gt;"COMPOSICAO",$A3298&lt;&gt;"INSUMO",$A3298&lt;&gt;"")</formula>
    </cfRule>
    <cfRule type="expression" dxfId="214" priority="330" stopIfTrue="1">
      <formula>AND(OR($A3298="COMPOSICAO",$A3298="INSUMO",$A3298&lt;&gt;""),$A3298&lt;&gt;"")</formula>
    </cfRule>
  </conditionalFormatting>
  <conditionalFormatting sqref="C3329">
    <cfRule type="expression" dxfId="213" priority="319" stopIfTrue="1">
      <formula>AND($A3329&lt;&gt;"COMPOSICAO",$A3329&lt;&gt;"INSUMO",$A3329&lt;&gt;"")</formula>
    </cfRule>
    <cfRule type="expression" dxfId="212" priority="320" stopIfTrue="1">
      <formula>AND(OR($A3329="COMPOSICAO",$A3329="INSUMO",$A3329&lt;&gt;""),$A3329&lt;&gt;"")</formula>
    </cfRule>
  </conditionalFormatting>
  <conditionalFormatting sqref="C3329">
    <cfRule type="expression" dxfId="211" priority="317" stopIfTrue="1">
      <formula>AND($A3329&lt;&gt;"COMPOSICAO",$A3329&lt;&gt;"INSUMO",$A3329&lt;&gt;"")</formula>
    </cfRule>
    <cfRule type="expression" dxfId="210" priority="318" stopIfTrue="1">
      <formula>AND(OR($A3329="COMPOSICAO",$A3329="INSUMO",$A3329&lt;&gt;""),$A3329&lt;&gt;"")</formula>
    </cfRule>
  </conditionalFormatting>
  <conditionalFormatting sqref="D3570:G3570">
    <cfRule type="expression" dxfId="209" priority="285" stopIfTrue="1">
      <formula>AND($A3570&lt;&gt;"COMPOSICAO",$A3570&lt;&gt;"INSUMO",$A3570&lt;&gt;"")</formula>
    </cfRule>
    <cfRule type="expression" dxfId="208" priority="286" stopIfTrue="1">
      <formula>AND(OR($A3570="COMPOSICAO",$A3570="INSUMO",$A3570&lt;&gt;""),$A3570&lt;&gt;"")</formula>
    </cfRule>
  </conditionalFormatting>
  <conditionalFormatting sqref="C3360">
    <cfRule type="expression" dxfId="207" priority="283" stopIfTrue="1">
      <formula>AND($A3360&lt;&gt;"COMPOSICAO",$A3360&lt;&gt;"INSUMO",$A3360&lt;&gt;"")</formula>
    </cfRule>
    <cfRule type="expression" dxfId="206" priority="284" stopIfTrue="1">
      <formula>AND(OR($A3360="COMPOSICAO",$A3360="INSUMO",$A3360&lt;&gt;""),$A3360&lt;&gt;"")</formula>
    </cfRule>
  </conditionalFormatting>
  <conditionalFormatting sqref="D3396:D3398">
    <cfRule type="expression" dxfId="205" priority="271" stopIfTrue="1">
      <formula>AND($A3396&lt;&gt;"COMPOSICAO",$A3396&lt;&gt;"INSUMO",$A3396&lt;&gt;"")</formula>
    </cfRule>
    <cfRule type="expression" dxfId="204" priority="272" stopIfTrue="1">
      <formula>AND(OR($A3396="COMPOSICAO",$A3396="INSUMO",$A3396&lt;&gt;""),$A3396&lt;&gt;"")</formula>
    </cfRule>
  </conditionalFormatting>
  <conditionalFormatting sqref="C3396:C3398">
    <cfRule type="expression" dxfId="203" priority="273" stopIfTrue="1">
      <formula>AND($A3396&lt;&gt;"COMPOSICAO",$A3396&lt;&gt;"INSUMO",$A3396&lt;&gt;"")</formula>
    </cfRule>
    <cfRule type="expression" dxfId="202" priority="274" stopIfTrue="1">
      <formula>AND(OR($A3396="COMPOSICAO",$A3396="INSUMO",$A3396&lt;&gt;""),$A3396&lt;&gt;"")</formula>
    </cfRule>
  </conditionalFormatting>
  <conditionalFormatting sqref="D3430:D3432">
    <cfRule type="expression" dxfId="201" priority="263" stopIfTrue="1">
      <formula>AND($A3430&lt;&gt;"COMPOSICAO",$A3430&lt;&gt;"INSUMO",$A3430&lt;&gt;"")</formula>
    </cfRule>
    <cfRule type="expression" dxfId="200" priority="264" stopIfTrue="1">
      <formula>AND(OR($A3430="COMPOSICAO",$A3430="INSUMO",$A3430&lt;&gt;""),$A3430&lt;&gt;"")</formula>
    </cfRule>
  </conditionalFormatting>
  <conditionalFormatting sqref="C3571:C3574">
    <cfRule type="expression" dxfId="199" priority="241" stopIfTrue="1">
      <formula>AND($A3571&lt;&gt;"COMPOSICAO",$A3571&lt;&gt;"INSUMO",$A3571&lt;&gt;"")</formula>
    </cfRule>
    <cfRule type="expression" dxfId="198" priority="242" stopIfTrue="1">
      <formula>AND(OR($A3571="COMPOSICAO",$A3571="INSUMO",$A3571&lt;&gt;""),$A3571&lt;&gt;"")</formula>
    </cfRule>
  </conditionalFormatting>
  <conditionalFormatting sqref="C3361:C3364">
    <cfRule type="expression" dxfId="197" priority="281" stopIfTrue="1">
      <formula>AND($A3361&lt;&gt;"COMPOSICAO",$A3361&lt;&gt;"INSUMO",$A3361&lt;&gt;"")</formula>
    </cfRule>
    <cfRule type="expression" dxfId="196" priority="282" stopIfTrue="1">
      <formula>AND(OR($A3361="COMPOSICAO",$A3361="INSUMO",$A3361&lt;&gt;""),$A3361&lt;&gt;"")</formula>
    </cfRule>
  </conditionalFormatting>
  <conditionalFormatting sqref="D3361:D3364">
    <cfRule type="expression" dxfId="195" priority="279" stopIfTrue="1">
      <formula>AND($A3361&lt;&gt;"COMPOSICAO",$A3361&lt;&gt;"INSUMO",$A3361&lt;&gt;"")</formula>
    </cfRule>
    <cfRule type="expression" dxfId="194" priority="280" stopIfTrue="1">
      <formula>AND(OR($A3361="COMPOSICAO",$A3361="INSUMO",$A3361&lt;&gt;""),$A3361&lt;&gt;"")</formula>
    </cfRule>
  </conditionalFormatting>
  <conditionalFormatting sqref="E3361:G3364">
    <cfRule type="expression" dxfId="193" priority="277" stopIfTrue="1">
      <formula>AND($A3361&lt;&gt;"COMPOSICAO",$A3361&lt;&gt;"INSUMO",$A3361&lt;&gt;"")</formula>
    </cfRule>
    <cfRule type="expression" dxfId="192" priority="278" stopIfTrue="1">
      <formula>AND(OR($A3361="COMPOSICAO",$A3361="INSUMO",$A3361&lt;&gt;""),$A3361&lt;&gt;"")</formula>
    </cfRule>
  </conditionalFormatting>
  <conditionalFormatting sqref="C3395">
    <cfRule type="expression" dxfId="191" priority="275" stopIfTrue="1">
      <formula>AND($A3395&lt;&gt;"COMPOSICAO",$A3395&lt;&gt;"INSUMO",$A3395&lt;&gt;"")</formula>
    </cfRule>
    <cfRule type="expression" dxfId="190" priority="276" stopIfTrue="1">
      <formula>AND(OR($A3395="COMPOSICAO",$A3395="INSUMO",$A3395&lt;&gt;""),$A3395&lt;&gt;"")</formula>
    </cfRule>
  </conditionalFormatting>
  <conditionalFormatting sqref="E3396:G3398">
    <cfRule type="expression" dxfId="189" priority="269" stopIfTrue="1">
      <formula>AND($A3396&lt;&gt;"COMPOSICAO",$A3396&lt;&gt;"INSUMO",$A3396&lt;&gt;"")</formula>
    </cfRule>
    <cfRule type="expression" dxfId="188" priority="270" stopIfTrue="1">
      <formula>AND(OR($A3396="COMPOSICAO",$A3396="INSUMO",$A3396&lt;&gt;""),$A3396&lt;&gt;"")</formula>
    </cfRule>
  </conditionalFormatting>
  <conditionalFormatting sqref="C3429">
    <cfRule type="expression" dxfId="187" priority="267" stopIfTrue="1">
      <formula>AND($A3429&lt;&gt;"COMPOSICAO",$A3429&lt;&gt;"INSUMO",$A3429&lt;&gt;"")</formula>
    </cfRule>
    <cfRule type="expression" dxfId="186" priority="268" stopIfTrue="1">
      <formula>AND(OR($A3429="COMPOSICAO",$A3429="INSUMO",$A3429&lt;&gt;""),$A3429&lt;&gt;"")</formula>
    </cfRule>
  </conditionalFormatting>
  <conditionalFormatting sqref="C3430:C3432">
    <cfRule type="expression" dxfId="185" priority="265" stopIfTrue="1">
      <formula>AND($A3430&lt;&gt;"COMPOSICAO",$A3430&lt;&gt;"INSUMO",$A3430&lt;&gt;"")</formula>
    </cfRule>
    <cfRule type="expression" dxfId="184" priority="266" stopIfTrue="1">
      <formula>AND(OR($A3430="COMPOSICAO",$A3430="INSUMO",$A3430&lt;&gt;""),$A3430&lt;&gt;"")</formula>
    </cfRule>
  </conditionalFormatting>
  <conditionalFormatting sqref="E3430:G3432">
    <cfRule type="expression" dxfId="183" priority="261" stopIfTrue="1">
      <formula>AND($A3430&lt;&gt;"COMPOSICAO",$A3430&lt;&gt;"INSUMO",$A3430&lt;&gt;"")</formula>
    </cfRule>
    <cfRule type="expression" dxfId="182" priority="262" stopIfTrue="1">
      <formula>AND(OR($A3430="COMPOSICAO",$A3430="INSUMO",$A3430&lt;&gt;""),$A3430&lt;&gt;"")</formula>
    </cfRule>
  </conditionalFormatting>
  <conditionalFormatting sqref="C3463">
    <cfRule type="expression" dxfId="181" priority="259" stopIfTrue="1">
      <formula>AND($A3463&lt;&gt;"COMPOSICAO",$A3463&lt;&gt;"INSUMO",$A3463&lt;&gt;"")</formula>
    </cfRule>
    <cfRule type="expression" dxfId="180" priority="260" stopIfTrue="1">
      <formula>AND(OR($A3463="COMPOSICAO",$A3463="INSUMO",$A3463&lt;&gt;""),$A3463&lt;&gt;"")</formula>
    </cfRule>
  </conditionalFormatting>
  <conditionalFormatting sqref="C3464">
    <cfRule type="expression" dxfId="179" priority="257" stopIfTrue="1">
      <formula>AND($A3464&lt;&gt;"COMPOSICAO",$A3464&lt;&gt;"INSUMO",$A3464&lt;&gt;"")</formula>
    </cfRule>
    <cfRule type="expression" dxfId="178" priority="258" stopIfTrue="1">
      <formula>AND(OR($A3464="COMPOSICAO",$A3464="INSUMO",$A3464&lt;&gt;""),$A3464&lt;&gt;"")</formula>
    </cfRule>
  </conditionalFormatting>
  <conditionalFormatting sqref="D3464">
    <cfRule type="expression" dxfId="177" priority="255" stopIfTrue="1">
      <formula>AND($A3464&lt;&gt;"COMPOSICAO",$A3464&lt;&gt;"INSUMO",$A3464&lt;&gt;"")</formula>
    </cfRule>
    <cfRule type="expression" dxfId="176" priority="256" stopIfTrue="1">
      <formula>AND(OR($A3464="COMPOSICAO",$A3464="INSUMO",$A3464&lt;&gt;""),$A3464&lt;&gt;"")</formula>
    </cfRule>
  </conditionalFormatting>
  <conditionalFormatting sqref="E3464:G3464">
    <cfRule type="expression" dxfId="175" priority="253" stopIfTrue="1">
      <formula>AND($A3464&lt;&gt;"COMPOSICAO",$A3464&lt;&gt;"INSUMO",$A3464&lt;&gt;"")</formula>
    </cfRule>
    <cfRule type="expression" dxfId="174" priority="254" stopIfTrue="1">
      <formula>AND(OR($A3464="COMPOSICAO",$A3464="INSUMO",$A3464&lt;&gt;""),$A3464&lt;&gt;"")</formula>
    </cfRule>
  </conditionalFormatting>
  <conditionalFormatting sqref="C3534">
    <cfRule type="expression" dxfId="173" priority="251" stopIfTrue="1">
      <formula>AND($A3534&lt;&gt;"COMPOSICAO",$A3534&lt;&gt;"INSUMO",$A3534&lt;&gt;"")</formula>
    </cfRule>
    <cfRule type="expression" dxfId="172" priority="252" stopIfTrue="1">
      <formula>AND(OR($A3534="COMPOSICAO",$A3534="INSUMO",$A3534&lt;&gt;""),$A3534&lt;&gt;"")</formula>
    </cfRule>
  </conditionalFormatting>
  <conditionalFormatting sqref="C3570">
    <cfRule type="expression" dxfId="171" priority="243" stopIfTrue="1">
      <formula>AND($A3570&lt;&gt;"COMPOSICAO",$A3570&lt;&gt;"INSUMO",$A3570&lt;&gt;"")</formula>
    </cfRule>
    <cfRule type="expression" dxfId="170" priority="244" stopIfTrue="1">
      <formula>AND(OR($A3570="COMPOSICAO",$A3570="INSUMO",$A3570&lt;&gt;""),$A3570&lt;&gt;"")</formula>
    </cfRule>
  </conditionalFormatting>
  <conditionalFormatting sqref="C3535:C3537">
    <cfRule type="expression" dxfId="169" priority="249" stopIfTrue="1">
      <formula>AND($A3535&lt;&gt;"COMPOSICAO",$A3535&lt;&gt;"INSUMO",$A3535&lt;&gt;"")</formula>
    </cfRule>
    <cfRule type="expression" dxfId="168" priority="250" stopIfTrue="1">
      <formula>AND(OR($A3535="COMPOSICAO",$A3535="INSUMO",$A3535&lt;&gt;""),$A3535&lt;&gt;"")</formula>
    </cfRule>
  </conditionalFormatting>
  <conditionalFormatting sqref="D3535:D3537">
    <cfRule type="expression" dxfId="167" priority="247" stopIfTrue="1">
      <formula>AND($A3535&lt;&gt;"COMPOSICAO",$A3535&lt;&gt;"INSUMO",$A3535&lt;&gt;"")</formula>
    </cfRule>
    <cfRule type="expression" dxfId="166" priority="248" stopIfTrue="1">
      <formula>AND(OR($A3535="COMPOSICAO",$A3535="INSUMO",$A3535&lt;&gt;""),$A3535&lt;&gt;"")</formula>
    </cfRule>
  </conditionalFormatting>
  <conditionalFormatting sqref="E3535:G3537">
    <cfRule type="expression" dxfId="165" priority="245" stopIfTrue="1">
      <formula>AND($A3535&lt;&gt;"COMPOSICAO",$A3535&lt;&gt;"INSUMO",$A3535&lt;&gt;"")</formula>
    </cfRule>
    <cfRule type="expression" dxfId="164" priority="246" stopIfTrue="1">
      <formula>AND(OR($A3535="COMPOSICAO",$A3535="INSUMO",$A3535&lt;&gt;""),$A3535&lt;&gt;"")</formula>
    </cfRule>
  </conditionalFormatting>
  <conditionalFormatting sqref="C3575">
    <cfRule type="expression" dxfId="163" priority="227" stopIfTrue="1">
      <formula>AND($A3575&lt;&gt;"COMPOSICAO",$A3575&lt;&gt;"INSUMO",$A3575&lt;&gt;"")</formula>
    </cfRule>
    <cfRule type="expression" dxfId="162" priority="228" stopIfTrue="1">
      <formula>AND(OR($A3575="COMPOSICAO",$A3575="INSUMO",$A3575&lt;&gt;""),$A3575&lt;&gt;"")</formula>
    </cfRule>
  </conditionalFormatting>
  <conditionalFormatting sqref="D3571:D3574">
    <cfRule type="expression" dxfId="161" priority="239" stopIfTrue="1">
      <formula>AND($A3571&lt;&gt;"COMPOSICAO",$A3571&lt;&gt;"INSUMO",$A3571&lt;&gt;"")</formula>
    </cfRule>
    <cfRule type="expression" dxfId="160" priority="240" stopIfTrue="1">
      <formula>AND(OR($A3571="COMPOSICAO",$A3571="INSUMO",$A3571&lt;&gt;""),$A3571&lt;&gt;"")</formula>
    </cfRule>
  </conditionalFormatting>
  <conditionalFormatting sqref="E3571:G3574">
    <cfRule type="expression" dxfId="159" priority="237" stopIfTrue="1">
      <formula>AND($A3571&lt;&gt;"COMPOSICAO",$A3571&lt;&gt;"INSUMO",$A3571&lt;&gt;"")</formula>
    </cfRule>
    <cfRule type="expression" dxfId="158" priority="238" stopIfTrue="1">
      <formula>AND(OR($A3571="COMPOSICAO",$A3571="INSUMO",$A3571&lt;&gt;""),$A3571&lt;&gt;"")</formula>
    </cfRule>
  </conditionalFormatting>
  <conditionalFormatting sqref="C3538">
    <cfRule type="expression" dxfId="157" priority="235" stopIfTrue="1">
      <formula>AND($A3538&lt;&gt;"COMPOSICAO",$A3538&lt;&gt;"INSUMO",$A3538&lt;&gt;"")</formula>
    </cfRule>
    <cfRule type="expression" dxfId="156" priority="236" stopIfTrue="1">
      <formula>AND(OR($A3538="COMPOSICAO",$A3538="INSUMO",$A3538&lt;&gt;""),$A3538&lt;&gt;"")</formula>
    </cfRule>
  </conditionalFormatting>
  <conditionalFormatting sqref="C3539">
    <cfRule type="expression" dxfId="155" priority="233" stopIfTrue="1">
      <formula>AND($A3539&lt;&gt;"COMPOSICAO",$A3539&lt;&gt;"INSUMO",$A3539&lt;&gt;"")</formula>
    </cfRule>
    <cfRule type="expression" dxfId="154" priority="234" stopIfTrue="1">
      <formula>AND(OR($A3539="COMPOSICAO",$A3539="INSUMO",$A3539&lt;&gt;""),$A3539&lt;&gt;"")</formula>
    </cfRule>
  </conditionalFormatting>
  <conditionalFormatting sqref="D3539">
    <cfRule type="expression" dxfId="153" priority="231" stopIfTrue="1">
      <formula>AND($A3539&lt;&gt;"COMPOSICAO",$A3539&lt;&gt;"INSUMO",$A3539&lt;&gt;"")</formula>
    </cfRule>
    <cfRule type="expression" dxfId="152" priority="232" stopIfTrue="1">
      <formula>AND(OR($A3539="COMPOSICAO",$A3539="INSUMO",$A3539&lt;&gt;""),$A3539&lt;&gt;"")</formula>
    </cfRule>
  </conditionalFormatting>
  <conditionalFormatting sqref="E3539:G3539">
    <cfRule type="expression" dxfId="151" priority="229" stopIfTrue="1">
      <formula>AND($A3539&lt;&gt;"COMPOSICAO",$A3539&lt;&gt;"INSUMO",$A3539&lt;&gt;"")</formula>
    </cfRule>
    <cfRule type="expression" dxfId="150" priority="230" stopIfTrue="1">
      <formula>AND(OR($A3539="COMPOSICAO",$A3539="INSUMO",$A3539&lt;&gt;""),$A3539&lt;&gt;"")</formula>
    </cfRule>
  </conditionalFormatting>
  <conditionalFormatting sqref="C3576">
    <cfRule type="expression" dxfId="149" priority="225" stopIfTrue="1">
      <formula>AND($A3576&lt;&gt;"COMPOSICAO",$A3576&lt;&gt;"INSUMO",$A3576&lt;&gt;"")</formula>
    </cfRule>
    <cfRule type="expression" dxfId="148" priority="226" stopIfTrue="1">
      <formula>AND(OR($A3576="COMPOSICAO",$A3576="INSUMO",$A3576&lt;&gt;""),$A3576&lt;&gt;"")</formula>
    </cfRule>
  </conditionalFormatting>
  <conditionalFormatting sqref="D3576">
    <cfRule type="expression" dxfId="147" priority="223" stopIfTrue="1">
      <formula>AND($A3576&lt;&gt;"COMPOSICAO",$A3576&lt;&gt;"INSUMO",$A3576&lt;&gt;"")</formula>
    </cfRule>
    <cfRule type="expression" dxfId="146" priority="224" stopIfTrue="1">
      <formula>AND(OR($A3576="COMPOSICAO",$A3576="INSUMO",$A3576&lt;&gt;""),$A3576&lt;&gt;"")</formula>
    </cfRule>
  </conditionalFormatting>
  <conditionalFormatting sqref="E3576:G3576">
    <cfRule type="expression" dxfId="145" priority="221" stopIfTrue="1">
      <formula>AND($A3576&lt;&gt;"COMPOSICAO",$A3576&lt;&gt;"INSUMO",$A3576&lt;&gt;"")</formula>
    </cfRule>
    <cfRule type="expression" dxfId="144" priority="222" stopIfTrue="1">
      <formula>AND(OR($A3576="COMPOSICAO",$A3576="INSUMO",$A3576&lt;&gt;""),$A3576&lt;&gt;"")</formula>
    </cfRule>
  </conditionalFormatting>
  <conditionalFormatting sqref="C3607">
    <cfRule type="expression" dxfId="143" priority="219" stopIfTrue="1">
      <formula>AND($A3607&lt;&gt;"COMPOSICAO",$A3607&lt;&gt;"INSUMO",$A3607&lt;&gt;"")</formula>
    </cfRule>
    <cfRule type="expression" dxfId="142" priority="220" stopIfTrue="1">
      <formula>AND(OR($A3607="COMPOSICAO",$A3607="INSUMO",$A3607&lt;&gt;""),$A3607&lt;&gt;"")</formula>
    </cfRule>
  </conditionalFormatting>
  <conditionalFormatting sqref="C3608:C3609">
    <cfRule type="expression" dxfId="141" priority="217" stopIfTrue="1">
      <formula>AND($A3608&lt;&gt;"COMPOSICAO",$A3608&lt;&gt;"INSUMO",$A3608&lt;&gt;"")</formula>
    </cfRule>
    <cfRule type="expression" dxfId="140" priority="218" stopIfTrue="1">
      <formula>AND(OR($A3608="COMPOSICAO",$A3608="INSUMO",$A3608&lt;&gt;""),$A3608&lt;&gt;"")</formula>
    </cfRule>
  </conditionalFormatting>
  <conditionalFormatting sqref="D3608:D3609">
    <cfRule type="expression" dxfId="139" priority="215" stopIfTrue="1">
      <formula>AND($A3608&lt;&gt;"COMPOSICAO",$A3608&lt;&gt;"INSUMO",$A3608&lt;&gt;"")</formula>
    </cfRule>
    <cfRule type="expression" dxfId="138" priority="216" stopIfTrue="1">
      <formula>AND(OR($A3608="COMPOSICAO",$A3608="INSUMO",$A3608&lt;&gt;""),$A3608&lt;&gt;"")</formula>
    </cfRule>
  </conditionalFormatting>
  <conditionalFormatting sqref="E3608:G3609">
    <cfRule type="expression" dxfId="137" priority="213" stopIfTrue="1">
      <formula>AND($A3608&lt;&gt;"COMPOSICAO",$A3608&lt;&gt;"INSUMO",$A3608&lt;&gt;"")</formula>
    </cfRule>
    <cfRule type="expression" dxfId="136" priority="214" stopIfTrue="1">
      <formula>AND(OR($A3608="COMPOSICAO",$A3608="INSUMO",$A3608&lt;&gt;""),$A3608&lt;&gt;"")</formula>
    </cfRule>
  </conditionalFormatting>
  <conditionalFormatting sqref="C3495">
    <cfRule type="expression" dxfId="135" priority="211" stopIfTrue="1">
      <formula>AND($A3495&lt;&gt;"COMPOSICAO",$A3495&lt;&gt;"INSUMO",$A3495&lt;&gt;"")</formula>
    </cfRule>
    <cfRule type="expression" dxfId="134" priority="212" stopIfTrue="1">
      <formula>AND(OR($A3495="COMPOSICAO",$A3495="INSUMO",$A3495&lt;&gt;""),$A3495&lt;&gt;"")</formula>
    </cfRule>
  </conditionalFormatting>
  <conditionalFormatting sqref="C3496:C3497">
    <cfRule type="expression" dxfId="133" priority="209" stopIfTrue="1">
      <formula>AND($A3496&lt;&gt;"COMPOSICAO",$A3496&lt;&gt;"INSUMO",$A3496&lt;&gt;"")</formula>
    </cfRule>
    <cfRule type="expression" dxfId="132" priority="210" stopIfTrue="1">
      <formula>AND(OR($A3496="COMPOSICAO",$A3496="INSUMO",$A3496&lt;&gt;""),$A3496&lt;&gt;"")</formula>
    </cfRule>
  </conditionalFormatting>
  <conditionalFormatting sqref="D3496:D3497">
    <cfRule type="expression" dxfId="131" priority="207" stopIfTrue="1">
      <formula>AND($A3496&lt;&gt;"COMPOSICAO",$A3496&lt;&gt;"INSUMO",$A3496&lt;&gt;"")</formula>
    </cfRule>
    <cfRule type="expression" dxfId="130" priority="208" stopIfTrue="1">
      <formula>AND(OR($A3496="COMPOSICAO",$A3496="INSUMO",$A3496&lt;&gt;""),$A3496&lt;&gt;"")</formula>
    </cfRule>
  </conditionalFormatting>
  <conditionalFormatting sqref="E3496:G3497">
    <cfRule type="expression" dxfId="129" priority="205" stopIfTrue="1">
      <formula>AND($A3496&lt;&gt;"COMPOSICAO",$A3496&lt;&gt;"INSUMO",$A3496&lt;&gt;"")</formula>
    </cfRule>
    <cfRule type="expression" dxfId="128" priority="206" stopIfTrue="1">
      <formula>AND(OR($A3496="COMPOSICAO",$A3496="INSUMO",$A3496&lt;&gt;""),$A3496&lt;&gt;"")</formula>
    </cfRule>
  </conditionalFormatting>
  <conditionalFormatting sqref="C3498">
    <cfRule type="expression" dxfId="127" priority="203" stopIfTrue="1">
      <formula>AND($A3498&lt;&gt;"COMPOSICAO",$A3498&lt;&gt;"INSUMO",$A3498&lt;&gt;"")</formula>
    </cfRule>
    <cfRule type="expression" dxfId="126" priority="204" stopIfTrue="1">
      <formula>AND(OR($A3498="COMPOSICAO",$A3498="INSUMO",$A3498&lt;&gt;""),$A3498&lt;&gt;"")</formula>
    </cfRule>
  </conditionalFormatting>
  <conditionalFormatting sqref="C3499">
    <cfRule type="expression" dxfId="125" priority="201" stopIfTrue="1">
      <formula>AND($A3499&lt;&gt;"COMPOSICAO",$A3499&lt;&gt;"INSUMO",$A3499&lt;&gt;"")</formula>
    </cfRule>
    <cfRule type="expression" dxfId="124" priority="202" stopIfTrue="1">
      <formula>AND(OR($A3499="COMPOSICAO",$A3499="INSUMO",$A3499&lt;&gt;""),$A3499&lt;&gt;"")</formula>
    </cfRule>
  </conditionalFormatting>
  <conditionalFormatting sqref="D3499:D3500">
    <cfRule type="expression" dxfId="123" priority="199" stopIfTrue="1">
      <formula>AND($A3499&lt;&gt;"COMPOSICAO",$A3499&lt;&gt;"INSUMO",$A3499&lt;&gt;"")</formula>
    </cfRule>
    <cfRule type="expression" dxfId="122" priority="200" stopIfTrue="1">
      <formula>AND(OR($A3499="COMPOSICAO",$A3499="INSUMO",$A3499&lt;&gt;""),$A3499&lt;&gt;"")</formula>
    </cfRule>
  </conditionalFormatting>
  <conditionalFormatting sqref="E3499:F3500">
    <cfRule type="expression" dxfId="121" priority="197" stopIfTrue="1">
      <formula>AND($A3499&lt;&gt;"COMPOSICAO",$A3499&lt;&gt;"INSUMO",$A3499&lt;&gt;"")</formula>
    </cfRule>
    <cfRule type="expression" dxfId="120" priority="198" stopIfTrue="1">
      <formula>AND(OR($A3499="COMPOSICAO",$A3499="INSUMO",$A3499&lt;&gt;""),$A3499&lt;&gt;"")</formula>
    </cfRule>
  </conditionalFormatting>
  <conditionalFormatting sqref="G3499:G3500">
    <cfRule type="expression" dxfId="119" priority="195" stopIfTrue="1">
      <formula>AND($A3499&lt;&gt;"COMPOSICAO",$A3499&lt;&gt;"INSUMO",$A3499&lt;&gt;"")</formula>
    </cfRule>
    <cfRule type="expression" dxfId="118" priority="196" stopIfTrue="1">
      <formula>AND(OR($A3499="COMPOSICAO",$A3499="INSUMO",$A3499&lt;&gt;""),$A3499&lt;&gt;"")</formula>
    </cfRule>
  </conditionalFormatting>
  <conditionalFormatting sqref="C3500">
    <cfRule type="expression" dxfId="117" priority="193" stopIfTrue="1">
      <formula>AND($A3500&lt;&gt;"COMPOSICAO",$A3500&lt;&gt;"INSUMO",$A3500&lt;&gt;"")</formula>
    </cfRule>
    <cfRule type="expression" dxfId="116" priority="194" stopIfTrue="1">
      <formula>AND(OR($A3500="COMPOSICAO",$A3500="INSUMO",$A3500&lt;&gt;""),$A3500&lt;&gt;"")</formula>
    </cfRule>
  </conditionalFormatting>
  <conditionalFormatting sqref="C3501:C3503">
    <cfRule type="expression" dxfId="115" priority="191" stopIfTrue="1">
      <formula>AND($A3501&lt;&gt;"COMPOSICAO",$A3501&lt;&gt;"INSUMO",$A3501&lt;&gt;"")</formula>
    </cfRule>
    <cfRule type="expression" dxfId="114" priority="192" stopIfTrue="1">
      <formula>AND(OR($A3501="COMPOSICAO",$A3501="INSUMO",$A3501&lt;&gt;""),$A3501&lt;&gt;"")</formula>
    </cfRule>
  </conditionalFormatting>
  <conditionalFormatting sqref="D3501:D3503">
    <cfRule type="expression" dxfId="113" priority="189" stopIfTrue="1">
      <formula>AND($A3501&lt;&gt;"COMPOSICAO",$A3501&lt;&gt;"INSUMO",$A3501&lt;&gt;"")</formula>
    </cfRule>
    <cfRule type="expression" dxfId="112" priority="190" stopIfTrue="1">
      <formula>AND(OR($A3501="COMPOSICAO",$A3501="INSUMO",$A3501&lt;&gt;""),$A3501&lt;&gt;"")</formula>
    </cfRule>
  </conditionalFormatting>
  <conditionalFormatting sqref="E3501:G3503">
    <cfRule type="expression" dxfId="111" priority="187" stopIfTrue="1">
      <formula>AND($A3501&lt;&gt;"COMPOSICAO",$A3501&lt;&gt;"INSUMO",$A3501&lt;&gt;"")</formula>
    </cfRule>
    <cfRule type="expression" dxfId="110" priority="188" stopIfTrue="1">
      <formula>AND(OR($A3501="COMPOSICAO",$A3501="INSUMO",$A3501&lt;&gt;""),$A3501&lt;&gt;"")</formula>
    </cfRule>
  </conditionalFormatting>
  <conditionalFormatting sqref="C3640">
    <cfRule type="expression" dxfId="109" priority="185" stopIfTrue="1">
      <formula>AND($A3640&lt;&gt;"COMPOSICAO",$A3640&lt;&gt;"INSUMO",$A3640&lt;&gt;"")</formula>
    </cfRule>
    <cfRule type="expression" dxfId="108" priority="186" stopIfTrue="1">
      <formula>AND(OR($A3640="COMPOSICAO",$A3640="INSUMO",$A3640&lt;&gt;""),$A3640&lt;&gt;"")</formula>
    </cfRule>
  </conditionalFormatting>
  <conditionalFormatting sqref="C3641">
    <cfRule type="expression" dxfId="107" priority="183" stopIfTrue="1">
      <formula>AND($A3641&lt;&gt;"COMPOSICAO",$A3641&lt;&gt;"INSUMO",$A3641&lt;&gt;"")</formula>
    </cfRule>
    <cfRule type="expression" dxfId="106" priority="184" stopIfTrue="1">
      <formula>AND(OR($A3641="COMPOSICAO",$A3641="INSUMO",$A3641&lt;&gt;""),$A3641&lt;&gt;"")</formula>
    </cfRule>
  </conditionalFormatting>
  <conditionalFormatting sqref="D3641">
    <cfRule type="expression" dxfId="105" priority="181" stopIfTrue="1">
      <formula>AND($A3641&lt;&gt;"COMPOSICAO",$A3641&lt;&gt;"INSUMO",$A3641&lt;&gt;"")</formula>
    </cfRule>
    <cfRule type="expression" dxfId="104" priority="182" stopIfTrue="1">
      <formula>AND(OR($A3641="COMPOSICAO",$A3641="INSUMO",$A3641&lt;&gt;""),$A3641&lt;&gt;"")</formula>
    </cfRule>
  </conditionalFormatting>
  <conditionalFormatting sqref="E3641:G3641">
    <cfRule type="expression" dxfId="103" priority="179" stopIfTrue="1">
      <formula>AND($A3641&lt;&gt;"COMPOSICAO",$A3641&lt;&gt;"INSUMO",$A3641&lt;&gt;"")</formula>
    </cfRule>
    <cfRule type="expression" dxfId="102" priority="180" stopIfTrue="1">
      <formula>AND(OR($A3641="COMPOSICAO",$A3641="INSUMO",$A3641&lt;&gt;""),$A3641&lt;&gt;"")</formula>
    </cfRule>
  </conditionalFormatting>
  <conditionalFormatting sqref="C3672">
    <cfRule type="expression" dxfId="101" priority="177" stopIfTrue="1">
      <formula>AND($A3672&lt;&gt;"COMPOSICAO",$A3672&lt;&gt;"INSUMO",$A3672&lt;&gt;"")</formula>
    </cfRule>
    <cfRule type="expression" dxfId="100" priority="178" stopIfTrue="1">
      <formula>AND(OR($A3672="COMPOSICAO",$A3672="INSUMO",$A3672&lt;&gt;""),$A3672&lt;&gt;"")</formula>
    </cfRule>
  </conditionalFormatting>
  <conditionalFormatting sqref="C3673:C3679">
    <cfRule type="expression" dxfId="99" priority="175" stopIfTrue="1">
      <formula>AND($A3673&lt;&gt;"COMPOSICAO",$A3673&lt;&gt;"INSUMO",$A3673&lt;&gt;"")</formula>
    </cfRule>
    <cfRule type="expression" dxfId="98" priority="176" stopIfTrue="1">
      <formula>AND(OR($A3673="COMPOSICAO",$A3673="INSUMO",$A3673&lt;&gt;""),$A3673&lt;&gt;"")</formula>
    </cfRule>
  </conditionalFormatting>
  <conditionalFormatting sqref="D3673:D3679">
    <cfRule type="expression" dxfId="97" priority="173" stopIfTrue="1">
      <formula>AND($A3673&lt;&gt;"COMPOSICAO",$A3673&lt;&gt;"INSUMO",$A3673&lt;&gt;"")</formula>
    </cfRule>
    <cfRule type="expression" dxfId="96" priority="174" stopIfTrue="1">
      <formula>AND(OR($A3673="COMPOSICAO",$A3673="INSUMO",$A3673&lt;&gt;""),$A3673&lt;&gt;"")</formula>
    </cfRule>
  </conditionalFormatting>
  <conditionalFormatting sqref="E3673:G3679">
    <cfRule type="expression" dxfId="95" priority="171" stopIfTrue="1">
      <formula>AND($A3673&lt;&gt;"COMPOSICAO",$A3673&lt;&gt;"INSUMO",$A3673&lt;&gt;"")</formula>
    </cfRule>
    <cfRule type="expression" dxfId="94" priority="172" stopIfTrue="1">
      <formula>AND(OR($A3673="COMPOSICAO",$A3673="INSUMO",$A3673&lt;&gt;""),$A3673&lt;&gt;"")</formula>
    </cfRule>
  </conditionalFormatting>
  <conditionalFormatting sqref="C3356">
    <cfRule type="expression" dxfId="93" priority="169" stopIfTrue="1">
      <formula>AND($A3356&lt;&gt;"COMPOSICAO",$A3356&lt;&gt;"INSUMO",$A3356&lt;&gt;"")</formula>
    </cfRule>
    <cfRule type="expression" dxfId="92" priority="170" stopIfTrue="1">
      <formula>AND(OR($A3356="COMPOSICAO",$A3356="INSUMO",$A3356&lt;&gt;""),$A3356&lt;&gt;"")</formula>
    </cfRule>
  </conditionalFormatting>
  <conditionalFormatting sqref="C3391">
    <cfRule type="expression" dxfId="91" priority="167" stopIfTrue="1">
      <formula>AND($A3391&lt;&gt;"COMPOSICAO",$A3391&lt;&gt;"INSUMO",$A3391&lt;&gt;"")</formula>
    </cfRule>
    <cfRule type="expression" dxfId="90" priority="168" stopIfTrue="1">
      <formula>AND(OR($A3391="COMPOSICAO",$A3391="INSUMO",$A3391&lt;&gt;""),$A3391&lt;&gt;"")</formula>
    </cfRule>
  </conditionalFormatting>
  <conditionalFormatting sqref="C3425">
    <cfRule type="expression" dxfId="89" priority="165" stopIfTrue="1">
      <formula>AND($A3425&lt;&gt;"COMPOSICAO",$A3425&lt;&gt;"INSUMO",$A3425&lt;&gt;"")</formula>
    </cfRule>
    <cfRule type="expression" dxfId="88" priority="166" stopIfTrue="1">
      <formula>AND(OR($A3425="COMPOSICAO",$A3425="INSUMO",$A3425&lt;&gt;""),$A3425&lt;&gt;"")</formula>
    </cfRule>
  </conditionalFormatting>
  <conditionalFormatting sqref="C3459">
    <cfRule type="expression" dxfId="87" priority="163" stopIfTrue="1">
      <formula>AND($A3459&lt;&gt;"COMPOSICAO",$A3459&lt;&gt;"INSUMO",$A3459&lt;&gt;"")</formula>
    </cfRule>
    <cfRule type="expression" dxfId="86" priority="164" stopIfTrue="1">
      <formula>AND(OR($A3459="COMPOSICAO",$A3459="INSUMO",$A3459&lt;&gt;""),$A3459&lt;&gt;"")</formula>
    </cfRule>
  </conditionalFormatting>
  <conditionalFormatting sqref="C3491">
    <cfRule type="expression" dxfId="85" priority="161" stopIfTrue="1">
      <formula>AND($A3491&lt;&gt;"COMPOSICAO",$A3491&lt;&gt;"INSUMO",$A3491&lt;&gt;"")</formula>
    </cfRule>
    <cfRule type="expression" dxfId="84" priority="162" stopIfTrue="1">
      <formula>AND(OR($A3491="COMPOSICAO",$A3491="INSUMO",$A3491&lt;&gt;""),$A3491&lt;&gt;"")</formula>
    </cfRule>
  </conditionalFormatting>
  <conditionalFormatting sqref="C3530">
    <cfRule type="expression" dxfId="83" priority="159" stopIfTrue="1">
      <formula>AND($A3530&lt;&gt;"COMPOSICAO",$A3530&lt;&gt;"INSUMO",$A3530&lt;&gt;"")</formula>
    </cfRule>
    <cfRule type="expression" dxfId="82" priority="160" stopIfTrue="1">
      <formula>AND(OR($A3530="COMPOSICAO",$A3530="INSUMO",$A3530&lt;&gt;""),$A3530&lt;&gt;"")</formula>
    </cfRule>
  </conditionalFormatting>
  <conditionalFormatting sqref="C3566">
    <cfRule type="expression" dxfId="81" priority="157" stopIfTrue="1">
      <formula>AND($A3566&lt;&gt;"COMPOSICAO",$A3566&lt;&gt;"INSUMO",$A3566&lt;&gt;"")</formula>
    </cfRule>
    <cfRule type="expression" dxfId="80" priority="158" stopIfTrue="1">
      <formula>AND(OR($A3566="COMPOSICAO",$A3566="INSUMO",$A3566&lt;&gt;""),$A3566&lt;&gt;"")</formula>
    </cfRule>
  </conditionalFormatting>
  <conditionalFormatting sqref="C3603">
    <cfRule type="expression" dxfId="79" priority="155" stopIfTrue="1">
      <formula>AND($A3603&lt;&gt;"COMPOSICAO",$A3603&lt;&gt;"INSUMO",$A3603&lt;&gt;"")</formula>
    </cfRule>
    <cfRule type="expression" dxfId="78" priority="156" stopIfTrue="1">
      <formula>AND(OR($A3603="COMPOSICAO",$A3603="INSUMO",$A3603&lt;&gt;""),$A3603&lt;&gt;"")</formula>
    </cfRule>
  </conditionalFormatting>
  <conditionalFormatting sqref="C3636">
    <cfRule type="expression" dxfId="77" priority="153" stopIfTrue="1">
      <formula>AND($A3636&lt;&gt;"COMPOSICAO",$A3636&lt;&gt;"INSUMO",$A3636&lt;&gt;"")</formula>
    </cfRule>
    <cfRule type="expression" dxfId="76" priority="154" stopIfTrue="1">
      <formula>AND(OR($A3636="COMPOSICAO",$A3636="INSUMO",$A3636&lt;&gt;""),$A3636&lt;&gt;"")</formula>
    </cfRule>
  </conditionalFormatting>
  <conditionalFormatting sqref="C3668">
    <cfRule type="expression" dxfId="75" priority="151" stopIfTrue="1">
      <formula>AND($A3668&lt;&gt;"COMPOSICAO",$A3668&lt;&gt;"INSUMO",$A3668&lt;&gt;"")</formula>
    </cfRule>
    <cfRule type="expression" dxfId="74" priority="152" stopIfTrue="1">
      <formula>AND(OR($A3668="COMPOSICAO",$A3668="INSUMO",$A3668&lt;&gt;""),$A3668&lt;&gt;"")</formula>
    </cfRule>
  </conditionalFormatting>
  <conditionalFormatting sqref="C2706:D2706">
    <cfRule type="expression" dxfId="73" priority="119" stopIfTrue="1">
      <formula>AND($A2706&lt;&gt;"COMPOSICAO",$A2706&lt;&gt;"INSUMO",$A2706&lt;&gt;"")</formula>
    </cfRule>
    <cfRule type="expression" dxfId="72" priority="120" stopIfTrue="1">
      <formula>AND(OR($A2706="COMPOSICAO",$A2706="INSUMO",$A2706&lt;&gt;""),$A2706&lt;&gt;"")</formula>
    </cfRule>
  </conditionalFormatting>
  <conditionalFormatting sqref="C2706:D2706">
    <cfRule type="expression" dxfId="71" priority="117" stopIfTrue="1">
      <formula>AND($A2706&lt;&gt;"COMPOSICAO",$A2706&lt;&gt;"INSUMO",$A2706&lt;&gt;"")</formula>
    </cfRule>
    <cfRule type="expression" dxfId="70" priority="118" stopIfTrue="1">
      <formula>AND(OR($A2706="COMPOSICAO",$A2706="INSUMO",$A2706&lt;&gt;""),$A2706&lt;&gt;"")</formula>
    </cfRule>
  </conditionalFormatting>
  <conditionalFormatting sqref="G2706">
    <cfRule type="expression" dxfId="69" priority="113" stopIfTrue="1">
      <formula>AND($A2706&lt;&gt;"COMPOSICAO",$A2706&lt;&gt;"INSUMO",$A2706&lt;&gt;"")</formula>
    </cfRule>
    <cfRule type="expression" dxfId="68" priority="114" stopIfTrue="1">
      <formula>AND(OR($A2706="COMPOSICAO",$A2706="INSUMO",$A2706&lt;&gt;""),$A2706&lt;&gt;"")</formula>
    </cfRule>
  </conditionalFormatting>
  <conditionalFormatting sqref="C3738:G3738">
    <cfRule type="expression" dxfId="67" priority="95" stopIfTrue="1">
      <formula>AND($A3738&lt;&gt;"COMPOSICAO",$A3738&lt;&gt;"INSUMO",$A3738&lt;&gt;"")</formula>
    </cfRule>
    <cfRule type="expression" dxfId="66" priority="96" stopIfTrue="1">
      <formula>AND(OR($A3738="COMPOSICAO",$A3738="INSUMO",$A3738&lt;&gt;""),$A3738&lt;&gt;"")</formula>
    </cfRule>
  </conditionalFormatting>
  <conditionalFormatting sqref="C2742:L2742">
    <cfRule type="expression" dxfId="65" priority="107" stopIfTrue="1">
      <formula>AND($A2742&lt;&gt;"COMPOSICAO",$A2742&lt;&gt;"INSUMO",$A2742&lt;&gt;"")</formula>
    </cfRule>
    <cfRule type="expression" dxfId="64" priority="108" stopIfTrue="1">
      <formula>AND(OR($A2742="COMPOSICAO",$A2742="INSUMO",$A2742&lt;&gt;""),$A2742&lt;&gt;"")</formula>
    </cfRule>
  </conditionalFormatting>
  <conditionalFormatting sqref="C3768:G3768 G3782:G3783">
    <cfRule type="expression" dxfId="63" priority="89" stopIfTrue="1">
      <formula>AND($A3768&lt;&gt;"COMPOSICAO",$A3768&lt;&gt;"INSUMO",$A3768&lt;&gt;"")</formula>
    </cfRule>
    <cfRule type="expression" dxfId="62" priority="90" stopIfTrue="1">
      <formula>AND(OR($A3768="COMPOSICAO",$A3768="INSUMO",$A3768&lt;&gt;""),$A3768&lt;&gt;"")</formula>
    </cfRule>
  </conditionalFormatting>
  <conditionalFormatting sqref="C3709:G3709 G3723:G3724">
    <cfRule type="expression" dxfId="61" priority="101" stopIfTrue="1">
      <formula>AND($A3709&lt;&gt;"COMPOSICAO",$A3709&lt;&gt;"INSUMO",$A3709&lt;&gt;"")</formula>
    </cfRule>
    <cfRule type="expression" dxfId="60" priority="102" stopIfTrue="1">
      <formula>AND(OR($A3709="COMPOSICAO",$A3709="INSUMO",$A3709&lt;&gt;""),$A3709&lt;&gt;"")</formula>
    </cfRule>
  </conditionalFormatting>
  <conditionalFormatting sqref="C3713">
    <cfRule type="expression" dxfId="59" priority="99" stopIfTrue="1">
      <formula>AND(#REF!&lt;&gt;"COMPOSICAO",#REF!&lt;&gt;"INSUMO",#REF!&lt;&gt;"")</formula>
    </cfRule>
    <cfRule type="expression" dxfId="58" priority="100" stopIfTrue="1">
      <formula>AND(OR(#REF!="COMPOSICAO",#REF!="INSUMO",#REF!&lt;&gt;""),#REF!&lt;&gt;"")</formula>
    </cfRule>
  </conditionalFormatting>
  <conditionalFormatting sqref="G3708">
    <cfRule type="expression" dxfId="57" priority="97" stopIfTrue="1">
      <formula>AND($A3708&lt;&gt;"COMPOSICAO",$A3708&lt;&gt;"INSUMO",$A3708&lt;&gt;"")</formula>
    </cfRule>
    <cfRule type="expression" dxfId="56" priority="98" stopIfTrue="1">
      <formula>AND(OR($A3708="COMPOSICAO",$A3708="INSUMO",$A3708&lt;&gt;""),$A3708&lt;&gt;"")</formula>
    </cfRule>
  </conditionalFormatting>
  <conditionalFormatting sqref="G3737">
    <cfRule type="expression" dxfId="55" priority="91" stopIfTrue="1">
      <formula>AND($A3737&lt;&gt;"COMPOSICAO",$A3737&lt;&gt;"INSUMO",$A3737&lt;&gt;"")</formula>
    </cfRule>
    <cfRule type="expression" dxfId="54" priority="92" stopIfTrue="1">
      <formula>AND(OR($A3737="COMPOSICAO",$A3737="INSUMO",$A3737&lt;&gt;""),$A3737&lt;&gt;"")</formula>
    </cfRule>
  </conditionalFormatting>
  <conditionalFormatting sqref="C3772">
    <cfRule type="expression" dxfId="53" priority="87" stopIfTrue="1">
      <formula>AND(#REF!&lt;&gt;"COMPOSICAO",#REF!&lt;&gt;"INSUMO",#REF!&lt;&gt;"")</formula>
    </cfRule>
    <cfRule type="expression" dxfId="52" priority="88" stopIfTrue="1">
      <formula>AND(OR(#REF!="COMPOSICAO",#REF!="INSUMO",#REF!&lt;&gt;""),#REF!&lt;&gt;"")</formula>
    </cfRule>
  </conditionalFormatting>
  <conditionalFormatting sqref="G3767">
    <cfRule type="expression" dxfId="51" priority="85" stopIfTrue="1">
      <formula>AND($A3767&lt;&gt;"COMPOSICAO",$A3767&lt;&gt;"INSUMO",$A3767&lt;&gt;"")</formula>
    </cfRule>
    <cfRule type="expression" dxfId="50" priority="86" stopIfTrue="1">
      <formula>AND(OR($A3767="COMPOSICAO",$A3767="INSUMO",$A3767&lt;&gt;""),$A3767&lt;&gt;"")</formula>
    </cfRule>
  </conditionalFormatting>
  <conditionalFormatting sqref="C3798:G3798 G3813:G3814">
    <cfRule type="expression" dxfId="49" priority="83" stopIfTrue="1">
      <formula>AND($A3798&lt;&gt;"COMPOSICAO",$A3798&lt;&gt;"INSUMO",$A3798&lt;&gt;"")</formula>
    </cfRule>
    <cfRule type="expression" dxfId="48" priority="84" stopIfTrue="1">
      <formula>AND(OR($A3798="COMPOSICAO",$A3798="INSUMO",$A3798&lt;&gt;""),$A3798&lt;&gt;"")</formula>
    </cfRule>
  </conditionalFormatting>
  <conditionalFormatting sqref="C3802">
    <cfRule type="expression" dxfId="47" priority="81" stopIfTrue="1">
      <formula>AND(#REF!&lt;&gt;"COMPOSICAO",#REF!&lt;&gt;"INSUMO",#REF!&lt;&gt;"")</formula>
    </cfRule>
    <cfRule type="expression" dxfId="46" priority="82" stopIfTrue="1">
      <formula>AND(OR(#REF!="COMPOSICAO",#REF!="INSUMO",#REF!&lt;&gt;""),#REF!&lt;&gt;"")</formula>
    </cfRule>
  </conditionalFormatting>
  <conditionalFormatting sqref="G3797">
    <cfRule type="expression" dxfId="45" priority="79" stopIfTrue="1">
      <formula>AND($A3797&lt;&gt;"COMPOSICAO",$A3797&lt;&gt;"INSUMO",$A3797&lt;&gt;"")</formula>
    </cfRule>
    <cfRule type="expression" dxfId="44" priority="80" stopIfTrue="1">
      <formula>AND(OR($A3797="COMPOSICAO",$A3797="INSUMO",$A3797&lt;&gt;""),$A3797&lt;&gt;"")</formula>
    </cfRule>
  </conditionalFormatting>
  <conditionalFormatting sqref="C3829:G3829 G3842:G3843">
    <cfRule type="expression" dxfId="43" priority="77" stopIfTrue="1">
      <formula>AND($A3829&lt;&gt;"COMPOSICAO",$A3829&lt;&gt;"INSUMO",$A3829&lt;&gt;"")</formula>
    </cfRule>
    <cfRule type="expression" dxfId="42" priority="78" stopIfTrue="1">
      <formula>AND(OR($A3829="COMPOSICAO",$A3829="INSUMO",$A3829&lt;&gt;""),$A3829&lt;&gt;"")</formula>
    </cfRule>
  </conditionalFormatting>
  <conditionalFormatting sqref="C3833">
    <cfRule type="expression" dxfId="41" priority="75" stopIfTrue="1">
      <formula>AND(#REF!&lt;&gt;"COMPOSICAO",#REF!&lt;&gt;"INSUMO",#REF!&lt;&gt;"")</formula>
    </cfRule>
    <cfRule type="expression" dxfId="40" priority="76" stopIfTrue="1">
      <formula>AND(OR(#REF!="COMPOSICAO",#REF!="INSUMO",#REF!&lt;&gt;""),#REF!&lt;&gt;"")</formula>
    </cfRule>
  </conditionalFormatting>
  <conditionalFormatting sqref="G3828">
    <cfRule type="expression" dxfId="39" priority="73" stopIfTrue="1">
      <formula>AND($A3828&lt;&gt;"COMPOSICAO",$A3828&lt;&gt;"INSUMO",$A3828&lt;&gt;"")</formula>
    </cfRule>
    <cfRule type="expression" dxfId="38" priority="74" stopIfTrue="1">
      <formula>AND(OR($A3828="COMPOSICAO",$A3828="INSUMO",$A3828&lt;&gt;""),$A3828&lt;&gt;"")</formula>
    </cfRule>
  </conditionalFormatting>
  <conditionalFormatting sqref="C1371">
    <cfRule type="expression" dxfId="37" priority="71" stopIfTrue="1">
      <formula>AND($A1371&lt;&gt;"COMPOSICAO",$A1371&lt;&gt;"INSUMO",$A1371&lt;&gt;"")</formula>
    </cfRule>
    <cfRule type="expression" dxfId="36" priority="72" stopIfTrue="1">
      <formula>AND(OR($A1371="COMPOSICAO",$A1371="INSUMO",$A1371&lt;&gt;""),$A1371&lt;&gt;"")</formula>
    </cfRule>
  </conditionalFormatting>
  <conditionalFormatting sqref="C1370">
    <cfRule type="expression" dxfId="35" priority="69" stopIfTrue="1">
      <formula>AND($A1370&lt;&gt;"COMPOSICAO",$A1370&lt;&gt;"INSUMO",$A1370&lt;&gt;"")</formula>
    </cfRule>
    <cfRule type="expression" dxfId="34" priority="70" stopIfTrue="1">
      <formula>AND(OR($A1370="COMPOSICAO",$A1370="INSUMO",$A1370&lt;&gt;""),$A1370&lt;&gt;"")</formula>
    </cfRule>
  </conditionalFormatting>
  <conditionalFormatting sqref="D2746 D2748:D2749 E2748:F2748">
    <cfRule type="expression" dxfId="33" priority="63" stopIfTrue="1">
      <formula>AND($A2746&lt;&gt;"COMPOSICAO",$A2746&lt;&gt;"INSUMO",$A2746&lt;&gt;"")</formula>
    </cfRule>
    <cfRule type="expression" dxfId="32" priority="64" stopIfTrue="1">
      <formula>AND(OR($A2746="COMPOSICAO",$A2746="INSUMO",$A2746&lt;&gt;""),$A2746&lt;&gt;"")</formula>
    </cfRule>
  </conditionalFormatting>
  <conditionalFormatting sqref="G2778:G2779">
    <cfRule type="expression" dxfId="31" priority="59" stopIfTrue="1">
      <formula>AND($A2778&lt;&gt;"COMPOSICAO",$A2778&lt;&gt;"INSUMO",$A2778&lt;&gt;"")</formula>
    </cfRule>
    <cfRule type="expression" dxfId="30" priority="60" stopIfTrue="1">
      <formula>AND(OR($A2778="COMPOSICAO",$A2778="INSUMO",$A2778&lt;&gt;""),$A2778&lt;&gt;"")</formula>
    </cfRule>
  </conditionalFormatting>
  <conditionalFormatting sqref="C2814">
    <cfRule type="expression" dxfId="29" priority="57" stopIfTrue="1">
      <formula>AND(#REF!&lt;&gt;"COMPOSICAO",#REF!&lt;&gt;"INSUMO",#REF!&lt;&gt;"")</formula>
    </cfRule>
    <cfRule type="expression" dxfId="28" priority="58" stopIfTrue="1">
      <formula>AND(OR(#REF!="COMPOSICAO",#REF!="INSUMO",#REF!&lt;&gt;""),#REF!&lt;&gt;"")</formula>
    </cfRule>
  </conditionalFormatting>
  <conditionalFormatting sqref="G2823:G2826">
    <cfRule type="expression" dxfId="27" priority="55" stopIfTrue="1">
      <formula>AND($A2823&lt;&gt;"COMPOSICAO",$A2823&lt;&gt;"INSUMO",$A2823&lt;&gt;"")</formula>
    </cfRule>
    <cfRule type="expression" dxfId="26" priority="56" stopIfTrue="1">
      <formula>AND(OR($A2823="COMPOSICAO",$A2823="INSUMO",$A2823&lt;&gt;""),$A2823&lt;&gt;"")</formula>
    </cfRule>
  </conditionalFormatting>
  <conditionalFormatting sqref="G2827">
    <cfRule type="expression" dxfId="25" priority="53" stopIfTrue="1">
      <formula>AND($A2827&lt;&gt;"COMPOSICAO",$A2827&lt;&gt;"INSUMO",$A2827&lt;&gt;"")</formula>
    </cfRule>
    <cfRule type="expression" dxfId="24" priority="54" stopIfTrue="1">
      <formula>AND(OR($A2827="COMPOSICAO",$A2827="INSUMO",$A2827&lt;&gt;""),$A2827&lt;&gt;"")</formula>
    </cfRule>
  </conditionalFormatting>
  <conditionalFormatting sqref="G3752:G3753">
    <cfRule type="expression" dxfId="23" priority="51" stopIfTrue="1">
      <formula>AND($A3752&lt;&gt;"COMPOSICAO",$A3752&lt;&gt;"INSUMO",$A3752&lt;&gt;"")</formula>
    </cfRule>
    <cfRule type="expression" dxfId="22" priority="52" stopIfTrue="1">
      <formula>AND(OR($A3752="COMPOSICAO",$A3752="INSUMO",$A3752&lt;&gt;""),$A3752&lt;&gt;"")</formula>
    </cfRule>
  </conditionalFormatting>
  <conditionalFormatting sqref="C3742:C3743">
    <cfRule type="expression" dxfId="21" priority="47" stopIfTrue="1">
      <formula>AND(#REF!&lt;&gt;"COMPOSICAO",#REF!&lt;&gt;"INSUMO",#REF!&lt;&gt;"")</formula>
    </cfRule>
    <cfRule type="expression" dxfId="20" priority="48" stopIfTrue="1">
      <formula>AND(OR(#REF!="COMPOSICAO",#REF!="INSUMO",#REF!&lt;&gt;""),#REF!&lt;&gt;"")</formula>
    </cfRule>
  </conditionalFormatting>
  <conditionalFormatting sqref="D606">
    <cfRule type="expression" dxfId="19" priority="45" stopIfTrue="1">
      <formula>AND($A606&lt;&gt;"COMPOSICAO",$A606&lt;&gt;"INSUMO",$A606&lt;&gt;"")</formula>
    </cfRule>
    <cfRule type="expression" dxfId="18" priority="46" stopIfTrue="1">
      <formula>AND(OR($A606="COMPOSICAO",$A606="INSUMO",$A606&lt;&gt;""),$A606&lt;&gt;"")</formula>
    </cfRule>
  </conditionalFormatting>
  <conditionalFormatting sqref="E606:G606">
    <cfRule type="expression" dxfId="17" priority="43" stopIfTrue="1">
      <formula>AND($A606&lt;&gt;"COMPOSICAO",$A606&lt;&gt;"INSUMO",$A606&lt;&gt;"")</formula>
    </cfRule>
    <cfRule type="expression" dxfId="16" priority="44" stopIfTrue="1">
      <formula>AND(OR($A606="COMPOSICAO",$A606="INSUMO",$A606&lt;&gt;""),$A606&lt;&gt;"")</formula>
    </cfRule>
  </conditionalFormatting>
  <conditionalFormatting sqref="C606">
    <cfRule type="expression" dxfId="15" priority="41" stopIfTrue="1">
      <formula>AND($A606&lt;&gt;"COMPOSICAO",$A606&lt;&gt;"INSUMO",$A606&lt;&gt;"")</formula>
    </cfRule>
    <cfRule type="expression" dxfId="14" priority="42" stopIfTrue="1">
      <formula>AND(OR($A606="COMPOSICAO",$A606="INSUMO",$A606&lt;&gt;""),$A606&lt;&gt;"")</formula>
    </cfRule>
  </conditionalFormatting>
  <conditionalFormatting sqref="C3858:G3858 G3871:G3872">
    <cfRule type="expression" dxfId="13" priority="39" stopIfTrue="1">
      <formula>AND($A3858&lt;&gt;"COMPOSICAO",$A3858&lt;&gt;"INSUMO",$A3858&lt;&gt;"")</formula>
    </cfRule>
    <cfRule type="expression" dxfId="12" priority="40" stopIfTrue="1">
      <formula>AND(OR($A3858="COMPOSICAO",$A3858="INSUMO",$A3858&lt;&gt;""),$A3858&lt;&gt;"")</formula>
    </cfRule>
  </conditionalFormatting>
  <conditionalFormatting sqref="C3862">
    <cfRule type="expression" dxfId="11" priority="37" stopIfTrue="1">
      <formula>AND(#REF!&lt;&gt;"COMPOSICAO",#REF!&lt;&gt;"INSUMO",#REF!&lt;&gt;"")</formula>
    </cfRule>
    <cfRule type="expression" dxfId="10" priority="38" stopIfTrue="1">
      <formula>AND(OR(#REF!="COMPOSICAO",#REF!="INSUMO",#REF!&lt;&gt;""),#REF!&lt;&gt;"")</formula>
    </cfRule>
  </conditionalFormatting>
  <conditionalFormatting sqref="C3887:G3887 G3900:G3901">
    <cfRule type="expression" dxfId="9" priority="33" stopIfTrue="1">
      <formula>AND($A3887&lt;&gt;"COMPOSICAO",$A3887&lt;&gt;"INSUMO",$A3887&lt;&gt;"")</formula>
    </cfRule>
    <cfRule type="expression" dxfId="8" priority="34" stopIfTrue="1">
      <formula>AND(OR($A3887="COMPOSICAO",$A3887="INSUMO",$A3887&lt;&gt;""),$A3887&lt;&gt;"")</formula>
    </cfRule>
  </conditionalFormatting>
  <conditionalFormatting sqref="C3891">
    <cfRule type="expression" dxfId="7" priority="31" stopIfTrue="1">
      <formula>AND(#REF!&lt;&gt;"COMPOSICAO",#REF!&lt;&gt;"INSUMO",#REF!&lt;&gt;"")</formula>
    </cfRule>
    <cfRule type="expression" dxfId="6" priority="32" stopIfTrue="1">
      <formula>AND(OR(#REF!="COMPOSICAO",#REF!="INSUMO",#REF!&lt;&gt;""),#REF!&lt;&gt;"")</formula>
    </cfRule>
  </conditionalFormatting>
  <conditionalFormatting sqref="G4019">
    <cfRule type="expression" dxfId="5" priority="21" stopIfTrue="1">
      <formula>AND($A4019&lt;&gt;"COMPOSICAO",$A4019&lt;&gt;"INSUMO",$A4019&lt;&gt;"")</formula>
    </cfRule>
    <cfRule type="expression" dxfId="4" priority="22" stopIfTrue="1">
      <formula>AND(OR($A4019="COMPOSICAO",$A4019="INSUMO",$A4019&lt;&gt;""),$A4019&lt;&gt;"")</formula>
    </cfRule>
  </conditionalFormatting>
  <conditionalFormatting sqref="C2746 C2748:C2749">
    <cfRule type="expression" dxfId="3" priority="9" stopIfTrue="1">
      <formula>AND($A2746&lt;&gt;"COMPOSICAO",$A2746&lt;&gt;"INSUMO",$A2746&lt;&gt;"")</formula>
    </cfRule>
    <cfRule type="expression" dxfId="2" priority="10" stopIfTrue="1">
      <formula>AND(OR($A2746="COMPOSICAO",$A2746="INSUMO",$A2746&lt;&gt;""),$A2746&lt;&gt;"")</formula>
    </cfRule>
  </conditionalFormatting>
  <conditionalFormatting sqref="C2752">
    <cfRule type="expression" dxfId="1" priority="7" stopIfTrue="1">
      <formula>AND(#REF!&lt;&gt;"COMPOSICAO",#REF!&lt;&gt;"INSUMO",#REF!&lt;&gt;"")</formula>
    </cfRule>
    <cfRule type="expression" dxfId="0" priority="8" stopIfTrue="1">
      <formula>AND(OR(#REF!="COMPOSICAO",#REF!="INSUMO",#REF!&lt;&gt;""),#REF!&lt;&gt;"")</formula>
    </cfRule>
  </conditionalFormatting>
  <printOptions horizontalCentered="1"/>
  <pageMargins left="0.39370078740157483" right="0.39370078740157483" top="0.98425196850393704" bottom="0.59055118110236227" header="0.31496062992125984" footer="0.31496062992125984"/>
  <pageSetup paperSize="9" scale="42" fitToHeight="0" orientation="portrait" r:id="rId1"/>
  <headerFooter>
    <oddFooter>&amp;R&amp;P de &amp;N</oddFooter>
  </headerFooter>
  <rowBreaks count="56" manualBreakCount="56">
    <brk id="69" min="2" max="11" man="1"/>
    <brk id="131" min="2" max="11" man="1"/>
    <brk id="194" min="2" max="11" man="1"/>
    <brk id="285" min="2" max="11" man="1"/>
    <brk id="317" min="2" max="11" man="1"/>
    <brk id="379" min="2" max="11" man="1"/>
    <brk id="441" min="2" max="11" man="1"/>
    <brk id="686" min="2" max="11" man="1"/>
    <brk id="746" min="2" max="11" man="1"/>
    <brk id="810" min="2" max="11" man="1"/>
    <brk id="872" min="2" max="11" man="1"/>
    <brk id="936" min="2" max="11" man="1"/>
    <brk id="997" min="2" max="11" man="1"/>
    <brk id="1060" min="2" max="11" man="1"/>
    <brk id="1122" min="2" max="11" man="1"/>
    <brk id="1185" min="2" max="11" man="1"/>
    <brk id="1248" min="2" max="11" man="1"/>
    <brk id="1310" min="2" max="11" man="1"/>
    <brk id="1377" min="2" max="11" man="1"/>
    <brk id="1439" min="2" max="11" man="1"/>
    <brk id="1501" min="2" max="11" man="1"/>
    <brk id="1564" min="2" max="11" man="1"/>
    <brk id="1628" min="2" max="11" man="1"/>
    <brk id="1693" min="2" max="11" man="1"/>
    <brk id="1755" min="2" max="11" man="1"/>
    <brk id="1817" min="2" max="11" man="1"/>
    <brk id="1879" min="2" max="11" man="1"/>
    <brk id="1942" min="2" max="11" man="1"/>
    <brk id="2005" min="2" max="11" man="1"/>
    <brk id="2069" min="2" max="11" man="1"/>
    <brk id="2131" min="2" max="11" man="1"/>
    <brk id="2193" min="2" max="11" man="1"/>
    <brk id="2255" min="2" max="11" man="1"/>
    <brk id="2317" min="2" max="11" man="1"/>
    <brk id="2383" min="2" max="11" man="1"/>
    <brk id="2448" min="2" max="11" man="1"/>
    <brk id="2511" min="2" max="11" man="1"/>
    <brk id="2571" min="2" max="11" man="1"/>
    <brk id="2633" min="2" max="11" man="1"/>
    <brk id="2695" min="2" max="11" man="1"/>
    <brk id="2768" min="2" max="11" man="1"/>
    <brk id="2833" min="2" max="11" man="1"/>
    <brk id="2896" min="2" max="11" man="1"/>
    <brk id="2958" min="2" max="11" man="1"/>
    <brk id="3023" min="2" max="11" man="1"/>
    <brk id="3099" min="2" max="11" man="1"/>
    <brk id="3175" min="2" max="11" man="1"/>
    <brk id="3177" min="2" max="11" man="1"/>
    <brk id="3255" min="2" max="11" man="1"/>
    <brk id="3288" min="2" max="11" man="1"/>
    <brk id="3350" min="2" max="11" man="1"/>
    <brk id="3419" min="2" max="11" man="1"/>
    <brk id="3485" min="2" max="11" man="1"/>
    <brk id="3560" min="2" max="11" man="1"/>
    <brk id="3630" min="2" max="11" man="1"/>
    <brk id="4061" min="2" max="11" man="1"/>
  </rowBreaks>
  <colBreaks count="6" manualBreakCount="6">
    <brk id="2" max="4079" man="1"/>
    <brk id="3" max="4094" man="1"/>
    <brk id="4" max="4094" man="1"/>
    <brk id="6" max="4094" man="1"/>
    <brk id="9" max="4094" man="1"/>
    <brk id="10" max="4094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1:K55"/>
  <sheetViews>
    <sheetView view="pageBreakPreview" zoomScale="120" zoomScaleNormal="100" zoomScaleSheetLayoutView="120" workbookViewId="0">
      <selection activeCell="C6" sqref="C6"/>
    </sheetView>
  </sheetViews>
  <sheetFormatPr defaultRowHeight="12.75"/>
  <cols>
    <col min="1" max="1" width="41.85546875" style="257" customWidth="1"/>
    <col min="2" max="2" width="19.28515625" style="257" customWidth="1"/>
    <col min="3" max="3" width="48" style="257" bestFit="1" customWidth="1"/>
    <col min="4" max="4" width="13.140625" style="257" customWidth="1"/>
    <col min="5" max="5" width="9.7109375" style="257" customWidth="1"/>
    <col min="6" max="7" width="9.140625" style="257"/>
    <col min="8" max="8" width="12.42578125" style="257" bestFit="1" customWidth="1"/>
    <col min="9" max="9" width="11.140625" style="257" bestFit="1" customWidth="1"/>
    <col min="10" max="10" width="12.28515625" style="257" bestFit="1" customWidth="1"/>
    <col min="11" max="11" width="9.42578125" style="257" bestFit="1" customWidth="1"/>
    <col min="12" max="16384" width="9.140625" style="257"/>
  </cols>
  <sheetData>
    <row r="1" spans="2:6">
      <c r="B1" s="641"/>
      <c r="C1" s="1489" t="s">
        <v>1812</v>
      </c>
      <c r="D1" s="1489"/>
      <c r="E1" s="1490"/>
    </row>
    <row r="2" spans="2:6">
      <c r="B2" s="1491"/>
      <c r="C2" s="1493" t="s">
        <v>2021</v>
      </c>
      <c r="D2" s="1494"/>
      <c r="E2" s="1495"/>
    </row>
    <row r="3" spans="2:6">
      <c r="B3" s="1492"/>
      <c r="C3" s="1496" t="s">
        <v>1813</v>
      </c>
      <c r="D3" s="1496"/>
      <c r="E3" s="1497"/>
    </row>
    <row r="4" spans="2:6">
      <c r="B4" s="642"/>
      <c r="C4" s="643"/>
      <c r="D4" s="644"/>
      <c r="E4" s="644"/>
    </row>
    <row r="5" spans="2:6" ht="52.5" customHeight="1">
      <c r="B5" s="645" t="s">
        <v>2196</v>
      </c>
      <c r="C5" s="1498" t="s">
        <v>2022</v>
      </c>
      <c r="D5" s="1498"/>
      <c r="E5" s="1499"/>
    </row>
    <row r="6" spans="2:6" ht="15">
      <c r="B6" s="646"/>
      <c r="C6" s="647" t="s">
        <v>587</v>
      </c>
      <c r="D6" s="648"/>
      <c r="E6" s="649"/>
    </row>
    <row r="7" spans="2:6" ht="15">
      <c r="B7" s="650"/>
      <c r="C7" s="647"/>
      <c r="D7" s="648"/>
      <c r="E7" s="649"/>
    </row>
    <row r="8" spans="2:6" ht="15">
      <c r="B8" s="646"/>
      <c r="C8" s="647"/>
      <c r="D8" s="648"/>
      <c r="E8" s="649"/>
    </row>
    <row r="9" spans="2:6" ht="15">
      <c r="B9" s="646" t="s">
        <v>501</v>
      </c>
      <c r="C9" s="647" t="s">
        <v>894</v>
      </c>
      <c r="D9" s="648"/>
      <c r="E9" s="649"/>
    </row>
    <row r="10" spans="2:6" ht="15.75" customHeight="1">
      <c r="B10" s="651" t="s">
        <v>895</v>
      </c>
      <c r="C10" s="832" t="s">
        <v>2180</v>
      </c>
      <c r="D10" s="653">
        <f>47020*0.944</f>
        <v>44386.879999999997</v>
      </c>
      <c r="E10" s="649"/>
      <c r="F10" s="701">
        <f t="shared" ref="F10" si="0">K10*0.944</f>
        <v>0</v>
      </c>
    </row>
    <row r="11" spans="2:6" ht="15">
      <c r="B11" s="646" t="s">
        <v>896</v>
      </c>
      <c r="C11" s="652" t="s">
        <v>897</v>
      </c>
      <c r="D11" s="648">
        <v>36</v>
      </c>
      <c r="E11" s="649"/>
    </row>
    <row r="12" spans="2:6" ht="15">
      <c r="B12" s="646" t="s">
        <v>898</v>
      </c>
      <c r="C12" s="652" t="s">
        <v>2023</v>
      </c>
      <c r="D12" s="654">
        <v>0.4</v>
      </c>
      <c r="E12" s="649"/>
    </row>
    <row r="13" spans="2:6" ht="15">
      <c r="B13" s="646" t="s">
        <v>899</v>
      </c>
      <c r="C13" s="652" t="s">
        <v>900</v>
      </c>
      <c r="D13" s="648">
        <f>(D10-(D12*D10))/D11</f>
        <v>739.78133333333324</v>
      </c>
      <c r="E13" s="649"/>
    </row>
    <row r="14" spans="2:6" ht="15">
      <c r="B14" s="646"/>
      <c r="C14" s="652"/>
      <c r="D14" s="648"/>
      <c r="E14" s="649"/>
    </row>
    <row r="15" spans="2:6" ht="15">
      <c r="B15" s="646" t="s">
        <v>502</v>
      </c>
      <c r="C15" s="647" t="s">
        <v>901</v>
      </c>
      <c r="D15" s="648"/>
      <c r="E15" s="649"/>
    </row>
    <row r="16" spans="2:6" ht="15">
      <c r="B16" s="646" t="s">
        <v>1</v>
      </c>
      <c r="C16" s="652" t="s">
        <v>2024</v>
      </c>
      <c r="D16" s="655">
        <v>0.05</v>
      </c>
      <c r="E16" s="649"/>
    </row>
    <row r="17" spans="2:5" ht="15">
      <c r="B17" s="646" t="s">
        <v>4</v>
      </c>
      <c r="C17" s="652" t="s">
        <v>902</v>
      </c>
      <c r="D17" s="648">
        <f>D16*D13</f>
        <v>36.989066666666666</v>
      </c>
      <c r="E17" s="649"/>
    </row>
    <row r="18" spans="2:5" ht="15">
      <c r="B18" s="646"/>
      <c r="C18" s="647"/>
      <c r="D18" s="648"/>
      <c r="E18" s="649"/>
    </row>
    <row r="19" spans="2:5" ht="15">
      <c r="B19" s="646" t="s">
        <v>503</v>
      </c>
      <c r="C19" s="647" t="s">
        <v>2025</v>
      </c>
      <c r="D19" s="648"/>
      <c r="E19" s="649"/>
    </row>
    <row r="20" spans="2:5" ht="15">
      <c r="B20" s="646" t="s">
        <v>903</v>
      </c>
      <c r="C20" s="652" t="s">
        <v>904</v>
      </c>
      <c r="D20" s="654">
        <v>1</v>
      </c>
      <c r="E20" s="649"/>
    </row>
    <row r="21" spans="2:5" ht="15">
      <c r="B21" s="646" t="s">
        <v>905</v>
      </c>
      <c r="C21" s="652" t="s">
        <v>906</v>
      </c>
      <c r="D21" s="648">
        <f>D20*D13</f>
        <v>739.78133333333324</v>
      </c>
      <c r="E21" s="649"/>
    </row>
    <row r="22" spans="2:5" ht="15">
      <c r="B22" s="646" t="s">
        <v>587</v>
      </c>
      <c r="C22" s="652" t="s">
        <v>587</v>
      </c>
      <c r="D22" s="648" t="s">
        <v>587</v>
      </c>
      <c r="E22" s="649"/>
    </row>
    <row r="23" spans="2:5" ht="15">
      <c r="B23" s="646" t="s">
        <v>504</v>
      </c>
      <c r="C23" s="647" t="s">
        <v>907</v>
      </c>
      <c r="D23" s="648"/>
      <c r="E23" s="649"/>
    </row>
    <row r="24" spans="2:5" ht="15">
      <c r="B24" s="646" t="s">
        <v>908</v>
      </c>
      <c r="C24" s="652" t="s">
        <v>909</v>
      </c>
      <c r="D24" s="648">
        <f>112*15</f>
        <v>1680</v>
      </c>
      <c r="E24" s="649"/>
    </row>
    <row r="25" spans="2:5" ht="23.25">
      <c r="B25" s="651" t="s">
        <v>910</v>
      </c>
      <c r="C25" s="656" t="s">
        <v>2026</v>
      </c>
      <c r="D25" s="648">
        <f>4.21*0.9444</f>
        <v>3.975924</v>
      </c>
      <c r="E25" s="649"/>
    </row>
    <row r="26" spans="2:5" ht="15">
      <c r="B26" s="646" t="s">
        <v>911</v>
      </c>
      <c r="C26" s="652" t="s">
        <v>912</v>
      </c>
      <c r="D26" s="648">
        <f>10*0.944</f>
        <v>9.44</v>
      </c>
      <c r="E26" s="649"/>
    </row>
    <row r="27" spans="2:5" ht="15">
      <c r="B27" s="646" t="s">
        <v>913</v>
      </c>
      <c r="C27" s="652" t="s">
        <v>914</v>
      </c>
      <c r="D27" s="648">
        <f>(D24/D26)*D25</f>
        <v>707.57969491525432</v>
      </c>
      <c r="E27" s="649"/>
    </row>
    <row r="28" spans="2:5" ht="15">
      <c r="B28" s="646"/>
      <c r="C28" s="652"/>
      <c r="D28" s="648"/>
      <c r="E28" s="649"/>
    </row>
    <row r="29" spans="2:5" ht="15">
      <c r="B29" s="646" t="s">
        <v>7</v>
      </c>
      <c r="C29" s="647" t="s">
        <v>915</v>
      </c>
      <c r="D29" s="648"/>
      <c r="E29" s="649"/>
    </row>
    <row r="30" spans="2:5" ht="15">
      <c r="B30" s="646" t="s">
        <v>916</v>
      </c>
      <c r="C30" s="652" t="s">
        <v>2027</v>
      </c>
      <c r="D30" s="648">
        <f>D24*12</f>
        <v>20160</v>
      </c>
      <c r="E30" s="649"/>
    </row>
    <row r="31" spans="2:5" ht="15">
      <c r="B31" s="646" t="s">
        <v>917</v>
      </c>
      <c r="C31" s="652" t="s">
        <v>918</v>
      </c>
      <c r="D31" s="648">
        <f>5000*0.944</f>
        <v>4720</v>
      </c>
      <c r="E31" s="649"/>
    </row>
    <row r="32" spans="2:5" ht="15">
      <c r="B32" s="646" t="s">
        <v>919</v>
      </c>
      <c r="C32" s="652" t="s">
        <v>2028</v>
      </c>
      <c r="D32" s="648">
        <f>17*0.944</f>
        <v>16.047999999999998</v>
      </c>
      <c r="E32" s="649"/>
    </row>
    <row r="33" spans="2:11" ht="15">
      <c r="B33" s="646" t="s">
        <v>920</v>
      </c>
      <c r="C33" s="652" t="s">
        <v>2195</v>
      </c>
      <c r="D33" s="648">
        <f>3.5</f>
        <v>3.5</v>
      </c>
      <c r="E33" s="649"/>
    </row>
    <row r="34" spans="2:11" ht="15">
      <c r="B34" s="646" t="s">
        <v>921</v>
      </c>
      <c r="C34" s="652" t="s">
        <v>922</v>
      </c>
      <c r="D34" s="648">
        <v>365</v>
      </c>
      <c r="E34" s="649"/>
    </row>
    <row r="35" spans="2:11">
      <c r="B35" s="646" t="s">
        <v>923</v>
      </c>
      <c r="C35" s="652" t="s">
        <v>924</v>
      </c>
      <c r="D35" s="657">
        <f>(D30*D32*D33*30)/(D31*D34)</f>
        <v>19.718136986301371</v>
      </c>
      <c r="E35" s="649"/>
    </row>
    <row r="36" spans="2:11">
      <c r="B36" s="646"/>
      <c r="C36" s="652"/>
      <c r="D36" s="658"/>
      <c r="E36" s="649"/>
    </row>
    <row r="37" spans="2:11">
      <c r="B37" s="646" t="s">
        <v>925</v>
      </c>
      <c r="C37" s="647" t="s">
        <v>926</v>
      </c>
      <c r="D37" s="658"/>
      <c r="E37" s="649"/>
    </row>
    <row r="38" spans="2:11" ht="15">
      <c r="B38" s="646" t="s">
        <v>2</v>
      </c>
      <c r="C38" s="652" t="s">
        <v>2027</v>
      </c>
      <c r="D38" s="648">
        <f>D30</f>
        <v>20160</v>
      </c>
      <c r="E38" s="649"/>
    </row>
    <row r="39" spans="2:11" ht="15">
      <c r="B39" s="646" t="s">
        <v>3</v>
      </c>
      <c r="C39" s="652" t="s">
        <v>927</v>
      </c>
      <c r="D39" s="648">
        <v>45000</v>
      </c>
      <c r="E39" s="649"/>
    </row>
    <row r="40" spans="2:11" ht="15">
      <c r="B40" s="646" t="s">
        <v>6</v>
      </c>
      <c r="C40" s="652" t="s">
        <v>928</v>
      </c>
      <c r="D40" s="648">
        <v>5</v>
      </c>
      <c r="E40" s="649"/>
    </row>
    <row r="41" spans="2:11" ht="15">
      <c r="B41" s="646" t="s">
        <v>42</v>
      </c>
      <c r="C41" s="652" t="s">
        <v>2029</v>
      </c>
      <c r="D41" s="648">
        <v>238.91</v>
      </c>
      <c r="E41" s="649"/>
    </row>
    <row r="42" spans="2:11" ht="15">
      <c r="B42" s="646" t="s">
        <v>43</v>
      </c>
      <c r="C42" s="652" t="s">
        <v>2030</v>
      </c>
      <c r="D42" s="648">
        <f>D34</f>
        <v>365</v>
      </c>
      <c r="E42" s="649"/>
    </row>
    <row r="43" spans="2:11">
      <c r="B43" s="651" t="s">
        <v>929</v>
      </c>
      <c r="C43" s="659" t="s">
        <v>930</v>
      </c>
      <c r="D43" s="660">
        <f>(D38*D40*D41*30)/(D39*D42)</f>
        <v>43.985621917808217</v>
      </c>
      <c r="E43" s="649"/>
    </row>
    <row r="44" spans="2:11" ht="15">
      <c r="B44" s="646"/>
      <c r="C44" s="652"/>
      <c r="D44" s="648"/>
      <c r="E44" s="649"/>
    </row>
    <row r="45" spans="2:11" ht="15">
      <c r="B45" s="646" t="s">
        <v>931</v>
      </c>
      <c r="C45" s="647" t="s">
        <v>932</v>
      </c>
      <c r="D45" s="648"/>
      <c r="E45" s="649"/>
    </row>
    <row r="46" spans="2:11" ht="15">
      <c r="B46" s="646" t="s">
        <v>933</v>
      </c>
      <c r="C46" s="652" t="s">
        <v>934</v>
      </c>
      <c r="D46" s="648">
        <v>1995.53</v>
      </c>
      <c r="E46" s="649"/>
    </row>
    <row r="47" spans="2:11" ht="15">
      <c r="B47" s="646"/>
      <c r="C47" s="652"/>
      <c r="D47" s="648"/>
      <c r="E47" s="649"/>
      <c r="H47" s="661"/>
      <c r="I47" s="661"/>
      <c r="J47" s="661"/>
      <c r="K47" s="661"/>
    </row>
    <row r="48" spans="2:11">
      <c r="B48" s="646" t="s">
        <v>60</v>
      </c>
      <c r="C48" s="647" t="s">
        <v>935</v>
      </c>
      <c r="D48" s="657" t="s">
        <v>587</v>
      </c>
      <c r="E48" s="649"/>
      <c r="H48" s="662"/>
      <c r="I48" s="663"/>
      <c r="J48" s="664"/>
    </row>
    <row r="49" spans="2:11">
      <c r="B49" s="646"/>
      <c r="C49" s="652" t="s">
        <v>936</v>
      </c>
      <c r="D49" s="683">
        <f>D43+D35+D27+D21+D17+D13</f>
        <v>2287.835187152697</v>
      </c>
      <c r="E49" s="649"/>
      <c r="G49" s="679"/>
      <c r="H49" s="665"/>
      <c r="I49" s="666"/>
      <c r="J49" s="665"/>
      <c r="K49" s="665"/>
    </row>
    <row r="50" spans="2:11">
      <c r="B50" s="646"/>
      <c r="C50" s="652" t="s">
        <v>2031</v>
      </c>
      <c r="D50" s="667">
        <f>D49+D46</f>
        <v>4283.3651871526972</v>
      </c>
      <c r="E50" s="649"/>
      <c r="G50" s="679"/>
      <c r="H50" s="662"/>
      <c r="I50" s="663"/>
      <c r="J50" s="664"/>
    </row>
    <row r="51" spans="2:11" ht="15">
      <c r="B51" s="646"/>
      <c r="C51" s="647"/>
      <c r="D51" s="667"/>
      <c r="E51" s="649"/>
      <c r="H51" s="668"/>
      <c r="I51" s="663"/>
      <c r="J51" s="664"/>
    </row>
    <row r="52" spans="2:11">
      <c r="B52" s="646" t="s">
        <v>714</v>
      </c>
      <c r="C52" s="647" t="s">
        <v>2032</v>
      </c>
      <c r="D52" s="667"/>
      <c r="E52" s="649"/>
      <c r="H52" s="662"/>
      <c r="I52" s="663"/>
      <c r="J52" s="664"/>
    </row>
    <row r="53" spans="2:11">
      <c r="B53" s="646"/>
      <c r="C53" s="652" t="s">
        <v>936</v>
      </c>
      <c r="D53" s="667">
        <f>D49/D24</f>
        <v>1.3618066590194624</v>
      </c>
      <c r="E53" s="649"/>
    </row>
    <row r="54" spans="2:11">
      <c r="B54" s="646"/>
      <c r="C54" s="652" t="s">
        <v>2031</v>
      </c>
      <c r="D54" s="667">
        <f>D50/D24</f>
        <v>2.5496221352099386</v>
      </c>
      <c r="E54" s="649"/>
    </row>
    <row r="55" spans="2:11" ht="13.5" thickBot="1">
      <c r="B55" s="669"/>
      <c r="C55" s="670"/>
      <c r="D55" s="671"/>
      <c r="E55" s="649"/>
    </row>
  </sheetData>
  <mergeCells count="5">
    <mergeCell ref="C1:E1"/>
    <mergeCell ref="B2:B3"/>
    <mergeCell ref="C2:E2"/>
    <mergeCell ref="C3:E3"/>
    <mergeCell ref="C5:E5"/>
  </mergeCells>
  <pageMargins left="0.511811024" right="0.511811024" top="0.78740157499999996" bottom="0.78740157499999996" header="0.31496062000000002" footer="0.31496062000000002"/>
  <pageSetup paperSize="9" scale="8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R59"/>
  <sheetViews>
    <sheetView view="pageBreakPreview" zoomScale="90" zoomScaleNormal="100" zoomScaleSheetLayoutView="90" workbookViewId="0">
      <selection activeCell="C6" sqref="C6"/>
    </sheetView>
  </sheetViews>
  <sheetFormatPr defaultColWidth="9.140625" defaultRowHeight="15"/>
  <cols>
    <col min="1" max="1" width="9.140625" style="533"/>
    <col min="2" max="2" width="38.28515625" style="269" customWidth="1"/>
    <col min="3" max="3" width="9.140625" style="533"/>
    <col min="4" max="4" width="15.140625" style="533" bestFit="1" customWidth="1"/>
    <col min="5" max="6" width="9.140625" style="533"/>
    <col min="7" max="7" width="11.85546875" style="533" bestFit="1" customWidth="1"/>
    <col min="8" max="8" width="11.42578125" style="533" customWidth="1"/>
    <col min="9" max="12" width="9.140625" style="533"/>
    <col min="13" max="13" width="11.42578125" style="533" customWidth="1"/>
    <col min="14" max="16384" width="9.140625" style="533"/>
  </cols>
  <sheetData>
    <row r="1" spans="1:17" s="466" customFormat="1" ht="12" thickBot="1">
      <c r="A1" s="464"/>
      <c r="B1" s="465" t="s">
        <v>892</v>
      </c>
      <c r="C1" s="1526" t="s">
        <v>863</v>
      </c>
      <c r="D1" s="1527"/>
      <c r="E1" s="1527"/>
      <c r="F1" s="1527"/>
      <c r="G1" s="1527"/>
      <c r="H1" s="1528"/>
      <c r="I1" s="1529"/>
      <c r="K1" s="467"/>
      <c r="L1" s="467"/>
      <c r="Q1" s="468"/>
    </row>
    <row r="2" spans="1:17" s="466" customFormat="1" ht="12" thickBot="1">
      <c r="A2" s="464"/>
      <c r="B2" s="469" t="s">
        <v>864</v>
      </c>
      <c r="C2" s="530"/>
      <c r="D2" s="531"/>
      <c r="E2" s="531"/>
      <c r="F2" s="531"/>
      <c r="G2" s="532"/>
      <c r="H2" s="470" t="s">
        <v>70</v>
      </c>
      <c r="I2" s="471" t="s">
        <v>584</v>
      </c>
      <c r="K2" s="467"/>
      <c r="L2" s="467"/>
      <c r="M2" s="470" t="s">
        <v>70</v>
      </c>
      <c r="Q2" s="468"/>
    </row>
    <row r="3" spans="1:17" s="466" customFormat="1" ht="12" thickBot="1">
      <c r="A3" s="464"/>
      <c r="B3" s="1530" t="s">
        <v>865</v>
      </c>
      <c r="C3" s="1531"/>
      <c r="D3" s="1531"/>
      <c r="E3" s="1531"/>
      <c r="F3" s="1531"/>
      <c r="G3" s="1532"/>
      <c r="H3" s="472" t="s">
        <v>866</v>
      </c>
      <c r="I3" s="473">
        <f>I31</f>
        <v>287.75904800000001</v>
      </c>
      <c r="K3" s="467"/>
      <c r="L3" s="467"/>
      <c r="M3" s="472" t="s">
        <v>866</v>
      </c>
      <c r="Q3" s="468"/>
    </row>
    <row r="4" spans="1:17" s="466" customFormat="1" ht="11.25">
      <c r="A4" s="464"/>
      <c r="B4" s="1523" t="s">
        <v>122</v>
      </c>
      <c r="C4" s="1524"/>
      <c r="D4" s="1524"/>
      <c r="E4" s="1524"/>
      <c r="F4" s="1524"/>
      <c r="G4" s="1524"/>
      <c r="H4" s="1524"/>
      <c r="I4" s="1525"/>
      <c r="K4" s="467"/>
      <c r="L4" s="467"/>
      <c r="Q4" s="468"/>
    </row>
    <row r="5" spans="1:17" s="466" customFormat="1" ht="11.25">
      <c r="A5" s="464"/>
      <c r="B5" s="474" t="s">
        <v>73</v>
      </c>
      <c r="C5" s="475" t="s">
        <v>867</v>
      </c>
      <c r="D5" s="476" t="s">
        <v>868</v>
      </c>
      <c r="E5" s="477" t="s">
        <v>75</v>
      </c>
      <c r="F5" s="477" t="s">
        <v>76</v>
      </c>
      <c r="G5" s="478" t="s">
        <v>77</v>
      </c>
      <c r="H5" s="478" t="s">
        <v>78</v>
      </c>
      <c r="I5" s="479" t="s">
        <v>79</v>
      </c>
      <c r="M5" s="478" t="s">
        <v>78</v>
      </c>
      <c r="Q5" s="468"/>
    </row>
    <row r="6" spans="1:17" s="466" customFormat="1" ht="11.25">
      <c r="A6" s="464"/>
      <c r="B6" s="480"/>
      <c r="C6" s="475"/>
      <c r="D6" s="476"/>
      <c r="E6" s="481"/>
      <c r="F6" s="481"/>
      <c r="G6" s="478"/>
      <c r="H6" s="478"/>
      <c r="I6" s="482">
        <f>D6*E6*G6</f>
        <v>0</v>
      </c>
      <c r="M6" s="478"/>
      <c r="Q6" s="468"/>
    </row>
    <row r="7" spans="1:17" s="466" customFormat="1" ht="11.25">
      <c r="A7" s="464"/>
      <c r="B7" s="1516" t="s">
        <v>869</v>
      </c>
      <c r="C7" s="1517"/>
      <c r="D7" s="1517"/>
      <c r="E7" s="1517"/>
      <c r="F7" s="1517"/>
      <c r="G7" s="1517"/>
      <c r="H7" s="1517"/>
      <c r="I7" s="483">
        <f>SUM(I6:I6)</f>
        <v>0</v>
      </c>
      <c r="Q7" s="468"/>
    </row>
    <row r="8" spans="1:17" s="466" customFormat="1" ht="12" thickBot="1">
      <c r="A8" s="464"/>
      <c r="B8" s="1503" t="s">
        <v>126</v>
      </c>
      <c r="C8" s="1504"/>
      <c r="D8" s="1504"/>
      <c r="E8" s="1504"/>
      <c r="F8" s="1504"/>
      <c r="G8" s="1504"/>
      <c r="H8" s="1504"/>
      <c r="I8" s="1505"/>
      <c r="P8" s="468"/>
    </row>
    <row r="9" spans="1:17" s="466" customFormat="1" ht="12" thickBot="1">
      <c r="A9" s="464"/>
      <c r="B9" s="484" t="s">
        <v>73</v>
      </c>
      <c r="C9" s="485" t="s">
        <v>867</v>
      </c>
      <c r="D9" s="486" t="s">
        <v>868</v>
      </c>
      <c r="E9" s="486"/>
      <c r="F9" s="486"/>
      <c r="G9" s="486"/>
      <c r="H9" s="487" t="s">
        <v>870</v>
      </c>
      <c r="I9" s="488" t="s">
        <v>79</v>
      </c>
      <c r="M9" s="487" t="s">
        <v>870</v>
      </c>
      <c r="P9" s="468"/>
    </row>
    <row r="10" spans="1:17" s="466" customFormat="1" ht="12.75" thickTop="1">
      <c r="A10" s="464"/>
      <c r="B10" s="491" t="s">
        <v>871</v>
      </c>
      <c r="C10" s="492" t="s">
        <v>872</v>
      </c>
      <c r="D10" s="493">
        <v>5</v>
      </c>
      <c r="E10" s="490"/>
      <c r="F10" s="494"/>
      <c r="G10" s="494"/>
      <c r="H10" s="701">
        <f>M10*0.944</f>
        <v>6.6079999999999997</v>
      </c>
      <c r="I10" s="495">
        <f t="shared" ref="I10:I17" si="0">D10*H10</f>
        <v>33.04</v>
      </c>
      <c r="J10" s="1186">
        <f>(M10-H10)/M10</f>
        <v>5.600000000000005E-2</v>
      </c>
      <c r="M10" s="701">
        <v>7</v>
      </c>
      <c r="P10" s="468"/>
    </row>
    <row r="11" spans="1:17" s="466" customFormat="1" ht="12">
      <c r="A11" s="464"/>
      <c r="B11" s="491" t="s">
        <v>879</v>
      </c>
      <c r="C11" s="492" t="s">
        <v>874</v>
      </c>
      <c r="D11" s="493">
        <v>100</v>
      </c>
      <c r="E11" s="490"/>
      <c r="F11" s="494"/>
      <c r="G11" s="494"/>
      <c r="H11" s="701">
        <f t="shared" ref="H11:H17" si="1">M11*0.944</f>
        <v>9.7038479999999996E-2</v>
      </c>
      <c r="I11" s="495">
        <f>D11*H11</f>
        <v>9.7038479999999989</v>
      </c>
      <c r="J11" s="1186">
        <f t="shared" ref="J11:J59" si="2">(M11-H11)/M11</f>
        <v>5.6000000000000015E-2</v>
      </c>
      <c r="K11" s="498"/>
      <c r="L11" s="496"/>
      <c r="M11" s="701">
        <f>205.59/2000</f>
        <v>0.102795</v>
      </c>
      <c r="N11" s="496"/>
      <c r="O11" s="496"/>
      <c r="P11" s="496"/>
      <c r="Q11" s="499"/>
    </row>
    <row r="12" spans="1:17" s="466" customFormat="1" ht="12">
      <c r="A12" s="464"/>
      <c r="B12" s="491" t="s">
        <v>875</v>
      </c>
      <c r="C12" s="492" t="s">
        <v>874</v>
      </c>
      <c r="D12" s="493">
        <v>3</v>
      </c>
      <c r="E12" s="490"/>
      <c r="F12" s="494"/>
      <c r="G12" s="494"/>
      <c r="H12" s="701">
        <f t="shared" si="1"/>
        <v>1.1327999999999998</v>
      </c>
      <c r="I12" s="495">
        <f t="shared" si="0"/>
        <v>3.3983999999999996</v>
      </c>
      <c r="J12" s="1186">
        <f t="shared" si="2"/>
        <v>5.6000000000000126E-2</v>
      </c>
      <c r="M12" s="701">
        <v>1.2</v>
      </c>
      <c r="P12" s="468"/>
    </row>
    <row r="13" spans="1:17" s="466" customFormat="1" ht="12">
      <c r="A13" s="464"/>
      <c r="B13" s="491" t="s">
        <v>876</v>
      </c>
      <c r="C13" s="492" t="s">
        <v>874</v>
      </c>
      <c r="D13" s="493">
        <v>2</v>
      </c>
      <c r="E13" s="490"/>
      <c r="F13" s="494"/>
      <c r="G13" s="494"/>
      <c r="H13" s="701">
        <f t="shared" si="1"/>
        <v>72.688000000000002</v>
      </c>
      <c r="I13" s="495">
        <f t="shared" si="0"/>
        <v>145.376</v>
      </c>
      <c r="J13" s="1186">
        <f t="shared" si="2"/>
        <v>5.5999999999999966E-2</v>
      </c>
      <c r="K13" s="496"/>
      <c r="L13" s="496"/>
      <c r="M13" s="701">
        <v>77</v>
      </c>
      <c r="N13" s="496"/>
      <c r="O13" s="496"/>
      <c r="P13" s="497"/>
      <c r="Q13" s="496"/>
    </row>
    <row r="14" spans="1:17" s="466" customFormat="1" ht="12">
      <c r="A14" s="464"/>
      <c r="B14" s="491" t="s">
        <v>877</v>
      </c>
      <c r="C14" s="492" t="s">
        <v>874</v>
      </c>
      <c r="D14" s="493">
        <v>2</v>
      </c>
      <c r="E14" s="490"/>
      <c r="F14" s="494"/>
      <c r="G14" s="494"/>
      <c r="H14" s="701">
        <f t="shared" si="1"/>
        <v>46.256</v>
      </c>
      <c r="I14" s="495">
        <f t="shared" si="0"/>
        <v>92.512</v>
      </c>
      <c r="J14" s="1186">
        <f t="shared" si="2"/>
        <v>5.5999999999999994E-2</v>
      </c>
      <c r="K14" s="496"/>
      <c r="L14" s="496"/>
      <c r="M14" s="701">
        <v>49</v>
      </c>
      <c r="N14" s="496"/>
      <c r="O14" s="496"/>
      <c r="P14" s="496"/>
      <c r="Q14" s="496"/>
    </row>
    <row r="15" spans="1:17" s="466" customFormat="1" ht="12">
      <c r="A15" s="464"/>
      <c r="B15" s="491" t="s">
        <v>891</v>
      </c>
      <c r="C15" s="492" t="s">
        <v>878</v>
      </c>
      <c r="D15" s="493">
        <v>1</v>
      </c>
      <c r="E15" s="490"/>
      <c r="F15" s="494"/>
      <c r="G15" s="494"/>
      <c r="H15" s="701">
        <f t="shared" si="1"/>
        <v>2.8319999999999999</v>
      </c>
      <c r="I15" s="495">
        <f t="shared" si="0"/>
        <v>2.8319999999999999</v>
      </c>
      <c r="J15" s="1186">
        <f t="shared" si="2"/>
        <v>5.600000000000005E-2</v>
      </c>
      <c r="K15" s="498"/>
      <c r="L15" s="496"/>
      <c r="M15" s="701">
        <v>3</v>
      </c>
      <c r="N15" s="496"/>
      <c r="O15" s="496"/>
      <c r="P15" s="496"/>
      <c r="Q15" s="499"/>
    </row>
    <row r="16" spans="1:17" s="466" customFormat="1" ht="12">
      <c r="A16" s="464"/>
      <c r="B16" s="491" t="s">
        <v>883</v>
      </c>
      <c r="C16" s="492" t="s">
        <v>884</v>
      </c>
      <c r="D16" s="493">
        <v>1</v>
      </c>
      <c r="E16" s="490"/>
      <c r="F16" s="494"/>
      <c r="G16" s="494"/>
      <c r="H16" s="701">
        <f t="shared" si="1"/>
        <v>0.33039999999999997</v>
      </c>
      <c r="I16" s="495">
        <f t="shared" si="0"/>
        <v>0.33039999999999997</v>
      </c>
      <c r="J16" s="1186">
        <f t="shared" si="2"/>
        <v>5.6000000000000022E-2</v>
      </c>
      <c r="K16" s="498"/>
      <c r="L16" s="496"/>
      <c r="M16" s="701">
        <v>0.35</v>
      </c>
      <c r="N16" s="496"/>
      <c r="O16" s="496"/>
      <c r="P16" s="496"/>
      <c r="Q16" s="499"/>
    </row>
    <row r="17" spans="1:18" s="466" customFormat="1" ht="12">
      <c r="A17" s="464"/>
      <c r="B17" s="491" t="s">
        <v>885</v>
      </c>
      <c r="C17" s="492" t="s">
        <v>874</v>
      </c>
      <c r="D17" s="493">
        <v>0.5</v>
      </c>
      <c r="E17" s="490"/>
      <c r="F17" s="494"/>
      <c r="G17" s="494"/>
      <c r="H17" s="701">
        <f t="shared" si="1"/>
        <v>1.1327999999999998</v>
      </c>
      <c r="I17" s="495">
        <f t="shared" si="0"/>
        <v>0.5663999999999999</v>
      </c>
      <c r="J17" s="1186">
        <f t="shared" si="2"/>
        <v>5.6000000000000126E-2</v>
      </c>
      <c r="K17" s="498"/>
      <c r="L17" s="496"/>
      <c r="M17" s="701">
        <v>1.2</v>
      </c>
      <c r="N17" s="496"/>
      <c r="O17" s="496"/>
      <c r="P17" s="496"/>
      <c r="Q17" s="499"/>
    </row>
    <row r="18" spans="1:18" s="466" customFormat="1" ht="12.75" thickBot="1">
      <c r="A18" s="500"/>
      <c r="B18" s="1518" t="s">
        <v>869</v>
      </c>
      <c r="C18" s="1519"/>
      <c r="D18" s="1519"/>
      <c r="E18" s="1519"/>
      <c r="F18" s="1519"/>
      <c r="G18" s="1519"/>
      <c r="H18" s="1519"/>
      <c r="I18" s="501">
        <f>SUM(I10:I17)</f>
        <v>287.75904800000001</v>
      </c>
      <c r="J18" s="1186" t="e">
        <f t="shared" si="2"/>
        <v>#DIV/0!</v>
      </c>
      <c r="L18" s="498"/>
      <c r="M18" s="496"/>
      <c r="N18" s="496"/>
      <c r="O18" s="496"/>
      <c r="P18" s="496"/>
      <c r="Q18" s="496"/>
      <c r="R18" s="499"/>
    </row>
    <row r="19" spans="1:18" s="466" customFormat="1" ht="12">
      <c r="A19" s="500"/>
      <c r="B19" s="1520" t="s">
        <v>51</v>
      </c>
      <c r="C19" s="1521"/>
      <c r="D19" s="1521"/>
      <c r="E19" s="1521"/>
      <c r="F19" s="1521"/>
      <c r="G19" s="1521"/>
      <c r="H19" s="1521"/>
      <c r="I19" s="1522"/>
      <c r="J19" s="1186" t="e">
        <f t="shared" si="2"/>
        <v>#DIV/0!</v>
      </c>
      <c r="L19" s="498"/>
      <c r="M19" s="496"/>
      <c r="N19" s="496"/>
      <c r="O19" s="496"/>
      <c r="P19" s="496"/>
      <c r="Q19" s="496"/>
      <c r="R19" s="499"/>
    </row>
    <row r="20" spans="1:18" s="466" customFormat="1" ht="12">
      <c r="A20" s="500"/>
      <c r="B20" s="502" t="s">
        <v>73</v>
      </c>
      <c r="C20" s="503" t="s">
        <v>867</v>
      </c>
      <c r="D20" s="476" t="s">
        <v>868</v>
      </c>
      <c r="E20" s="503"/>
      <c r="F20" s="503"/>
      <c r="G20" s="503"/>
      <c r="H20" s="475" t="s">
        <v>870</v>
      </c>
      <c r="I20" s="504" t="s">
        <v>79</v>
      </c>
      <c r="J20" s="1186" t="e">
        <f t="shared" si="2"/>
        <v>#VALUE!</v>
      </c>
      <c r="L20" s="498"/>
      <c r="M20" s="475" t="s">
        <v>870</v>
      </c>
      <c r="N20" s="496"/>
      <c r="O20" s="496"/>
      <c r="P20" s="496"/>
      <c r="Q20" s="496"/>
      <c r="R20" s="499"/>
    </row>
    <row r="21" spans="1:18" s="466" customFormat="1" ht="12">
      <c r="A21" s="500"/>
      <c r="B21" s="505"/>
      <c r="C21" s="475"/>
      <c r="D21" s="506"/>
      <c r="E21" s="503"/>
      <c r="F21" s="507"/>
      <c r="G21" s="507"/>
      <c r="H21" s="508"/>
      <c r="I21" s="482">
        <f>D21*H21</f>
        <v>0</v>
      </c>
      <c r="J21" s="1186" t="e">
        <f t="shared" si="2"/>
        <v>#DIV/0!</v>
      </c>
      <c r="L21" s="498"/>
      <c r="M21" s="508"/>
      <c r="N21" s="496"/>
      <c r="O21" s="496"/>
      <c r="P21" s="496"/>
      <c r="Q21" s="496"/>
      <c r="R21" s="499"/>
    </row>
    <row r="22" spans="1:18" s="466" customFormat="1" ht="12">
      <c r="A22" s="500"/>
      <c r="B22" s="1516" t="s">
        <v>869</v>
      </c>
      <c r="C22" s="1517"/>
      <c r="D22" s="1517"/>
      <c r="E22" s="1517"/>
      <c r="F22" s="1517"/>
      <c r="G22" s="1517"/>
      <c r="H22" s="1517"/>
      <c r="I22" s="509">
        <f>SUM(I21:I21)</f>
        <v>0</v>
      </c>
      <c r="J22" s="1186" t="e">
        <f t="shared" si="2"/>
        <v>#DIV/0!</v>
      </c>
      <c r="L22" s="498"/>
      <c r="M22" s="496"/>
      <c r="N22" s="496"/>
      <c r="O22" s="496"/>
      <c r="P22" s="496"/>
      <c r="Q22" s="496"/>
      <c r="R22" s="499"/>
    </row>
    <row r="23" spans="1:18" s="466" customFormat="1" ht="12.75" thickBot="1">
      <c r="A23" s="500"/>
      <c r="B23" s="1503" t="s">
        <v>136</v>
      </c>
      <c r="C23" s="1504"/>
      <c r="D23" s="1504"/>
      <c r="E23" s="1504"/>
      <c r="F23" s="1504"/>
      <c r="G23" s="1504"/>
      <c r="H23" s="1504"/>
      <c r="I23" s="1505"/>
      <c r="J23" s="1186" t="e">
        <f t="shared" si="2"/>
        <v>#DIV/0!</v>
      </c>
      <c r="L23" s="498"/>
      <c r="M23" s="496"/>
      <c r="N23" s="496"/>
      <c r="O23" s="496"/>
      <c r="P23" s="496"/>
      <c r="Q23" s="496"/>
      <c r="R23" s="499"/>
    </row>
    <row r="24" spans="1:18" s="466" customFormat="1" ht="12.75" thickBot="1">
      <c r="A24" s="500"/>
      <c r="B24" s="510" t="s">
        <v>73</v>
      </c>
      <c r="C24" s="487" t="s">
        <v>867</v>
      </c>
      <c r="D24" s="511" t="s">
        <v>868</v>
      </c>
      <c r="E24" s="512"/>
      <c r="F24" s="512"/>
      <c r="G24" s="512"/>
      <c r="H24" s="487" t="s">
        <v>870</v>
      </c>
      <c r="I24" s="488" t="s">
        <v>79</v>
      </c>
      <c r="J24" s="1186" t="e">
        <f t="shared" si="2"/>
        <v>#VALUE!</v>
      </c>
      <c r="L24" s="498"/>
      <c r="M24" s="487" t="s">
        <v>870</v>
      </c>
      <c r="N24" s="496"/>
      <c r="O24" s="496"/>
      <c r="P24" s="496"/>
      <c r="Q24" s="496"/>
      <c r="R24" s="499"/>
    </row>
    <row r="25" spans="1:18" s="466" customFormat="1" ht="12.75" thickTop="1">
      <c r="A25" s="513"/>
      <c r="B25" s="514"/>
      <c r="C25" s="515"/>
      <c r="D25" s="516"/>
      <c r="E25" s="515"/>
      <c r="F25" s="515"/>
      <c r="G25" s="489"/>
      <c r="H25" s="517">
        <v>0</v>
      </c>
      <c r="I25" s="518">
        <f>D25*H25</f>
        <v>0</v>
      </c>
      <c r="J25" s="1186" t="e">
        <f t="shared" si="2"/>
        <v>#DIV/0!</v>
      </c>
      <c r="L25" s="498"/>
      <c r="M25" s="517">
        <v>0</v>
      </c>
      <c r="N25" s="496"/>
      <c r="O25" s="496"/>
      <c r="P25" s="496"/>
      <c r="Q25" s="496"/>
      <c r="R25" s="499"/>
    </row>
    <row r="26" spans="1:18" s="466" customFormat="1" ht="12">
      <c r="A26" s="500"/>
      <c r="B26" s="1506" t="s">
        <v>869</v>
      </c>
      <c r="C26" s="1506"/>
      <c r="D26" s="1506"/>
      <c r="E26" s="1506"/>
      <c r="F26" s="1506"/>
      <c r="G26" s="1506"/>
      <c r="H26" s="1506"/>
      <c r="I26" s="519">
        <f>SUM(I25:I25)</f>
        <v>0</v>
      </c>
      <c r="J26" s="1186" t="e">
        <f t="shared" si="2"/>
        <v>#DIV/0!</v>
      </c>
      <c r="L26" s="498"/>
      <c r="M26" s="496"/>
      <c r="N26" s="496"/>
      <c r="O26" s="496"/>
      <c r="P26" s="496"/>
      <c r="Q26" s="496"/>
      <c r="R26" s="499"/>
    </row>
    <row r="27" spans="1:18" s="466" customFormat="1" ht="12">
      <c r="A27" s="500"/>
      <c r="B27" s="520"/>
      <c r="C27" s="521"/>
      <c r="D27" s="522"/>
      <c r="E27" s="523"/>
      <c r="F27" s="523"/>
      <c r="G27" s="523"/>
      <c r="H27" s="524"/>
      <c r="I27" s="525"/>
      <c r="J27" s="1186" t="e">
        <f t="shared" si="2"/>
        <v>#DIV/0!</v>
      </c>
      <c r="L27" s="498"/>
      <c r="M27" s="524"/>
      <c r="N27" s="496"/>
      <c r="O27" s="496"/>
      <c r="P27" s="496"/>
      <c r="Q27" s="496"/>
      <c r="R27" s="499"/>
    </row>
    <row r="28" spans="1:18" s="466" customFormat="1" ht="12">
      <c r="A28" s="464"/>
      <c r="B28" s="526" t="s">
        <v>886</v>
      </c>
      <c r="C28" s="506">
        <v>1</v>
      </c>
      <c r="D28" s="1507" t="s">
        <v>887</v>
      </c>
      <c r="E28" s="1508"/>
      <c r="F28" s="1508"/>
      <c r="G28" s="1508"/>
      <c r="H28" s="1509"/>
      <c r="I28" s="483">
        <f>I7+I18+I22+I26</f>
        <v>287.75904800000001</v>
      </c>
      <c r="J28" s="1186" t="e">
        <f t="shared" si="2"/>
        <v>#DIV/0!</v>
      </c>
      <c r="L28" s="498"/>
      <c r="M28" s="496"/>
      <c r="N28" s="496"/>
      <c r="O28" s="496"/>
      <c r="P28" s="496"/>
      <c r="Q28" s="496"/>
      <c r="R28" s="499"/>
    </row>
    <row r="29" spans="1:18" s="466" customFormat="1" ht="12">
      <c r="A29" s="464"/>
      <c r="B29" s="1510" t="s">
        <v>888</v>
      </c>
      <c r="C29" s="1510"/>
      <c r="D29" s="1510"/>
      <c r="E29" s="1510"/>
      <c r="F29" s="1510"/>
      <c r="G29" s="1511"/>
      <c r="H29" s="1512"/>
      <c r="I29" s="527">
        <f>I28/C28</f>
        <v>287.75904800000001</v>
      </c>
      <c r="J29" s="1186" t="e">
        <f t="shared" si="2"/>
        <v>#DIV/0!</v>
      </c>
      <c r="L29" s="498"/>
      <c r="M29" s="496"/>
      <c r="N29" s="496"/>
      <c r="O29" s="496"/>
      <c r="P29" s="496"/>
      <c r="Q29" s="496"/>
      <c r="R29" s="499"/>
    </row>
    <row r="30" spans="1:18" s="466" customFormat="1" ht="12" thickBot="1">
      <c r="A30" s="464"/>
      <c r="B30" s="1513" t="s">
        <v>889</v>
      </c>
      <c r="C30" s="1514"/>
      <c r="D30" s="1514"/>
      <c r="E30" s="1514"/>
      <c r="F30" s="1514"/>
      <c r="G30" s="1514"/>
      <c r="H30" s="1515"/>
      <c r="I30" s="528">
        <v>1</v>
      </c>
      <c r="J30" s="1186" t="e">
        <f t="shared" si="2"/>
        <v>#DIV/0!</v>
      </c>
      <c r="L30" s="496"/>
      <c r="M30" s="496"/>
      <c r="N30" s="496"/>
      <c r="O30" s="496"/>
      <c r="P30" s="496"/>
      <c r="Q30" s="496"/>
      <c r="R30" s="497"/>
    </row>
    <row r="31" spans="1:18" s="466" customFormat="1" ht="12" thickBot="1">
      <c r="A31" s="464"/>
      <c r="B31" s="1500" t="s">
        <v>890</v>
      </c>
      <c r="C31" s="1501"/>
      <c r="D31" s="1501"/>
      <c r="E31" s="1501"/>
      <c r="F31" s="1501"/>
      <c r="G31" s="1501"/>
      <c r="H31" s="1502"/>
      <c r="I31" s="529">
        <f>I29*I30</f>
        <v>287.75904800000001</v>
      </c>
      <c r="J31" s="1186" t="e">
        <f t="shared" si="2"/>
        <v>#DIV/0!</v>
      </c>
      <c r="L31" s="496"/>
      <c r="M31" s="496"/>
      <c r="N31" s="496"/>
      <c r="O31" s="496"/>
      <c r="P31" s="496"/>
      <c r="Q31" s="496"/>
      <c r="R31" s="497"/>
    </row>
    <row r="32" spans="1:18" ht="15.75" thickBot="1">
      <c r="J32" s="1186" t="e">
        <f t="shared" si="2"/>
        <v>#DIV/0!</v>
      </c>
    </row>
    <row r="33" spans="1:18" s="466" customFormat="1" ht="12" thickBot="1">
      <c r="A33" s="464"/>
      <c r="B33" s="465" t="s">
        <v>893</v>
      </c>
      <c r="C33" s="1526" t="s">
        <v>863</v>
      </c>
      <c r="D33" s="1527"/>
      <c r="E33" s="1527"/>
      <c r="F33" s="1527"/>
      <c r="G33" s="1527"/>
      <c r="H33" s="1528"/>
      <c r="I33" s="1529"/>
      <c r="J33" s="1186" t="e">
        <f t="shared" si="2"/>
        <v>#DIV/0!</v>
      </c>
      <c r="K33" s="467"/>
      <c r="L33" s="467"/>
      <c r="Q33" s="468"/>
    </row>
    <row r="34" spans="1:18" s="466" customFormat="1" ht="12" thickBot="1">
      <c r="A34" s="464"/>
      <c r="B34" s="469" t="s">
        <v>864</v>
      </c>
      <c r="C34" s="530"/>
      <c r="D34" s="531"/>
      <c r="E34" s="531"/>
      <c r="F34" s="531"/>
      <c r="G34" s="532"/>
      <c r="H34" s="470" t="s">
        <v>70</v>
      </c>
      <c r="I34" s="471" t="s">
        <v>584</v>
      </c>
      <c r="J34" s="1186" t="e">
        <f t="shared" si="2"/>
        <v>#VALUE!</v>
      </c>
      <c r="K34" s="467"/>
      <c r="L34" s="467"/>
      <c r="M34" s="470" t="s">
        <v>70</v>
      </c>
      <c r="Q34" s="468"/>
    </row>
    <row r="35" spans="1:18" s="466" customFormat="1" ht="12" thickBot="1">
      <c r="A35" s="464"/>
      <c r="B35" s="1530" t="s">
        <v>865</v>
      </c>
      <c r="C35" s="1531"/>
      <c r="D35" s="1531"/>
      <c r="E35" s="1531"/>
      <c r="F35" s="1531"/>
      <c r="G35" s="1532"/>
      <c r="H35" s="472" t="s">
        <v>866</v>
      </c>
      <c r="I35" s="473">
        <f>I59</f>
        <v>7.8351999999999986</v>
      </c>
      <c r="J35" s="1186" t="e">
        <f t="shared" si="2"/>
        <v>#VALUE!</v>
      </c>
      <c r="K35" s="467"/>
      <c r="L35" s="467"/>
      <c r="M35" s="472" t="s">
        <v>866</v>
      </c>
      <c r="Q35" s="468"/>
    </row>
    <row r="36" spans="1:18" s="466" customFormat="1" ht="11.25">
      <c r="A36" s="464"/>
      <c r="B36" s="1523" t="s">
        <v>122</v>
      </c>
      <c r="C36" s="1524"/>
      <c r="D36" s="1524"/>
      <c r="E36" s="1524"/>
      <c r="F36" s="1524"/>
      <c r="G36" s="1524"/>
      <c r="H36" s="1524"/>
      <c r="I36" s="1525"/>
      <c r="J36" s="1186" t="e">
        <f t="shared" si="2"/>
        <v>#DIV/0!</v>
      </c>
      <c r="K36" s="467"/>
      <c r="L36" s="467"/>
      <c r="Q36" s="468"/>
    </row>
    <row r="37" spans="1:18" s="466" customFormat="1" ht="11.25">
      <c r="A37" s="464"/>
      <c r="B37" s="474" t="s">
        <v>73</v>
      </c>
      <c r="C37" s="475" t="s">
        <v>867</v>
      </c>
      <c r="D37" s="476" t="s">
        <v>868</v>
      </c>
      <c r="E37" s="477" t="s">
        <v>75</v>
      </c>
      <c r="F37" s="477" t="s">
        <v>76</v>
      </c>
      <c r="G37" s="478" t="s">
        <v>77</v>
      </c>
      <c r="H37" s="478" t="s">
        <v>78</v>
      </c>
      <c r="I37" s="479" t="s">
        <v>79</v>
      </c>
      <c r="J37" s="1186" t="e">
        <f t="shared" si="2"/>
        <v>#VALUE!</v>
      </c>
      <c r="M37" s="478" t="s">
        <v>78</v>
      </c>
      <c r="Q37" s="468"/>
    </row>
    <row r="38" spans="1:18" s="466" customFormat="1" ht="11.25">
      <c r="A38" s="464"/>
      <c r="B38" s="480"/>
      <c r="C38" s="475"/>
      <c r="D38" s="476"/>
      <c r="E38" s="481"/>
      <c r="F38" s="481"/>
      <c r="G38" s="478"/>
      <c r="H38" s="478"/>
      <c r="I38" s="482">
        <f>D38*E38*G38</f>
        <v>0</v>
      </c>
      <c r="J38" s="1186" t="e">
        <f t="shared" si="2"/>
        <v>#DIV/0!</v>
      </c>
      <c r="M38" s="478"/>
      <c r="Q38" s="468"/>
    </row>
    <row r="39" spans="1:18" s="466" customFormat="1" ht="11.25">
      <c r="A39" s="464"/>
      <c r="B39" s="1516" t="s">
        <v>869</v>
      </c>
      <c r="C39" s="1517"/>
      <c r="D39" s="1517"/>
      <c r="E39" s="1517"/>
      <c r="F39" s="1517"/>
      <c r="G39" s="1517"/>
      <c r="H39" s="1517"/>
      <c r="I39" s="483">
        <f>SUM(I38:I38)</f>
        <v>0</v>
      </c>
      <c r="J39" s="1186" t="e">
        <f t="shared" si="2"/>
        <v>#DIV/0!</v>
      </c>
      <c r="Q39" s="468"/>
    </row>
    <row r="40" spans="1:18" s="466" customFormat="1" ht="12" thickBot="1">
      <c r="A40" s="464"/>
      <c r="B40" s="1503" t="s">
        <v>126</v>
      </c>
      <c r="C40" s="1504"/>
      <c r="D40" s="1504"/>
      <c r="E40" s="1504"/>
      <c r="F40" s="1504"/>
      <c r="G40" s="1504"/>
      <c r="H40" s="1504"/>
      <c r="I40" s="1505"/>
      <c r="J40" s="1186" t="e">
        <f t="shared" si="2"/>
        <v>#DIV/0!</v>
      </c>
      <c r="P40" s="468"/>
    </row>
    <row r="41" spans="1:18" s="466" customFormat="1" ht="12" thickBot="1">
      <c r="A41" s="464"/>
      <c r="B41" s="484" t="s">
        <v>73</v>
      </c>
      <c r="C41" s="485" t="s">
        <v>867</v>
      </c>
      <c r="D41" s="486" t="s">
        <v>868</v>
      </c>
      <c r="E41" s="486"/>
      <c r="F41" s="486"/>
      <c r="G41" s="486"/>
      <c r="H41" s="487" t="s">
        <v>870</v>
      </c>
      <c r="I41" s="488" t="s">
        <v>79</v>
      </c>
      <c r="J41" s="1186" t="e">
        <f t="shared" si="2"/>
        <v>#VALUE!</v>
      </c>
      <c r="M41" s="487" t="s">
        <v>870</v>
      </c>
      <c r="P41" s="468"/>
    </row>
    <row r="42" spans="1:18" s="466" customFormat="1" ht="12.75" thickTop="1">
      <c r="A42" s="464"/>
      <c r="B42" s="491" t="s">
        <v>880</v>
      </c>
      <c r="C42" s="492" t="s">
        <v>874</v>
      </c>
      <c r="D42" s="493">
        <v>2</v>
      </c>
      <c r="E42" s="490"/>
      <c r="F42" s="494"/>
      <c r="G42" s="494"/>
      <c r="H42" s="701">
        <f t="shared" ref="H42:H45" si="3">M42*0.944</f>
        <v>1.7841599999999997</v>
      </c>
      <c r="I42" s="495">
        <f>D42*H42</f>
        <v>3.5683199999999995</v>
      </c>
      <c r="J42" s="1186">
        <f t="shared" si="2"/>
        <v>5.6000000000000084E-2</v>
      </c>
      <c r="K42" s="498"/>
      <c r="L42" s="496"/>
      <c r="M42" s="701">
        <v>1.89</v>
      </c>
      <c r="N42" s="496"/>
      <c r="O42" s="496"/>
      <c r="P42" s="496"/>
      <c r="Q42" s="499"/>
    </row>
    <row r="43" spans="1:18" s="466" customFormat="1" ht="12">
      <c r="A43" s="464"/>
      <c r="B43" s="491" t="s">
        <v>873</v>
      </c>
      <c r="C43" s="492" t="s">
        <v>874</v>
      </c>
      <c r="D43" s="493">
        <v>2</v>
      </c>
      <c r="E43" s="490"/>
      <c r="F43" s="494"/>
      <c r="G43" s="494"/>
      <c r="H43" s="701">
        <f t="shared" si="3"/>
        <v>1.0289600000000001</v>
      </c>
      <c r="I43" s="495">
        <f>D43*H43</f>
        <v>2.0579200000000002</v>
      </c>
      <c r="J43" s="1186">
        <f t="shared" si="2"/>
        <v>5.599999999999998E-2</v>
      </c>
      <c r="M43" s="701">
        <v>1.0900000000000001</v>
      </c>
      <c r="P43" s="468"/>
    </row>
    <row r="44" spans="1:18" s="466" customFormat="1" ht="12">
      <c r="A44" s="464"/>
      <c r="B44" s="491" t="s">
        <v>881</v>
      </c>
      <c r="C44" s="492" t="s">
        <v>874</v>
      </c>
      <c r="D44" s="493">
        <v>0.5</v>
      </c>
      <c r="E44" s="490"/>
      <c r="F44" s="494"/>
      <c r="G44" s="494"/>
      <c r="H44" s="701">
        <f t="shared" si="3"/>
        <v>1.5859199999999998</v>
      </c>
      <c r="I44" s="495">
        <f>D44*H44</f>
        <v>0.79295999999999989</v>
      </c>
      <c r="J44" s="1186">
        <f t="shared" si="2"/>
        <v>5.6000000000000098E-2</v>
      </c>
      <c r="K44" s="498"/>
      <c r="L44" s="496"/>
      <c r="M44" s="701">
        <v>1.68</v>
      </c>
      <c r="N44" s="496"/>
      <c r="O44" s="496"/>
      <c r="P44" s="496"/>
      <c r="Q44" s="499"/>
    </row>
    <row r="45" spans="1:18" s="466" customFormat="1" ht="12">
      <c r="A45" s="464"/>
      <c r="B45" s="491" t="s">
        <v>882</v>
      </c>
      <c r="C45" s="492" t="s">
        <v>874</v>
      </c>
      <c r="D45" s="493">
        <v>1</v>
      </c>
      <c r="E45" s="490"/>
      <c r="F45" s="494"/>
      <c r="G45" s="494"/>
      <c r="H45" s="701">
        <f t="shared" si="3"/>
        <v>1.4159999999999999</v>
      </c>
      <c r="I45" s="495">
        <f>D45*H45</f>
        <v>1.4159999999999999</v>
      </c>
      <c r="J45" s="1186">
        <f t="shared" si="2"/>
        <v>5.600000000000005E-2</v>
      </c>
      <c r="K45" s="498"/>
      <c r="L45" s="496"/>
      <c r="M45" s="701">
        <v>1.5</v>
      </c>
      <c r="N45" s="496"/>
      <c r="O45" s="496"/>
      <c r="P45" s="496"/>
      <c r="Q45" s="499"/>
    </row>
    <row r="46" spans="1:18" s="466" customFormat="1" ht="12.75" thickBot="1">
      <c r="A46" s="500"/>
      <c r="B46" s="1518" t="s">
        <v>869</v>
      </c>
      <c r="C46" s="1519"/>
      <c r="D46" s="1519"/>
      <c r="E46" s="1519"/>
      <c r="F46" s="1519"/>
      <c r="G46" s="1519"/>
      <c r="H46" s="1519"/>
      <c r="I46" s="501">
        <f>SUM(I42:I45)</f>
        <v>7.8351999999999986</v>
      </c>
      <c r="J46" s="1186" t="e">
        <f t="shared" si="2"/>
        <v>#DIV/0!</v>
      </c>
      <c r="L46" s="498"/>
      <c r="M46" s="496"/>
      <c r="N46" s="496"/>
      <c r="O46" s="496"/>
      <c r="P46" s="496"/>
      <c r="Q46" s="496"/>
      <c r="R46" s="499"/>
    </row>
    <row r="47" spans="1:18" s="466" customFormat="1" ht="12">
      <c r="A47" s="500"/>
      <c r="B47" s="1520" t="s">
        <v>51</v>
      </c>
      <c r="C47" s="1521"/>
      <c r="D47" s="1521"/>
      <c r="E47" s="1521"/>
      <c r="F47" s="1521"/>
      <c r="G47" s="1521"/>
      <c r="H47" s="1521"/>
      <c r="I47" s="1522"/>
      <c r="J47" s="1186" t="e">
        <f t="shared" si="2"/>
        <v>#DIV/0!</v>
      </c>
      <c r="L47" s="498"/>
      <c r="M47" s="496"/>
      <c r="N47" s="496"/>
      <c r="O47" s="496"/>
      <c r="P47" s="496"/>
      <c r="Q47" s="496"/>
      <c r="R47" s="499"/>
    </row>
    <row r="48" spans="1:18" s="466" customFormat="1" ht="12">
      <c r="A48" s="500"/>
      <c r="B48" s="502" t="s">
        <v>73</v>
      </c>
      <c r="C48" s="503" t="s">
        <v>867</v>
      </c>
      <c r="D48" s="476" t="s">
        <v>868</v>
      </c>
      <c r="E48" s="503"/>
      <c r="F48" s="503"/>
      <c r="G48" s="503"/>
      <c r="H48" s="475" t="s">
        <v>870</v>
      </c>
      <c r="I48" s="504" t="s">
        <v>79</v>
      </c>
      <c r="J48" s="1186" t="e">
        <f t="shared" si="2"/>
        <v>#VALUE!</v>
      </c>
      <c r="L48" s="498"/>
      <c r="M48" s="475" t="s">
        <v>870</v>
      </c>
      <c r="N48" s="496"/>
      <c r="O48" s="496"/>
      <c r="P48" s="496"/>
      <c r="Q48" s="496"/>
      <c r="R48" s="499"/>
    </row>
    <row r="49" spans="1:18" s="466" customFormat="1" ht="12">
      <c r="A49" s="500"/>
      <c r="B49" s="505"/>
      <c r="C49" s="475"/>
      <c r="D49" s="506"/>
      <c r="E49" s="503"/>
      <c r="F49" s="507"/>
      <c r="G49" s="507"/>
      <c r="H49" s="508"/>
      <c r="I49" s="482">
        <f>D49*H49</f>
        <v>0</v>
      </c>
      <c r="J49" s="1186" t="e">
        <f t="shared" si="2"/>
        <v>#DIV/0!</v>
      </c>
      <c r="L49" s="498"/>
      <c r="M49" s="508"/>
      <c r="N49" s="496"/>
      <c r="O49" s="496"/>
      <c r="P49" s="496"/>
      <c r="Q49" s="496"/>
      <c r="R49" s="499"/>
    </row>
    <row r="50" spans="1:18" s="466" customFormat="1" ht="12">
      <c r="A50" s="500"/>
      <c r="B50" s="1516" t="s">
        <v>869</v>
      </c>
      <c r="C50" s="1517"/>
      <c r="D50" s="1517"/>
      <c r="E50" s="1517"/>
      <c r="F50" s="1517"/>
      <c r="G50" s="1517"/>
      <c r="H50" s="1517"/>
      <c r="I50" s="509">
        <f>SUM(I49:I49)</f>
        <v>0</v>
      </c>
      <c r="J50" s="1186" t="e">
        <f t="shared" si="2"/>
        <v>#DIV/0!</v>
      </c>
      <c r="L50" s="498"/>
      <c r="M50" s="496"/>
      <c r="N50" s="496"/>
      <c r="O50" s="496"/>
      <c r="P50" s="496"/>
      <c r="Q50" s="496"/>
      <c r="R50" s="499"/>
    </row>
    <row r="51" spans="1:18" s="466" customFormat="1" ht="12.75" thickBot="1">
      <c r="A51" s="500"/>
      <c r="B51" s="1503" t="s">
        <v>136</v>
      </c>
      <c r="C51" s="1504"/>
      <c r="D51" s="1504"/>
      <c r="E51" s="1504"/>
      <c r="F51" s="1504"/>
      <c r="G51" s="1504"/>
      <c r="H51" s="1504"/>
      <c r="I51" s="1505"/>
      <c r="J51" s="1186" t="e">
        <f t="shared" si="2"/>
        <v>#DIV/0!</v>
      </c>
      <c r="L51" s="498"/>
      <c r="M51" s="496"/>
      <c r="N51" s="496"/>
      <c r="O51" s="496"/>
      <c r="P51" s="496"/>
      <c r="Q51" s="496"/>
      <c r="R51" s="499"/>
    </row>
    <row r="52" spans="1:18" s="466" customFormat="1" ht="12.75" thickBot="1">
      <c r="A52" s="500"/>
      <c r="B52" s="510" t="s">
        <v>73</v>
      </c>
      <c r="C52" s="487" t="s">
        <v>867</v>
      </c>
      <c r="D52" s="511" t="s">
        <v>868</v>
      </c>
      <c r="E52" s="512"/>
      <c r="F52" s="512"/>
      <c r="G52" s="512"/>
      <c r="H52" s="487" t="s">
        <v>870</v>
      </c>
      <c r="I52" s="488" t="s">
        <v>79</v>
      </c>
      <c r="J52" s="1186" t="e">
        <f t="shared" si="2"/>
        <v>#VALUE!</v>
      </c>
      <c r="L52" s="498"/>
      <c r="M52" s="487" t="s">
        <v>870</v>
      </c>
      <c r="N52" s="496"/>
      <c r="O52" s="496"/>
      <c r="P52" s="496"/>
      <c r="Q52" s="496"/>
      <c r="R52" s="499"/>
    </row>
    <row r="53" spans="1:18" s="466" customFormat="1" ht="12.75" thickTop="1">
      <c r="A53" s="513"/>
      <c r="B53" s="514"/>
      <c r="C53" s="515"/>
      <c r="D53" s="516"/>
      <c r="E53" s="515"/>
      <c r="F53" s="515"/>
      <c r="G53" s="489"/>
      <c r="H53" s="517">
        <v>0</v>
      </c>
      <c r="I53" s="518">
        <f>D53*H53</f>
        <v>0</v>
      </c>
      <c r="J53" s="1186" t="e">
        <f t="shared" si="2"/>
        <v>#DIV/0!</v>
      </c>
      <c r="L53" s="498"/>
      <c r="M53" s="517">
        <v>0</v>
      </c>
      <c r="N53" s="496"/>
      <c r="O53" s="496"/>
      <c r="P53" s="496"/>
      <c r="Q53" s="496"/>
      <c r="R53" s="499"/>
    </row>
    <row r="54" spans="1:18" s="466" customFormat="1" ht="12">
      <c r="A54" s="500"/>
      <c r="B54" s="1506" t="s">
        <v>869</v>
      </c>
      <c r="C54" s="1506"/>
      <c r="D54" s="1506"/>
      <c r="E54" s="1506"/>
      <c r="F54" s="1506"/>
      <c r="G54" s="1506"/>
      <c r="H54" s="1506"/>
      <c r="I54" s="519">
        <f>SUM(I53:I53)</f>
        <v>0</v>
      </c>
      <c r="J54" s="1186" t="e">
        <f t="shared" si="2"/>
        <v>#DIV/0!</v>
      </c>
      <c r="L54" s="498"/>
      <c r="M54" s="496"/>
      <c r="N54" s="496"/>
      <c r="O54" s="496"/>
      <c r="P54" s="496"/>
      <c r="Q54" s="496"/>
      <c r="R54" s="499"/>
    </row>
    <row r="55" spans="1:18" s="466" customFormat="1" ht="12">
      <c r="A55" s="500"/>
      <c r="B55" s="520"/>
      <c r="C55" s="521"/>
      <c r="D55" s="522"/>
      <c r="E55" s="523"/>
      <c r="F55" s="523"/>
      <c r="G55" s="523"/>
      <c r="H55" s="524"/>
      <c r="I55" s="525"/>
      <c r="J55" s="1186" t="e">
        <f t="shared" si="2"/>
        <v>#DIV/0!</v>
      </c>
      <c r="L55" s="498"/>
      <c r="M55" s="524"/>
      <c r="N55" s="496"/>
      <c r="O55" s="496"/>
      <c r="P55" s="496"/>
      <c r="Q55" s="496"/>
      <c r="R55" s="499"/>
    </row>
    <row r="56" spans="1:18" s="466" customFormat="1" ht="12">
      <c r="A56" s="464"/>
      <c r="B56" s="526" t="s">
        <v>886</v>
      </c>
      <c r="C56" s="506">
        <v>1</v>
      </c>
      <c r="D56" s="1507" t="s">
        <v>887</v>
      </c>
      <c r="E56" s="1508"/>
      <c r="F56" s="1508"/>
      <c r="G56" s="1508"/>
      <c r="H56" s="1509"/>
      <c r="I56" s="483">
        <f>I39+I46+I50+I54</f>
        <v>7.8351999999999986</v>
      </c>
      <c r="J56" s="1186" t="e">
        <f t="shared" si="2"/>
        <v>#DIV/0!</v>
      </c>
      <c r="L56" s="498"/>
      <c r="M56" s="496"/>
      <c r="N56" s="496"/>
      <c r="O56" s="496"/>
      <c r="P56" s="496"/>
      <c r="Q56" s="496"/>
      <c r="R56" s="499"/>
    </row>
    <row r="57" spans="1:18" s="466" customFormat="1" ht="12">
      <c r="A57" s="464"/>
      <c r="B57" s="1510" t="s">
        <v>888</v>
      </c>
      <c r="C57" s="1510"/>
      <c r="D57" s="1510"/>
      <c r="E57" s="1510"/>
      <c r="F57" s="1510"/>
      <c r="G57" s="1511"/>
      <c r="H57" s="1512"/>
      <c r="I57" s="527">
        <f>I56/C56</f>
        <v>7.8351999999999986</v>
      </c>
      <c r="J57" s="1186" t="e">
        <f t="shared" si="2"/>
        <v>#DIV/0!</v>
      </c>
      <c r="L57" s="498"/>
      <c r="M57" s="496"/>
      <c r="N57" s="496"/>
      <c r="O57" s="496"/>
      <c r="P57" s="496"/>
      <c r="Q57" s="496"/>
      <c r="R57" s="499"/>
    </row>
    <row r="58" spans="1:18" s="466" customFormat="1" ht="12" thickBot="1">
      <c r="A58" s="464"/>
      <c r="B58" s="1513" t="s">
        <v>889</v>
      </c>
      <c r="C58" s="1514"/>
      <c r="D58" s="1514"/>
      <c r="E58" s="1514"/>
      <c r="F58" s="1514"/>
      <c r="G58" s="1514"/>
      <c r="H58" s="1515"/>
      <c r="I58" s="528">
        <v>1</v>
      </c>
      <c r="J58" s="1186" t="e">
        <f t="shared" si="2"/>
        <v>#DIV/0!</v>
      </c>
      <c r="L58" s="496"/>
      <c r="M58" s="496"/>
      <c r="N58" s="496"/>
      <c r="O58" s="496"/>
      <c r="P58" s="496"/>
      <c r="Q58" s="496"/>
      <c r="R58" s="497"/>
    </row>
    <row r="59" spans="1:18" s="466" customFormat="1" ht="12" thickBot="1">
      <c r="A59" s="464"/>
      <c r="B59" s="1500" t="s">
        <v>890</v>
      </c>
      <c r="C59" s="1501"/>
      <c r="D59" s="1501"/>
      <c r="E59" s="1501"/>
      <c r="F59" s="1501"/>
      <c r="G59" s="1501"/>
      <c r="H59" s="1502"/>
      <c r="I59" s="529">
        <f>I57*I58</f>
        <v>7.8351999999999986</v>
      </c>
      <c r="J59" s="1186" t="e">
        <f t="shared" si="2"/>
        <v>#DIV/0!</v>
      </c>
      <c r="L59" s="496"/>
      <c r="M59" s="496"/>
      <c r="N59" s="496"/>
      <c r="O59" s="496"/>
      <c r="P59" s="496"/>
      <c r="Q59" s="496"/>
      <c r="R59" s="497"/>
    </row>
  </sheetData>
  <mergeCells count="28">
    <mergeCell ref="B29:H29"/>
    <mergeCell ref="C1:I1"/>
    <mergeCell ref="B3:G3"/>
    <mergeCell ref="B4:I4"/>
    <mergeCell ref="B7:H7"/>
    <mergeCell ref="B8:I8"/>
    <mergeCell ref="B18:H18"/>
    <mergeCell ref="B19:I19"/>
    <mergeCell ref="B22:H22"/>
    <mergeCell ref="B23:I23"/>
    <mergeCell ref="B26:H26"/>
    <mergeCell ref="D28:H28"/>
    <mergeCell ref="B36:I36"/>
    <mergeCell ref="B30:H30"/>
    <mergeCell ref="B31:H31"/>
    <mergeCell ref="C33:I33"/>
    <mergeCell ref="B35:G35"/>
    <mergeCell ref="B39:H39"/>
    <mergeCell ref="B40:I40"/>
    <mergeCell ref="B46:H46"/>
    <mergeCell ref="B47:I47"/>
    <mergeCell ref="B50:H50"/>
    <mergeCell ref="B59:H59"/>
    <mergeCell ref="B51:I51"/>
    <mergeCell ref="B54:H54"/>
    <mergeCell ref="D56:H56"/>
    <mergeCell ref="B57:H57"/>
    <mergeCell ref="B58:H58"/>
  </mergeCells>
  <pageMargins left="0.511811024" right="0.511811024" top="0.78740157499999996" bottom="0.78740157499999996" header="0.31496062000000002" footer="0.31496062000000002"/>
  <pageSetup paperSize="9" scale="75" orientation="portrait" r:id="rId1"/>
  <colBreaks count="1" manualBreakCount="1">
    <brk id="1" max="1048575" man="1"/>
  </colBreaks>
  <ignoredErrors>
    <ignoredError sqref="I53 I25" unlocked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1:AB45"/>
  <sheetViews>
    <sheetView view="pageBreakPreview" topLeftCell="A43" zoomScale="50" zoomScaleSheetLayoutView="50" workbookViewId="0">
      <selection activeCell="C6" sqref="C6"/>
    </sheetView>
  </sheetViews>
  <sheetFormatPr defaultRowHeight="12.75"/>
  <cols>
    <col min="1" max="1" width="9.140625" style="257"/>
    <col min="2" max="2" width="13" style="257" customWidth="1"/>
    <col min="3" max="3" width="47" style="257" customWidth="1"/>
    <col min="4" max="4" width="26.42578125" style="257" bestFit="1" customWidth="1"/>
    <col min="5" max="5" width="29" style="257" customWidth="1"/>
    <col min="6" max="6" width="17.42578125" style="257" customWidth="1"/>
    <col min="7" max="7" width="20.140625" style="257" bestFit="1" customWidth="1"/>
    <col min="8" max="10" width="20.7109375" style="257" bestFit="1" customWidth="1"/>
    <col min="11" max="23" width="20" style="257" bestFit="1" customWidth="1"/>
    <col min="24" max="24" width="21.42578125" style="257" bestFit="1" customWidth="1"/>
    <col min="25" max="25" width="12.140625" style="257" customWidth="1"/>
    <col min="26" max="26" width="11" style="257" customWidth="1"/>
    <col min="27" max="27" width="9.140625" style="257"/>
    <col min="28" max="28" width="10" style="257" bestFit="1" customWidth="1"/>
    <col min="29" max="269" width="9.140625" style="257"/>
    <col min="270" max="270" width="6" style="257" bestFit="1" customWidth="1"/>
    <col min="271" max="271" width="14.140625" style="257" customWidth="1"/>
    <col min="272" max="272" width="13.140625" style="257" bestFit="1" customWidth="1"/>
    <col min="273" max="280" width="13.7109375" style="257" customWidth="1"/>
    <col min="281" max="281" width="12.140625" style="257" customWidth="1"/>
    <col min="282" max="282" width="11" style="257" customWidth="1"/>
    <col min="283" max="525" width="9.140625" style="257"/>
    <col min="526" max="526" width="6" style="257" bestFit="1" customWidth="1"/>
    <col min="527" max="527" width="14.140625" style="257" customWidth="1"/>
    <col min="528" max="528" width="13.140625" style="257" bestFit="1" customWidth="1"/>
    <col min="529" max="536" width="13.7109375" style="257" customWidth="1"/>
    <col min="537" max="537" width="12.140625" style="257" customWidth="1"/>
    <col min="538" max="538" width="11" style="257" customWidth="1"/>
    <col min="539" max="781" width="9.140625" style="257"/>
    <col min="782" max="782" width="6" style="257" bestFit="1" customWidth="1"/>
    <col min="783" max="783" width="14.140625" style="257" customWidth="1"/>
    <col min="784" max="784" width="13.140625" style="257" bestFit="1" customWidth="1"/>
    <col min="785" max="792" width="13.7109375" style="257" customWidth="1"/>
    <col min="793" max="793" width="12.140625" style="257" customWidth="1"/>
    <col min="794" max="794" width="11" style="257" customWidth="1"/>
    <col min="795" max="1037" width="9.140625" style="257"/>
    <col min="1038" max="1038" width="6" style="257" bestFit="1" customWidth="1"/>
    <col min="1039" max="1039" width="14.140625" style="257" customWidth="1"/>
    <col min="1040" max="1040" width="13.140625" style="257" bestFit="1" customWidth="1"/>
    <col min="1041" max="1048" width="13.7109375" style="257" customWidth="1"/>
    <col min="1049" max="1049" width="12.140625" style="257" customWidth="1"/>
    <col min="1050" max="1050" width="11" style="257" customWidth="1"/>
    <col min="1051" max="1293" width="9.140625" style="257"/>
    <col min="1294" max="1294" width="6" style="257" bestFit="1" customWidth="1"/>
    <col min="1295" max="1295" width="14.140625" style="257" customWidth="1"/>
    <col min="1296" max="1296" width="13.140625" style="257" bestFit="1" customWidth="1"/>
    <col min="1297" max="1304" width="13.7109375" style="257" customWidth="1"/>
    <col min="1305" max="1305" width="12.140625" style="257" customWidth="1"/>
    <col min="1306" max="1306" width="11" style="257" customWidth="1"/>
    <col min="1307" max="1549" width="9.140625" style="257"/>
    <col min="1550" max="1550" width="6" style="257" bestFit="1" customWidth="1"/>
    <col min="1551" max="1551" width="14.140625" style="257" customWidth="1"/>
    <col min="1552" max="1552" width="13.140625" style="257" bestFit="1" customWidth="1"/>
    <col min="1553" max="1560" width="13.7109375" style="257" customWidth="1"/>
    <col min="1561" max="1561" width="12.140625" style="257" customWidth="1"/>
    <col min="1562" max="1562" width="11" style="257" customWidth="1"/>
    <col min="1563" max="1805" width="9.140625" style="257"/>
    <col min="1806" max="1806" width="6" style="257" bestFit="1" customWidth="1"/>
    <col min="1807" max="1807" width="14.140625" style="257" customWidth="1"/>
    <col min="1808" max="1808" width="13.140625" style="257" bestFit="1" customWidth="1"/>
    <col min="1809" max="1816" width="13.7109375" style="257" customWidth="1"/>
    <col min="1817" max="1817" width="12.140625" style="257" customWidth="1"/>
    <col min="1818" max="1818" width="11" style="257" customWidth="1"/>
    <col min="1819" max="2061" width="9.140625" style="257"/>
    <col min="2062" max="2062" width="6" style="257" bestFit="1" customWidth="1"/>
    <col min="2063" max="2063" width="14.140625" style="257" customWidth="1"/>
    <col min="2064" max="2064" width="13.140625" style="257" bestFit="1" customWidth="1"/>
    <col min="2065" max="2072" width="13.7109375" style="257" customWidth="1"/>
    <col min="2073" max="2073" width="12.140625" style="257" customWidth="1"/>
    <col min="2074" max="2074" width="11" style="257" customWidth="1"/>
    <col min="2075" max="2317" width="9.140625" style="257"/>
    <col min="2318" max="2318" width="6" style="257" bestFit="1" customWidth="1"/>
    <col min="2319" max="2319" width="14.140625" style="257" customWidth="1"/>
    <col min="2320" max="2320" width="13.140625" style="257" bestFit="1" customWidth="1"/>
    <col min="2321" max="2328" width="13.7109375" style="257" customWidth="1"/>
    <col min="2329" max="2329" width="12.140625" style="257" customWidth="1"/>
    <col min="2330" max="2330" width="11" style="257" customWidth="1"/>
    <col min="2331" max="2573" width="9.140625" style="257"/>
    <col min="2574" max="2574" width="6" style="257" bestFit="1" customWidth="1"/>
    <col min="2575" max="2575" width="14.140625" style="257" customWidth="1"/>
    <col min="2576" max="2576" width="13.140625" style="257" bestFit="1" customWidth="1"/>
    <col min="2577" max="2584" width="13.7109375" style="257" customWidth="1"/>
    <col min="2585" max="2585" width="12.140625" style="257" customWidth="1"/>
    <col min="2586" max="2586" width="11" style="257" customWidth="1"/>
    <col min="2587" max="2829" width="9.140625" style="257"/>
    <col min="2830" max="2830" width="6" style="257" bestFit="1" customWidth="1"/>
    <col min="2831" max="2831" width="14.140625" style="257" customWidth="1"/>
    <col min="2832" max="2832" width="13.140625" style="257" bestFit="1" customWidth="1"/>
    <col min="2833" max="2840" width="13.7109375" style="257" customWidth="1"/>
    <col min="2841" max="2841" width="12.140625" style="257" customWidth="1"/>
    <col min="2842" max="2842" width="11" style="257" customWidth="1"/>
    <col min="2843" max="3085" width="9.140625" style="257"/>
    <col min="3086" max="3086" width="6" style="257" bestFit="1" customWidth="1"/>
    <col min="3087" max="3087" width="14.140625" style="257" customWidth="1"/>
    <col min="3088" max="3088" width="13.140625" style="257" bestFit="1" customWidth="1"/>
    <col min="3089" max="3096" width="13.7109375" style="257" customWidth="1"/>
    <col min="3097" max="3097" width="12.140625" style="257" customWidth="1"/>
    <col min="3098" max="3098" width="11" style="257" customWidth="1"/>
    <col min="3099" max="3341" width="9.140625" style="257"/>
    <col min="3342" max="3342" width="6" style="257" bestFit="1" customWidth="1"/>
    <col min="3343" max="3343" width="14.140625" style="257" customWidth="1"/>
    <col min="3344" max="3344" width="13.140625" style="257" bestFit="1" customWidth="1"/>
    <col min="3345" max="3352" width="13.7109375" style="257" customWidth="1"/>
    <col min="3353" max="3353" width="12.140625" style="257" customWidth="1"/>
    <col min="3354" max="3354" width="11" style="257" customWidth="1"/>
    <col min="3355" max="3597" width="9.140625" style="257"/>
    <col min="3598" max="3598" width="6" style="257" bestFit="1" customWidth="1"/>
    <col min="3599" max="3599" width="14.140625" style="257" customWidth="1"/>
    <col min="3600" max="3600" width="13.140625" style="257" bestFit="1" customWidth="1"/>
    <col min="3601" max="3608" width="13.7109375" style="257" customWidth="1"/>
    <col min="3609" max="3609" width="12.140625" style="257" customWidth="1"/>
    <col min="3610" max="3610" width="11" style="257" customWidth="1"/>
    <col min="3611" max="3853" width="9.140625" style="257"/>
    <col min="3854" max="3854" width="6" style="257" bestFit="1" customWidth="1"/>
    <col min="3855" max="3855" width="14.140625" style="257" customWidth="1"/>
    <col min="3856" max="3856" width="13.140625" style="257" bestFit="1" customWidth="1"/>
    <col min="3857" max="3864" width="13.7109375" style="257" customWidth="1"/>
    <col min="3865" max="3865" width="12.140625" style="257" customWidth="1"/>
    <col min="3866" max="3866" width="11" style="257" customWidth="1"/>
    <col min="3867" max="4109" width="9.140625" style="257"/>
    <col min="4110" max="4110" width="6" style="257" bestFit="1" customWidth="1"/>
    <col min="4111" max="4111" width="14.140625" style="257" customWidth="1"/>
    <col min="4112" max="4112" width="13.140625" style="257" bestFit="1" customWidth="1"/>
    <col min="4113" max="4120" width="13.7109375" style="257" customWidth="1"/>
    <col min="4121" max="4121" width="12.140625" style="257" customWidth="1"/>
    <col min="4122" max="4122" width="11" style="257" customWidth="1"/>
    <col min="4123" max="4365" width="9.140625" style="257"/>
    <col min="4366" max="4366" width="6" style="257" bestFit="1" customWidth="1"/>
    <col min="4367" max="4367" width="14.140625" style="257" customWidth="1"/>
    <col min="4368" max="4368" width="13.140625" style="257" bestFit="1" customWidth="1"/>
    <col min="4369" max="4376" width="13.7109375" style="257" customWidth="1"/>
    <col min="4377" max="4377" width="12.140625" style="257" customWidth="1"/>
    <col min="4378" max="4378" width="11" style="257" customWidth="1"/>
    <col min="4379" max="4621" width="9.140625" style="257"/>
    <col min="4622" max="4622" width="6" style="257" bestFit="1" customWidth="1"/>
    <col min="4623" max="4623" width="14.140625" style="257" customWidth="1"/>
    <col min="4624" max="4624" width="13.140625" style="257" bestFit="1" customWidth="1"/>
    <col min="4625" max="4632" width="13.7109375" style="257" customWidth="1"/>
    <col min="4633" max="4633" width="12.140625" style="257" customWidth="1"/>
    <col min="4634" max="4634" width="11" style="257" customWidth="1"/>
    <col min="4635" max="4877" width="9.140625" style="257"/>
    <col min="4878" max="4878" width="6" style="257" bestFit="1" customWidth="1"/>
    <col min="4879" max="4879" width="14.140625" style="257" customWidth="1"/>
    <col min="4880" max="4880" width="13.140625" style="257" bestFit="1" customWidth="1"/>
    <col min="4881" max="4888" width="13.7109375" style="257" customWidth="1"/>
    <col min="4889" max="4889" width="12.140625" style="257" customWidth="1"/>
    <col min="4890" max="4890" width="11" style="257" customWidth="1"/>
    <col min="4891" max="5133" width="9.140625" style="257"/>
    <col min="5134" max="5134" width="6" style="257" bestFit="1" customWidth="1"/>
    <col min="5135" max="5135" width="14.140625" style="257" customWidth="1"/>
    <col min="5136" max="5136" width="13.140625" style="257" bestFit="1" customWidth="1"/>
    <col min="5137" max="5144" width="13.7109375" style="257" customWidth="1"/>
    <col min="5145" max="5145" width="12.140625" style="257" customWidth="1"/>
    <col min="5146" max="5146" width="11" style="257" customWidth="1"/>
    <col min="5147" max="5389" width="9.140625" style="257"/>
    <col min="5390" max="5390" width="6" style="257" bestFit="1" customWidth="1"/>
    <col min="5391" max="5391" width="14.140625" style="257" customWidth="1"/>
    <col min="5392" max="5392" width="13.140625" style="257" bestFit="1" customWidth="1"/>
    <col min="5393" max="5400" width="13.7109375" style="257" customWidth="1"/>
    <col min="5401" max="5401" width="12.140625" style="257" customWidth="1"/>
    <col min="5402" max="5402" width="11" style="257" customWidth="1"/>
    <col min="5403" max="5645" width="9.140625" style="257"/>
    <col min="5646" max="5646" width="6" style="257" bestFit="1" customWidth="1"/>
    <col min="5647" max="5647" width="14.140625" style="257" customWidth="1"/>
    <col min="5648" max="5648" width="13.140625" style="257" bestFit="1" customWidth="1"/>
    <col min="5649" max="5656" width="13.7109375" style="257" customWidth="1"/>
    <col min="5657" max="5657" width="12.140625" style="257" customWidth="1"/>
    <col min="5658" max="5658" width="11" style="257" customWidth="1"/>
    <col min="5659" max="5901" width="9.140625" style="257"/>
    <col min="5902" max="5902" width="6" style="257" bestFit="1" customWidth="1"/>
    <col min="5903" max="5903" width="14.140625" style="257" customWidth="1"/>
    <col min="5904" max="5904" width="13.140625" style="257" bestFit="1" customWidth="1"/>
    <col min="5905" max="5912" width="13.7109375" style="257" customWidth="1"/>
    <col min="5913" max="5913" width="12.140625" style="257" customWidth="1"/>
    <col min="5914" max="5914" width="11" style="257" customWidth="1"/>
    <col min="5915" max="6157" width="9.140625" style="257"/>
    <col min="6158" max="6158" width="6" style="257" bestFit="1" customWidth="1"/>
    <col min="6159" max="6159" width="14.140625" style="257" customWidth="1"/>
    <col min="6160" max="6160" width="13.140625" style="257" bestFit="1" customWidth="1"/>
    <col min="6161" max="6168" width="13.7109375" style="257" customWidth="1"/>
    <col min="6169" max="6169" width="12.140625" style="257" customWidth="1"/>
    <col min="6170" max="6170" width="11" style="257" customWidth="1"/>
    <col min="6171" max="6413" width="9.140625" style="257"/>
    <col min="6414" max="6414" width="6" style="257" bestFit="1" customWidth="1"/>
    <col min="6415" max="6415" width="14.140625" style="257" customWidth="1"/>
    <col min="6416" max="6416" width="13.140625" style="257" bestFit="1" customWidth="1"/>
    <col min="6417" max="6424" width="13.7109375" style="257" customWidth="1"/>
    <col min="6425" max="6425" width="12.140625" style="257" customWidth="1"/>
    <col min="6426" max="6426" width="11" style="257" customWidth="1"/>
    <col min="6427" max="6669" width="9.140625" style="257"/>
    <col min="6670" max="6670" width="6" style="257" bestFit="1" customWidth="1"/>
    <col min="6671" max="6671" width="14.140625" style="257" customWidth="1"/>
    <col min="6672" max="6672" width="13.140625" style="257" bestFit="1" customWidth="1"/>
    <col min="6673" max="6680" width="13.7109375" style="257" customWidth="1"/>
    <col min="6681" max="6681" width="12.140625" style="257" customWidth="1"/>
    <col min="6682" max="6682" width="11" style="257" customWidth="1"/>
    <col min="6683" max="6925" width="9.140625" style="257"/>
    <col min="6926" max="6926" width="6" style="257" bestFit="1" customWidth="1"/>
    <col min="6927" max="6927" width="14.140625" style="257" customWidth="1"/>
    <col min="6928" max="6928" width="13.140625" style="257" bestFit="1" customWidth="1"/>
    <col min="6929" max="6936" width="13.7109375" style="257" customWidth="1"/>
    <col min="6937" max="6937" width="12.140625" style="257" customWidth="1"/>
    <col min="6938" max="6938" width="11" style="257" customWidth="1"/>
    <col min="6939" max="7181" width="9.140625" style="257"/>
    <col min="7182" max="7182" width="6" style="257" bestFit="1" customWidth="1"/>
    <col min="7183" max="7183" width="14.140625" style="257" customWidth="1"/>
    <col min="7184" max="7184" width="13.140625" style="257" bestFit="1" customWidth="1"/>
    <col min="7185" max="7192" width="13.7109375" style="257" customWidth="1"/>
    <col min="7193" max="7193" width="12.140625" style="257" customWidth="1"/>
    <col min="7194" max="7194" width="11" style="257" customWidth="1"/>
    <col min="7195" max="7437" width="9.140625" style="257"/>
    <col min="7438" max="7438" width="6" style="257" bestFit="1" customWidth="1"/>
    <col min="7439" max="7439" width="14.140625" style="257" customWidth="1"/>
    <col min="7440" max="7440" width="13.140625" style="257" bestFit="1" customWidth="1"/>
    <col min="7441" max="7448" width="13.7109375" style="257" customWidth="1"/>
    <col min="7449" max="7449" width="12.140625" style="257" customWidth="1"/>
    <col min="7450" max="7450" width="11" style="257" customWidth="1"/>
    <col min="7451" max="7693" width="9.140625" style="257"/>
    <col min="7694" max="7694" width="6" style="257" bestFit="1" customWidth="1"/>
    <col min="7695" max="7695" width="14.140625" style="257" customWidth="1"/>
    <col min="7696" max="7696" width="13.140625" style="257" bestFit="1" customWidth="1"/>
    <col min="7697" max="7704" width="13.7109375" style="257" customWidth="1"/>
    <col min="7705" max="7705" width="12.140625" style="257" customWidth="1"/>
    <col min="7706" max="7706" width="11" style="257" customWidth="1"/>
    <col min="7707" max="7949" width="9.140625" style="257"/>
    <col min="7950" max="7950" width="6" style="257" bestFit="1" customWidth="1"/>
    <col min="7951" max="7951" width="14.140625" style="257" customWidth="1"/>
    <col min="7952" max="7952" width="13.140625" style="257" bestFit="1" customWidth="1"/>
    <col min="7953" max="7960" width="13.7109375" style="257" customWidth="1"/>
    <col min="7961" max="7961" width="12.140625" style="257" customWidth="1"/>
    <col min="7962" max="7962" width="11" style="257" customWidth="1"/>
    <col min="7963" max="8205" width="9.140625" style="257"/>
    <col min="8206" max="8206" width="6" style="257" bestFit="1" customWidth="1"/>
    <col min="8207" max="8207" width="14.140625" style="257" customWidth="1"/>
    <col min="8208" max="8208" width="13.140625" style="257" bestFit="1" customWidth="1"/>
    <col min="8209" max="8216" width="13.7109375" style="257" customWidth="1"/>
    <col min="8217" max="8217" width="12.140625" style="257" customWidth="1"/>
    <col min="8218" max="8218" width="11" style="257" customWidth="1"/>
    <col min="8219" max="8461" width="9.140625" style="257"/>
    <col min="8462" max="8462" width="6" style="257" bestFit="1" customWidth="1"/>
    <col min="8463" max="8463" width="14.140625" style="257" customWidth="1"/>
    <col min="8464" max="8464" width="13.140625" style="257" bestFit="1" customWidth="1"/>
    <col min="8465" max="8472" width="13.7109375" style="257" customWidth="1"/>
    <col min="8473" max="8473" width="12.140625" style="257" customWidth="1"/>
    <col min="8474" max="8474" width="11" style="257" customWidth="1"/>
    <col min="8475" max="8717" width="9.140625" style="257"/>
    <col min="8718" max="8718" width="6" style="257" bestFit="1" customWidth="1"/>
    <col min="8719" max="8719" width="14.140625" style="257" customWidth="1"/>
    <col min="8720" max="8720" width="13.140625" style="257" bestFit="1" customWidth="1"/>
    <col min="8721" max="8728" width="13.7109375" style="257" customWidth="1"/>
    <col min="8729" max="8729" width="12.140625" style="257" customWidth="1"/>
    <col min="8730" max="8730" width="11" style="257" customWidth="1"/>
    <col min="8731" max="8973" width="9.140625" style="257"/>
    <col min="8974" max="8974" width="6" style="257" bestFit="1" customWidth="1"/>
    <col min="8975" max="8975" width="14.140625" style="257" customWidth="1"/>
    <col min="8976" max="8976" width="13.140625" style="257" bestFit="1" customWidth="1"/>
    <col min="8977" max="8984" width="13.7109375" style="257" customWidth="1"/>
    <col min="8985" max="8985" width="12.140625" style="257" customWidth="1"/>
    <col min="8986" max="8986" width="11" style="257" customWidth="1"/>
    <col min="8987" max="9229" width="9.140625" style="257"/>
    <col min="9230" max="9230" width="6" style="257" bestFit="1" customWidth="1"/>
    <col min="9231" max="9231" width="14.140625" style="257" customWidth="1"/>
    <col min="9232" max="9232" width="13.140625" style="257" bestFit="1" customWidth="1"/>
    <col min="9233" max="9240" width="13.7109375" style="257" customWidth="1"/>
    <col min="9241" max="9241" width="12.140625" style="257" customWidth="1"/>
    <col min="9242" max="9242" width="11" style="257" customWidth="1"/>
    <col min="9243" max="9485" width="9.140625" style="257"/>
    <col min="9486" max="9486" width="6" style="257" bestFit="1" customWidth="1"/>
    <col min="9487" max="9487" width="14.140625" style="257" customWidth="1"/>
    <col min="9488" max="9488" width="13.140625" style="257" bestFit="1" customWidth="1"/>
    <col min="9489" max="9496" width="13.7109375" style="257" customWidth="1"/>
    <col min="9497" max="9497" width="12.140625" style="257" customWidth="1"/>
    <col min="9498" max="9498" width="11" style="257" customWidth="1"/>
    <col min="9499" max="9741" width="9.140625" style="257"/>
    <col min="9742" max="9742" width="6" style="257" bestFit="1" customWidth="1"/>
    <col min="9743" max="9743" width="14.140625" style="257" customWidth="1"/>
    <col min="9744" max="9744" width="13.140625" style="257" bestFit="1" customWidth="1"/>
    <col min="9745" max="9752" width="13.7109375" style="257" customWidth="1"/>
    <col min="9753" max="9753" width="12.140625" style="257" customWidth="1"/>
    <col min="9754" max="9754" width="11" style="257" customWidth="1"/>
    <col min="9755" max="9997" width="9.140625" style="257"/>
    <col min="9998" max="9998" width="6" style="257" bestFit="1" customWidth="1"/>
    <col min="9999" max="9999" width="14.140625" style="257" customWidth="1"/>
    <col min="10000" max="10000" width="13.140625" style="257" bestFit="1" customWidth="1"/>
    <col min="10001" max="10008" width="13.7109375" style="257" customWidth="1"/>
    <col min="10009" max="10009" width="12.140625" style="257" customWidth="1"/>
    <col min="10010" max="10010" width="11" style="257" customWidth="1"/>
    <col min="10011" max="10253" width="9.140625" style="257"/>
    <col min="10254" max="10254" width="6" style="257" bestFit="1" customWidth="1"/>
    <col min="10255" max="10255" width="14.140625" style="257" customWidth="1"/>
    <col min="10256" max="10256" width="13.140625" style="257" bestFit="1" customWidth="1"/>
    <col min="10257" max="10264" width="13.7109375" style="257" customWidth="1"/>
    <col min="10265" max="10265" width="12.140625" style="257" customWidth="1"/>
    <col min="10266" max="10266" width="11" style="257" customWidth="1"/>
    <col min="10267" max="10509" width="9.140625" style="257"/>
    <col min="10510" max="10510" width="6" style="257" bestFit="1" customWidth="1"/>
    <col min="10511" max="10511" width="14.140625" style="257" customWidth="1"/>
    <col min="10512" max="10512" width="13.140625" style="257" bestFit="1" customWidth="1"/>
    <col min="10513" max="10520" width="13.7109375" style="257" customWidth="1"/>
    <col min="10521" max="10521" width="12.140625" style="257" customWidth="1"/>
    <col min="10522" max="10522" width="11" style="257" customWidth="1"/>
    <col min="10523" max="10765" width="9.140625" style="257"/>
    <col min="10766" max="10766" width="6" style="257" bestFit="1" customWidth="1"/>
    <col min="10767" max="10767" width="14.140625" style="257" customWidth="1"/>
    <col min="10768" max="10768" width="13.140625" style="257" bestFit="1" customWidth="1"/>
    <col min="10769" max="10776" width="13.7109375" style="257" customWidth="1"/>
    <col min="10777" max="10777" width="12.140625" style="257" customWidth="1"/>
    <col min="10778" max="10778" width="11" style="257" customWidth="1"/>
    <col min="10779" max="11021" width="9.140625" style="257"/>
    <col min="11022" max="11022" width="6" style="257" bestFit="1" customWidth="1"/>
    <col min="11023" max="11023" width="14.140625" style="257" customWidth="1"/>
    <col min="11024" max="11024" width="13.140625" style="257" bestFit="1" customWidth="1"/>
    <col min="11025" max="11032" width="13.7109375" style="257" customWidth="1"/>
    <col min="11033" max="11033" width="12.140625" style="257" customWidth="1"/>
    <col min="11034" max="11034" width="11" style="257" customWidth="1"/>
    <col min="11035" max="11277" width="9.140625" style="257"/>
    <col min="11278" max="11278" width="6" style="257" bestFit="1" customWidth="1"/>
    <col min="11279" max="11279" width="14.140625" style="257" customWidth="1"/>
    <col min="11280" max="11280" width="13.140625" style="257" bestFit="1" customWidth="1"/>
    <col min="11281" max="11288" width="13.7109375" style="257" customWidth="1"/>
    <col min="11289" max="11289" width="12.140625" style="257" customWidth="1"/>
    <col min="11290" max="11290" width="11" style="257" customWidth="1"/>
    <col min="11291" max="11533" width="9.140625" style="257"/>
    <col min="11534" max="11534" width="6" style="257" bestFit="1" customWidth="1"/>
    <col min="11535" max="11535" width="14.140625" style="257" customWidth="1"/>
    <col min="11536" max="11536" width="13.140625" style="257" bestFit="1" customWidth="1"/>
    <col min="11537" max="11544" width="13.7109375" style="257" customWidth="1"/>
    <col min="11545" max="11545" width="12.140625" style="257" customWidth="1"/>
    <col min="11546" max="11546" width="11" style="257" customWidth="1"/>
    <col min="11547" max="11789" width="9.140625" style="257"/>
    <col min="11790" max="11790" width="6" style="257" bestFit="1" customWidth="1"/>
    <col min="11791" max="11791" width="14.140625" style="257" customWidth="1"/>
    <col min="11792" max="11792" width="13.140625" style="257" bestFit="1" customWidth="1"/>
    <col min="11793" max="11800" width="13.7109375" style="257" customWidth="1"/>
    <col min="11801" max="11801" width="12.140625" style="257" customWidth="1"/>
    <col min="11802" max="11802" width="11" style="257" customWidth="1"/>
    <col min="11803" max="12045" width="9.140625" style="257"/>
    <col min="12046" max="12046" width="6" style="257" bestFit="1" customWidth="1"/>
    <col min="12047" max="12047" width="14.140625" style="257" customWidth="1"/>
    <col min="12048" max="12048" width="13.140625" style="257" bestFit="1" customWidth="1"/>
    <col min="12049" max="12056" width="13.7109375" style="257" customWidth="1"/>
    <col min="12057" max="12057" width="12.140625" style="257" customWidth="1"/>
    <col min="12058" max="12058" width="11" style="257" customWidth="1"/>
    <col min="12059" max="12301" width="9.140625" style="257"/>
    <col min="12302" max="12302" width="6" style="257" bestFit="1" customWidth="1"/>
    <col min="12303" max="12303" width="14.140625" style="257" customWidth="1"/>
    <col min="12304" max="12304" width="13.140625" style="257" bestFit="1" customWidth="1"/>
    <col min="12305" max="12312" width="13.7109375" style="257" customWidth="1"/>
    <col min="12313" max="12313" width="12.140625" style="257" customWidth="1"/>
    <col min="12314" max="12314" width="11" style="257" customWidth="1"/>
    <col min="12315" max="12557" width="9.140625" style="257"/>
    <col min="12558" max="12558" width="6" style="257" bestFit="1" customWidth="1"/>
    <col min="12559" max="12559" width="14.140625" style="257" customWidth="1"/>
    <col min="12560" max="12560" width="13.140625" style="257" bestFit="1" customWidth="1"/>
    <col min="12561" max="12568" width="13.7109375" style="257" customWidth="1"/>
    <col min="12569" max="12569" width="12.140625" style="257" customWidth="1"/>
    <col min="12570" max="12570" width="11" style="257" customWidth="1"/>
    <col min="12571" max="12813" width="9.140625" style="257"/>
    <col min="12814" max="12814" width="6" style="257" bestFit="1" customWidth="1"/>
    <col min="12815" max="12815" width="14.140625" style="257" customWidth="1"/>
    <col min="12816" max="12816" width="13.140625" style="257" bestFit="1" customWidth="1"/>
    <col min="12817" max="12824" width="13.7109375" style="257" customWidth="1"/>
    <col min="12825" max="12825" width="12.140625" style="257" customWidth="1"/>
    <col min="12826" max="12826" width="11" style="257" customWidth="1"/>
    <col min="12827" max="13069" width="9.140625" style="257"/>
    <col min="13070" max="13070" width="6" style="257" bestFit="1" customWidth="1"/>
    <col min="13071" max="13071" width="14.140625" style="257" customWidth="1"/>
    <col min="13072" max="13072" width="13.140625" style="257" bestFit="1" customWidth="1"/>
    <col min="13073" max="13080" width="13.7109375" style="257" customWidth="1"/>
    <col min="13081" max="13081" width="12.140625" style="257" customWidth="1"/>
    <col min="13082" max="13082" width="11" style="257" customWidth="1"/>
    <col min="13083" max="13325" width="9.140625" style="257"/>
    <col min="13326" max="13326" width="6" style="257" bestFit="1" customWidth="1"/>
    <col min="13327" max="13327" width="14.140625" style="257" customWidth="1"/>
    <col min="13328" max="13328" width="13.140625" style="257" bestFit="1" customWidth="1"/>
    <col min="13329" max="13336" width="13.7109375" style="257" customWidth="1"/>
    <col min="13337" max="13337" width="12.140625" style="257" customWidth="1"/>
    <col min="13338" max="13338" width="11" style="257" customWidth="1"/>
    <col min="13339" max="13581" width="9.140625" style="257"/>
    <col min="13582" max="13582" width="6" style="257" bestFit="1" customWidth="1"/>
    <col min="13583" max="13583" width="14.140625" style="257" customWidth="1"/>
    <col min="13584" max="13584" width="13.140625" style="257" bestFit="1" customWidth="1"/>
    <col min="13585" max="13592" width="13.7109375" style="257" customWidth="1"/>
    <col min="13593" max="13593" width="12.140625" style="257" customWidth="1"/>
    <col min="13594" max="13594" width="11" style="257" customWidth="1"/>
    <col min="13595" max="13837" width="9.140625" style="257"/>
    <col min="13838" max="13838" width="6" style="257" bestFit="1" customWidth="1"/>
    <col min="13839" max="13839" width="14.140625" style="257" customWidth="1"/>
    <col min="13840" max="13840" width="13.140625" style="257" bestFit="1" customWidth="1"/>
    <col min="13841" max="13848" width="13.7109375" style="257" customWidth="1"/>
    <col min="13849" max="13849" width="12.140625" style="257" customWidth="1"/>
    <col min="13850" max="13850" width="11" style="257" customWidth="1"/>
    <col min="13851" max="14093" width="9.140625" style="257"/>
    <col min="14094" max="14094" width="6" style="257" bestFit="1" customWidth="1"/>
    <col min="14095" max="14095" width="14.140625" style="257" customWidth="1"/>
    <col min="14096" max="14096" width="13.140625" style="257" bestFit="1" customWidth="1"/>
    <col min="14097" max="14104" width="13.7109375" style="257" customWidth="1"/>
    <col min="14105" max="14105" width="12.140625" style="257" customWidth="1"/>
    <col min="14106" max="14106" width="11" style="257" customWidth="1"/>
    <col min="14107" max="14349" width="9.140625" style="257"/>
    <col min="14350" max="14350" width="6" style="257" bestFit="1" customWidth="1"/>
    <col min="14351" max="14351" width="14.140625" style="257" customWidth="1"/>
    <col min="14352" max="14352" width="13.140625" style="257" bestFit="1" customWidth="1"/>
    <col min="14353" max="14360" width="13.7109375" style="257" customWidth="1"/>
    <col min="14361" max="14361" width="12.140625" style="257" customWidth="1"/>
    <col min="14362" max="14362" width="11" style="257" customWidth="1"/>
    <col min="14363" max="14605" width="9.140625" style="257"/>
    <col min="14606" max="14606" width="6" style="257" bestFit="1" customWidth="1"/>
    <col min="14607" max="14607" width="14.140625" style="257" customWidth="1"/>
    <col min="14608" max="14608" width="13.140625" style="257" bestFit="1" customWidth="1"/>
    <col min="14609" max="14616" width="13.7109375" style="257" customWidth="1"/>
    <col min="14617" max="14617" width="12.140625" style="257" customWidth="1"/>
    <col min="14618" max="14618" width="11" style="257" customWidth="1"/>
    <col min="14619" max="14861" width="9.140625" style="257"/>
    <col min="14862" max="14862" width="6" style="257" bestFit="1" customWidth="1"/>
    <col min="14863" max="14863" width="14.140625" style="257" customWidth="1"/>
    <col min="14864" max="14864" width="13.140625" style="257" bestFit="1" customWidth="1"/>
    <col min="14865" max="14872" width="13.7109375" style="257" customWidth="1"/>
    <col min="14873" max="14873" width="12.140625" style="257" customWidth="1"/>
    <col min="14874" max="14874" width="11" style="257" customWidth="1"/>
    <col min="14875" max="15117" width="9.140625" style="257"/>
    <col min="15118" max="15118" width="6" style="257" bestFit="1" customWidth="1"/>
    <col min="15119" max="15119" width="14.140625" style="257" customWidth="1"/>
    <col min="15120" max="15120" width="13.140625" style="257" bestFit="1" customWidth="1"/>
    <col min="15121" max="15128" width="13.7109375" style="257" customWidth="1"/>
    <col min="15129" max="15129" width="12.140625" style="257" customWidth="1"/>
    <col min="15130" max="15130" width="11" style="257" customWidth="1"/>
    <col min="15131" max="15373" width="9.140625" style="257"/>
    <col min="15374" max="15374" width="6" style="257" bestFit="1" customWidth="1"/>
    <col min="15375" max="15375" width="14.140625" style="257" customWidth="1"/>
    <col min="15376" max="15376" width="13.140625" style="257" bestFit="1" customWidth="1"/>
    <col min="15377" max="15384" width="13.7109375" style="257" customWidth="1"/>
    <col min="15385" max="15385" width="12.140625" style="257" customWidth="1"/>
    <col min="15386" max="15386" width="11" style="257" customWidth="1"/>
    <col min="15387" max="15629" width="9.140625" style="257"/>
    <col min="15630" max="15630" width="6" style="257" bestFit="1" customWidth="1"/>
    <col min="15631" max="15631" width="14.140625" style="257" customWidth="1"/>
    <col min="15632" max="15632" width="13.140625" style="257" bestFit="1" customWidth="1"/>
    <col min="15633" max="15640" width="13.7109375" style="257" customWidth="1"/>
    <col min="15641" max="15641" width="12.140625" style="257" customWidth="1"/>
    <col min="15642" max="15642" width="11" style="257" customWidth="1"/>
    <col min="15643" max="15885" width="9.140625" style="257"/>
    <col min="15886" max="15886" width="6" style="257" bestFit="1" customWidth="1"/>
    <col min="15887" max="15887" width="14.140625" style="257" customWidth="1"/>
    <col min="15888" max="15888" width="13.140625" style="257" bestFit="1" customWidth="1"/>
    <col min="15889" max="15896" width="13.7109375" style="257" customWidth="1"/>
    <col min="15897" max="15897" width="12.140625" style="257" customWidth="1"/>
    <col min="15898" max="15898" width="11" style="257" customWidth="1"/>
    <col min="15899" max="16141" width="9.140625" style="257"/>
    <col min="16142" max="16142" width="6" style="257" bestFit="1" customWidth="1"/>
    <col min="16143" max="16143" width="14.140625" style="257" customWidth="1"/>
    <col min="16144" max="16144" width="13.140625" style="257" bestFit="1" customWidth="1"/>
    <col min="16145" max="16152" width="13.7109375" style="257" customWidth="1"/>
    <col min="16153" max="16153" width="12.140625" style="257" customWidth="1"/>
    <col min="16154" max="16154" width="11" style="257" customWidth="1"/>
    <col min="16155" max="16384" width="9.140625" style="257"/>
  </cols>
  <sheetData>
    <row r="1" spans="2:28" ht="18">
      <c r="B1" s="705"/>
      <c r="C1" s="705"/>
      <c r="D1" s="705"/>
      <c r="E1" s="721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7"/>
    </row>
    <row r="2" spans="2:28" ht="18">
      <c r="B2" s="705"/>
      <c r="C2" s="705"/>
      <c r="D2" s="705"/>
      <c r="E2" s="722"/>
      <c r="F2" s="708"/>
      <c r="G2" s="708"/>
      <c r="H2" s="708"/>
      <c r="I2" s="708"/>
      <c r="J2" s="708"/>
      <c r="K2" s="708"/>
      <c r="L2" s="708"/>
      <c r="M2" s="708"/>
      <c r="N2" s="708"/>
      <c r="O2" s="708"/>
      <c r="P2" s="708"/>
      <c r="Q2" s="708"/>
      <c r="R2" s="708"/>
      <c r="S2" s="708"/>
      <c r="T2" s="708"/>
      <c r="U2" s="708"/>
      <c r="V2" s="708"/>
      <c r="W2" s="708"/>
      <c r="X2" s="709"/>
    </row>
    <row r="3" spans="2:28" ht="18">
      <c r="B3" s="705"/>
      <c r="C3" s="705"/>
      <c r="D3" s="705"/>
      <c r="E3" s="723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10"/>
      <c r="V3" s="710"/>
      <c r="W3" s="710"/>
      <c r="X3" s="711"/>
    </row>
    <row r="4" spans="2:28" ht="18.75" thickBot="1">
      <c r="B4" s="705"/>
      <c r="C4" s="705"/>
      <c r="D4" s="705"/>
      <c r="E4" s="710"/>
      <c r="F4" s="710"/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1"/>
    </row>
    <row r="5" spans="2:28" ht="18" customHeight="1">
      <c r="B5" s="1541" t="s">
        <v>2062</v>
      </c>
      <c r="C5" s="1542"/>
      <c r="D5" s="1542"/>
      <c r="E5" s="1542"/>
      <c r="F5" s="1542"/>
      <c r="G5" s="1542"/>
      <c r="H5" s="1542"/>
      <c r="I5" s="1542"/>
      <c r="J5" s="1542"/>
      <c r="K5" s="1542"/>
      <c r="L5" s="1542"/>
      <c r="M5" s="1542"/>
      <c r="N5" s="1542"/>
      <c r="O5" s="1542"/>
      <c r="P5" s="1542"/>
      <c r="Q5" s="1542"/>
      <c r="R5" s="1542"/>
      <c r="S5" s="1542"/>
      <c r="T5" s="1542"/>
      <c r="U5" s="1542"/>
      <c r="V5" s="1542"/>
      <c r="W5" s="1542"/>
      <c r="X5" s="1543"/>
      <c r="Y5" s="712"/>
      <c r="Z5" s="712"/>
    </row>
    <row r="6" spans="2:28" ht="15" customHeight="1">
      <c r="B6" s="1544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  <c r="N6" s="1545"/>
      <c r="O6" s="1545"/>
      <c r="P6" s="1545"/>
      <c r="Q6" s="1545"/>
      <c r="R6" s="1545"/>
      <c r="S6" s="1545"/>
      <c r="T6" s="1545"/>
      <c r="U6" s="1545"/>
      <c r="V6" s="1545"/>
      <c r="W6" s="1545"/>
      <c r="X6" s="1546"/>
    </row>
    <row r="7" spans="2:28" ht="15" customHeight="1">
      <c r="B7" s="718"/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19"/>
      <c r="V7" s="719"/>
      <c r="W7" s="719"/>
      <c r="X7" s="720"/>
    </row>
    <row r="8" spans="2:28" ht="27.75" customHeight="1">
      <c r="B8" s="1547" t="s">
        <v>375</v>
      </c>
      <c r="C8" s="1547" t="s">
        <v>2063</v>
      </c>
      <c r="D8" s="1540" t="s">
        <v>2070</v>
      </c>
      <c r="E8" s="1540" t="s">
        <v>2064</v>
      </c>
      <c r="F8" s="1547" t="s">
        <v>2065</v>
      </c>
      <c r="G8" s="1547"/>
      <c r="H8" s="1547"/>
      <c r="I8" s="1547"/>
      <c r="J8" s="1547"/>
      <c r="K8" s="1547"/>
      <c r="L8" s="1547"/>
      <c r="M8" s="1547"/>
      <c r="N8" s="1547"/>
      <c r="O8" s="1547"/>
      <c r="P8" s="1547"/>
      <c r="Q8" s="1547"/>
      <c r="R8" s="896"/>
      <c r="S8" s="896"/>
      <c r="T8" s="896"/>
      <c r="U8" s="896"/>
      <c r="V8" s="896"/>
      <c r="W8" s="896"/>
      <c r="X8" s="1548" t="s">
        <v>2036</v>
      </c>
    </row>
    <row r="9" spans="2:28" ht="23.25" customHeight="1">
      <c r="B9" s="1547"/>
      <c r="C9" s="1547"/>
      <c r="D9" s="1547"/>
      <c r="E9" s="1540"/>
      <c r="F9" s="897">
        <v>1</v>
      </c>
      <c r="G9" s="897">
        <v>2</v>
      </c>
      <c r="H9" s="897">
        <v>3</v>
      </c>
      <c r="I9" s="897">
        <v>4</v>
      </c>
      <c r="J9" s="897">
        <v>5</v>
      </c>
      <c r="K9" s="897">
        <v>6</v>
      </c>
      <c r="L9" s="897">
        <f t="shared" ref="L9:Q9" si="0">K9+1</f>
        <v>7</v>
      </c>
      <c r="M9" s="897">
        <f t="shared" si="0"/>
        <v>8</v>
      </c>
      <c r="N9" s="897">
        <f t="shared" si="0"/>
        <v>9</v>
      </c>
      <c r="O9" s="897">
        <f t="shared" si="0"/>
        <v>10</v>
      </c>
      <c r="P9" s="897">
        <f t="shared" si="0"/>
        <v>11</v>
      </c>
      <c r="Q9" s="897">
        <f t="shared" si="0"/>
        <v>12</v>
      </c>
      <c r="R9" s="897">
        <f t="shared" ref="R9" si="1">Q9+1</f>
        <v>13</v>
      </c>
      <c r="S9" s="897">
        <f t="shared" ref="S9" si="2">R9+1</f>
        <v>14</v>
      </c>
      <c r="T9" s="897">
        <f t="shared" ref="T9" si="3">S9+1</f>
        <v>15</v>
      </c>
      <c r="U9" s="897">
        <f t="shared" ref="U9" si="4">T9+1</f>
        <v>16</v>
      </c>
      <c r="V9" s="897">
        <f t="shared" ref="V9" si="5">U9+1</f>
        <v>17</v>
      </c>
      <c r="W9" s="897">
        <f t="shared" ref="W9" si="6">V9+1</f>
        <v>18</v>
      </c>
      <c r="X9" s="1548"/>
    </row>
    <row r="10" spans="2:28" ht="15" customHeight="1">
      <c r="B10" s="1538" t="s">
        <v>2066</v>
      </c>
      <c r="C10" s="1538"/>
      <c r="D10" s="898"/>
      <c r="E10" s="899"/>
      <c r="F10" s="899"/>
      <c r="G10" s="899"/>
      <c r="H10" s="899"/>
      <c r="I10" s="899"/>
      <c r="J10" s="899"/>
      <c r="K10" s="899"/>
      <c r="L10" s="899"/>
      <c r="M10" s="899"/>
      <c r="N10" s="899"/>
      <c r="O10" s="899"/>
      <c r="P10" s="899"/>
      <c r="Q10" s="899"/>
      <c r="R10" s="899"/>
      <c r="S10" s="899"/>
      <c r="T10" s="899"/>
      <c r="U10" s="899"/>
      <c r="V10" s="899"/>
      <c r="W10" s="899"/>
      <c r="X10" s="899"/>
    </row>
    <row r="11" spans="2:28" ht="38.25" customHeight="1">
      <c r="B11" s="1539">
        <f>'ORÇ. GERAL'!B8</f>
        <v>1</v>
      </c>
      <c r="C11" s="1533" t="str">
        <f>'ORÇ. GERAL'!C8</f>
        <v>SERVIÇOS GERAIS E DE APOIO</v>
      </c>
      <c r="D11" s="1534">
        <f>'ORÇ. GERAL'!D8</f>
        <v>140590.22</v>
      </c>
      <c r="E11" s="900">
        <f>D11</f>
        <v>140590.22</v>
      </c>
      <c r="F11" s="900">
        <f t="shared" ref="F11:W11" si="7">ROUND(F12*$E$11,4)</f>
        <v>37959.359400000001</v>
      </c>
      <c r="G11" s="900">
        <f t="shared" si="7"/>
        <v>18951.561699999998</v>
      </c>
      <c r="H11" s="900">
        <f t="shared" si="7"/>
        <v>5229.9561999999996</v>
      </c>
      <c r="I11" s="900">
        <f t="shared" si="7"/>
        <v>5229.9561999999996</v>
      </c>
      <c r="J11" s="900">
        <f t="shared" si="7"/>
        <v>5229.9561999999996</v>
      </c>
      <c r="K11" s="900">
        <f t="shared" si="7"/>
        <v>5229.9561999999996</v>
      </c>
      <c r="L11" s="900">
        <f t="shared" si="7"/>
        <v>5229.9561999999996</v>
      </c>
      <c r="M11" s="900">
        <f t="shared" si="7"/>
        <v>5229.9561999999996</v>
      </c>
      <c r="N11" s="900">
        <f t="shared" si="7"/>
        <v>5229.9561999999996</v>
      </c>
      <c r="O11" s="900">
        <f t="shared" si="7"/>
        <v>5229.9561999999996</v>
      </c>
      <c r="P11" s="900">
        <f t="shared" si="7"/>
        <v>5229.9561999999996</v>
      </c>
      <c r="Q11" s="900">
        <f t="shared" si="7"/>
        <v>5229.9561999999996</v>
      </c>
      <c r="R11" s="900">
        <f t="shared" si="7"/>
        <v>5229.9561999999996</v>
      </c>
      <c r="S11" s="900">
        <f t="shared" si="7"/>
        <v>5229.9561999999996</v>
      </c>
      <c r="T11" s="900">
        <f t="shared" si="7"/>
        <v>5229.9561999999996</v>
      </c>
      <c r="U11" s="900">
        <f t="shared" si="7"/>
        <v>5229.9561999999996</v>
      </c>
      <c r="V11" s="900">
        <f t="shared" si="7"/>
        <v>5229.9561999999996</v>
      </c>
      <c r="W11" s="900">
        <f t="shared" si="7"/>
        <v>5229.9561999999996</v>
      </c>
      <c r="X11" s="900">
        <f>SUM(F11:W11)</f>
        <v>140590.22029999999</v>
      </c>
      <c r="Y11" s="713"/>
    </row>
    <row r="12" spans="2:28" ht="38.25" customHeight="1">
      <c r="B12" s="1539"/>
      <c r="C12" s="1533"/>
      <c r="D12" s="1534"/>
      <c r="E12" s="901">
        <f>ROUND(E11/$D$38,4)</f>
        <v>9.1000000000000004E-3</v>
      </c>
      <c r="F12" s="901">
        <v>0.27</v>
      </c>
      <c r="G12" s="901">
        <v>0.1348</v>
      </c>
      <c r="H12" s="901">
        <v>3.7199999999999997E-2</v>
      </c>
      <c r="I12" s="901">
        <v>3.7199999999999997E-2</v>
      </c>
      <c r="J12" s="901">
        <v>3.7199999999999997E-2</v>
      </c>
      <c r="K12" s="901">
        <v>3.7199999999999997E-2</v>
      </c>
      <c r="L12" s="901">
        <v>3.7199999999999997E-2</v>
      </c>
      <c r="M12" s="901">
        <v>3.7199999999999997E-2</v>
      </c>
      <c r="N12" s="901">
        <v>3.7199999999999997E-2</v>
      </c>
      <c r="O12" s="901">
        <v>3.7199999999999997E-2</v>
      </c>
      <c r="P12" s="901">
        <v>3.7199999999999997E-2</v>
      </c>
      <c r="Q12" s="901">
        <v>3.7199999999999997E-2</v>
      </c>
      <c r="R12" s="901">
        <v>3.7199999999999997E-2</v>
      </c>
      <c r="S12" s="901">
        <v>3.7199999999999997E-2</v>
      </c>
      <c r="T12" s="901">
        <v>3.7199999999999997E-2</v>
      </c>
      <c r="U12" s="901">
        <v>3.7199999999999997E-2</v>
      </c>
      <c r="V12" s="901">
        <v>3.7199999999999997E-2</v>
      </c>
      <c r="W12" s="901">
        <v>3.7199999999999997E-2</v>
      </c>
      <c r="X12" s="901">
        <f>ROUND(X11/D11,4)</f>
        <v>1</v>
      </c>
    </row>
    <row r="13" spans="2:28" ht="38.25" customHeight="1">
      <c r="B13" s="1537">
        <f>'ORÇ. GERAL'!B9</f>
        <v>2</v>
      </c>
      <c r="C13" s="1533" t="str">
        <f>'ORÇ. GERAL'!C9</f>
        <v>ADMINISTRAÇÃO LOCAL / MANUTENÇÃO DO CANTEIRO DE OBRAS</v>
      </c>
      <c r="D13" s="1534">
        <f>'ORÇ. GERAL'!D9</f>
        <v>691208.16</v>
      </c>
      <c r="E13" s="900">
        <f>D13</f>
        <v>691208.16</v>
      </c>
      <c r="F13" s="900">
        <f>ROUND(F14*$E$13,4)</f>
        <v>13824.163200000001</v>
      </c>
      <c r="G13" s="900">
        <f t="shared" ref="G13:W13" si="8">ROUND(G14*$E$13,4)</f>
        <v>62485.217700000001</v>
      </c>
      <c r="H13" s="900">
        <f t="shared" si="8"/>
        <v>38431.173699999999</v>
      </c>
      <c r="I13" s="900">
        <f t="shared" si="8"/>
        <v>38431.173699999999</v>
      </c>
      <c r="J13" s="900">
        <f t="shared" si="8"/>
        <v>38431.173699999999</v>
      </c>
      <c r="K13" s="900">
        <f t="shared" si="8"/>
        <v>38431.173699999999</v>
      </c>
      <c r="L13" s="900">
        <f t="shared" si="8"/>
        <v>38431.173699999999</v>
      </c>
      <c r="M13" s="900">
        <f t="shared" si="8"/>
        <v>38431.173699999999</v>
      </c>
      <c r="N13" s="900">
        <f t="shared" si="8"/>
        <v>38431.173699999999</v>
      </c>
      <c r="O13" s="900">
        <f t="shared" si="8"/>
        <v>38431.173699999999</v>
      </c>
      <c r="P13" s="900">
        <f t="shared" si="8"/>
        <v>38431.173699999999</v>
      </c>
      <c r="Q13" s="900">
        <f t="shared" si="8"/>
        <v>38431.173699999999</v>
      </c>
      <c r="R13" s="900">
        <f t="shared" si="8"/>
        <v>38431.173699999999</v>
      </c>
      <c r="S13" s="900">
        <f t="shared" si="8"/>
        <v>38431.173699999999</v>
      </c>
      <c r="T13" s="900">
        <f t="shared" si="8"/>
        <v>38431.173699999999</v>
      </c>
      <c r="U13" s="900">
        <f t="shared" si="8"/>
        <v>38431.173699999999</v>
      </c>
      <c r="V13" s="900">
        <f t="shared" si="8"/>
        <v>38431.173699999999</v>
      </c>
      <c r="W13" s="900">
        <f t="shared" si="8"/>
        <v>38431.173699999999</v>
      </c>
      <c r="X13" s="900">
        <f>SUM(F13:W13)</f>
        <v>691208.1601000001</v>
      </c>
      <c r="Y13" s="714"/>
    </row>
    <row r="14" spans="2:28" ht="38.25" customHeight="1">
      <c r="B14" s="1537"/>
      <c r="C14" s="1533"/>
      <c r="D14" s="1534"/>
      <c r="E14" s="901">
        <f>ROUND(E13/$D$38,4)</f>
        <v>4.48E-2</v>
      </c>
      <c r="F14" s="901">
        <v>0.02</v>
      </c>
      <c r="G14" s="901">
        <v>9.0399999999999994E-2</v>
      </c>
      <c r="H14" s="901">
        <v>5.5599999999999997E-2</v>
      </c>
      <c r="I14" s="901">
        <v>5.5599999999999997E-2</v>
      </c>
      <c r="J14" s="901">
        <v>5.5599999999999997E-2</v>
      </c>
      <c r="K14" s="901">
        <v>5.5599999999999997E-2</v>
      </c>
      <c r="L14" s="901">
        <v>5.5599999999999997E-2</v>
      </c>
      <c r="M14" s="901">
        <v>5.5599999999999997E-2</v>
      </c>
      <c r="N14" s="901">
        <v>5.5599999999999997E-2</v>
      </c>
      <c r="O14" s="901">
        <v>5.5599999999999997E-2</v>
      </c>
      <c r="P14" s="901">
        <v>5.5599999999999997E-2</v>
      </c>
      <c r="Q14" s="901">
        <v>5.5599999999999997E-2</v>
      </c>
      <c r="R14" s="901">
        <v>5.5599999999999997E-2</v>
      </c>
      <c r="S14" s="901">
        <v>5.5599999999999997E-2</v>
      </c>
      <c r="T14" s="901">
        <v>5.5599999999999997E-2</v>
      </c>
      <c r="U14" s="901">
        <v>5.5599999999999997E-2</v>
      </c>
      <c r="V14" s="901">
        <v>5.5599999999999997E-2</v>
      </c>
      <c r="W14" s="901">
        <v>5.5599999999999997E-2</v>
      </c>
      <c r="X14" s="901">
        <f>ROUND(X13/D13,4)</f>
        <v>1</v>
      </c>
      <c r="Z14" s="713"/>
      <c r="AB14" s="867"/>
    </row>
    <row r="15" spans="2:28" ht="38.25" customHeight="1">
      <c r="B15" s="1537">
        <f>'ORÇ. GERAL'!B10</f>
        <v>3</v>
      </c>
      <c r="C15" s="1533" t="str">
        <f>'ORÇ. GERAL'!C10</f>
        <v>RECUPERAÇÃO E ADEQUAÇÃO DO SISTEMA DE CONDUÇÃO (CANAL DE IRRIGAÇÃO)
 - 4933 M CANAL ADUTOR LESTE - PERÍMETRO ITIÚBA</v>
      </c>
      <c r="D15" s="902"/>
      <c r="E15" s="902"/>
      <c r="F15" s="900"/>
      <c r="G15" s="900"/>
      <c r="H15" s="903"/>
      <c r="I15" s="900"/>
      <c r="J15" s="900"/>
      <c r="K15" s="900"/>
      <c r="L15" s="900"/>
      <c r="M15" s="900"/>
      <c r="N15" s="900"/>
      <c r="O15" s="900"/>
      <c r="P15" s="900"/>
      <c r="Q15" s="900"/>
      <c r="R15" s="900"/>
      <c r="S15" s="900"/>
      <c r="T15" s="900"/>
      <c r="U15" s="900"/>
      <c r="V15" s="900"/>
      <c r="W15" s="900"/>
      <c r="X15" s="900"/>
      <c r="Y15" s="713"/>
    </row>
    <row r="16" spans="2:28" s="717" customFormat="1" ht="38.25" customHeight="1">
      <c r="B16" s="1537"/>
      <c r="C16" s="1533"/>
      <c r="D16" s="902"/>
      <c r="E16" s="902"/>
      <c r="F16" s="904"/>
      <c r="G16" s="904"/>
      <c r="H16" s="904"/>
      <c r="I16" s="904"/>
      <c r="J16" s="904"/>
      <c r="K16" s="904"/>
      <c r="L16" s="904"/>
      <c r="M16" s="904"/>
      <c r="N16" s="904"/>
      <c r="O16" s="904"/>
      <c r="P16" s="904"/>
      <c r="Q16" s="905"/>
      <c r="R16" s="904"/>
      <c r="S16" s="904"/>
      <c r="T16" s="904"/>
      <c r="U16" s="904"/>
      <c r="V16" s="904"/>
      <c r="W16" s="905"/>
      <c r="X16" s="905"/>
    </row>
    <row r="17" spans="2:28" s="717" customFormat="1" ht="38.25" customHeight="1">
      <c r="B17" s="906"/>
      <c r="C17" s="907" t="str">
        <f>'ORÇ. GERAL'!C11</f>
        <v>CANAL ADUTOR LESTE</v>
      </c>
      <c r="D17" s="908"/>
      <c r="E17" s="905"/>
      <c r="F17" s="905"/>
      <c r="G17" s="904"/>
      <c r="H17" s="904"/>
      <c r="I17" s="904"/>
      <c r="J17" s="904"/>
      <c r="K17" s="904"/>
      <c r="L17" s="904"/>
      <c r="M17" s="904"/>
      <c r="N17" s="904"/>
      <c r="O17" s="904"/>
      <c r="P17" s="904"/>
      <c r="Q17" s="904"/>
      <c r="R17" s="904"/>
      <c r="S17" s="904"/>
      <c r="T17" s="904"/>
      <c r="U17" s="904"/>
      <c r="V17" s="904"/>
      <c r="W17" s="904"/>
      <c r="X17" s="905"/>
    </row>
    <row r="18" spans="2:28" s="717" customFormat="1" ht="38.25" customHeight="1">
      <c r="B18" s="1537"/>
      <c r="C18" s="1533" t="str">
        <f>'ORÇ. GERAL'!C12</f>
        <v>CANAL TRAPEZOIDAL - 4.933,41 M</v>
      </c>
      <c r="D18" s="1534">
        <f>'ORÇ. GERAL'!D12</f>
        <v>3104080.54</v>
      </c>
      <c r="E18" s="909">
        <f>D18</f>
        <v>3104080.54</v>
      </c>
      <c r="F18" s="900">
        <f>ROUND(F19*$E$18,4)</f>
        <v>0</v>
      </c>
      <c r="G18" s="900">
        <f t="shared" ref="G18:W18" si="9">ROUND(G19*$E$18,4)</f>
        <v>194005.0338</v>
      </c>
      <c r="H18" s="900">
        <f t="shared" si="9"/>
        <v>194005.0338</v>
      </c>
      <c r="I18" s="900">
        <f t="shared" si="9"/>
        <v>194005.0338</v>
      </c>
      <c r="J18" s="900">
        <f t="shared" si="9"/>
        <v>194005.0338</v>
      </c>
      <c r="K18" s="900">
        <f t="shared" si="9"/>
        <v>194005.0338</v>
      </c>
      <c r="L18" s="900">
        <f t="shared" si="9"/>
        <v>194005.0338</v>
      </c>
      <c r="M18" s="900">
        <f t="shared" si="9"/>
        <v>194005.0338</v>
      </c>
      <c r="N18" s="900">
        <f t="shared" si="9"/>
        <v>194005.0338</v>
      </c>
      <c r="O18" s="900">
        <f t="shared" si="9"/>
        <v>194005.0338</v>
      </c>
      <c r="P18" s="900">
        <f t="shared" si="9"/>
        <v>194005.0338</v>
      </c>
      <c r="Q18" s="900">
        <f t="shared" si="9"/>
        <v>194005.0338</v>
      </c>
      <c r="R18" s="900">
        <f t="shared" si="9"/>
        <v>194005.0338</v>
      </c>
      <c r="S18" s="900">
        <f t="shared" si="9"/>
        <v>194005.0338</v>
      </c>
      <c r="T18" s="900">
        <f t="shared" si="9"/>
        <v>194005.0338</v>
      </c>
      <c r="U18" s="900">
        <f t="shared" si="9"/>
        <v>194005.0338</v>
      </c>
      <c r="V18" s="900">
        <f t="shared" si="9"/>
        <v>194005.0338</v>
      </c>
      <c r="W18" s="900">
        <f t="shared" si="9"/>
        <v>0</v>
      </c>
      <c r="X18" s="900">
        <f>SUM(F18:W18)</f>
        <v>3104080.5407999996</v>
      </c>
    </row>
    <row r="19" spans="2:28" ht="38.25" customHeight="1">
      <c r="B19" s="1537"/>
      <c r="C19" s="1533"/>
      <c r="D19" s="1534"/>
      <c r="E19" s="901">
        <f>ROUND(E18/$D$38,4)</f>
        <v>0.2014</v>
      </c>
      <c r="F19" s="901">
        <v>0</v>
      </c>
      <c r="G19" s="901">
        <v>6.25E-2</v>
      </c>
      <c r="H19" s="901">
        <v>6.25E-2</v>
      </c>
      <c r="I19" s="901">
        <v>6.25E-2</v>
      </c>
      <c r="J19" s="901">
        <v>6.25E-2</v>
      </c>
      <c r="K19" s="901">
        <v>6.25E-2</v>
      </c>
      <c r="L19" s="901">
        <v>6.25E-2</v>
      </c>
      <c r="M19" s="901">
        <v>6.25E-2</v>
      </c>
      <c r="N19" s="901">
        <v>6.25E-2</v>
      </c>
      <c r="O19" s="901">
        <v>6.25E-2</v>
      </c>
      <c r="P19" s="901">
        <v>6.25E-2</v>
      </c>
      <c r="Q19" s="901">
        <v>6.25E-2</v>
      </c>
      <c r="R19" s="901">
        <v>6.25E-2</v>
      </c>
      <c r="S19" s="901">
        <v>6.25E-2</v>
      </c>
      <c r="T19" s="901">
        <v>6.25E-2</v>
      </c>
      <c r="U19" s="901">
        <v>6.25E-2</v>
      </c>
      <c r="V19" s="901">
        <v>6.25E-2</v>
      </c>
      <c r="W19" s="901"/>
      <c r="X19" s="901">
        <f>ROUND(X18/D18,4)</f>
        <v>1</v>
      </c>
      <c r="AB19" s="814"/>
    </row>
    <row r="20" spans="2:28" ht="38.25" customHeight="1">
      <c r="B20" s="1537">
        <f>'ORÇ. GERAL'!B13</f>
        <v>4</v>
      </c>
      <c r="C20" s="1533" t="str">
        <f>'ORÇ. GERAL'!C13</f>
        <v>RECUPERAÇÃO PARCIAL DO DIQUE ITIÚBA</v>
      </c>
      <c r="D20" s="1534"/>
      <c r="E20" s="900"/>
      <c r="F20" s="900"/>
      <c r="G20" s="900"/>
      <c r="H20" s="900"/>
      <c r="I20" s="900"/>
      <c r="J20" s="900"/>
      <c r="K20" s="900"/>
      <c r="L20" s="900"/>
      <c r="M20" s="900"/>
      <c r="N20" s="900"/>
      <c r="O20" s="900"/>
      <c r="P20" s="900"/>
      <c r="Q20" s="900"/>
      <c r="R20" s="900"/>
      <c r="S20" s="900"/>
      <c r="T20" s="900"/>
      <c r="U20" s="900"/>
      <c r="V20" s="900"/>
      <c r="W20" s="900"/>
      <c r="X20" s="900"/>
      <c r="Y20" s="713"/>
    </row>
    <row r="21" spans="2:28" s="717" customFormat="1" ht="38.25" customHeight="1">
      <c r="B21" s="1537"/>
      <c r="C21" s="1533"/>
      <c r="D21" s="1534"/>
      <c r="E21" s="905"/>
      <c r="F21" s="905"/>
      <c r="G21" s="904"/>
      <c r="H21" s="905"/>
      <c r="I21" s="905"/>
      <c r="J21" s="905"/>
      <c r="K21" s="905"/>
      <c r="L21" s="905"/>
      <c r="M21" s="905"/>
      <c r="N21" s="905"/>
      <c r="O21" s="905"/>
      <c r="P21" s="905"/>
      <c r="Q21" s="905"/>
      <c r="R21" s="905"/>
      <c r="S21" s="905"/>
      <c r="T21" s="905"/>
      <c r="U21" s="905"/>
      <c r="V21" s="905"/>
      <c r="W21" s="905"/>
      <c r="X21" s="905"/>
    </row>
    <row r="22" spans="2:28" s="717" customFormat="1" ht="38.25" customHeight="1">
      <c r="B22" s="906"/>
      <c r="C22" s="1533" t="str">
        <f>'ORÇ. GERAL'!C14</f>
        <v>TRECHO I</v>
      </c>
      <c r="D22" s="1534">
        <f>'ORÇ. GERAL'!D14</f>
        <v>1331654.6000000001</v>
      </c>
      <c r="E22" s="910">
        <f>D22</f>
        <v>1331654.6000000001</v>
      </c>
      <c r="F22" s="900">
        <f t="shared" ref="F22:O22" si="10">ROUND(F23*$E$22,4)</f>
        <v>0</v>
      </c>
      <c r="G22" s="900">
        <f t="shared" si="10"/>
        <v>0</v>
      </c>
      <c r="H22" s="900">
        <f t="shared" si="10"/>
        <v>199748.19</v>
      </c>
      <c r="I22" s="900">
        <f t="shared" si="10"/>
        <v>199748.19</v>
      </c>
      <c r="J22" s="900">
        <f t="shared" si="10"/>
        <v>199748.19</v>
      </c>
      <c r="K22" s="900">
        <f t="shared" si="10"/>
        <v>332913.65000000002</v>
      </c>
      <c r="L22" s="900">
        <f t="shared" si="10"/>
        <v>133165.46</v>
      </c>
      <c r="M22" s="900">
        <f t="shared" si="10"/>
        <v>133165.46</v>
      </c>
      <c r="N22" s="900">
        <f t="shared" si="10"/>
        <v>133165.46</v>
      </c>
      <c r="O22" s="900">
        <f t="shared" si="10"/>
        <v>0</v>
      </c>
      <c r="P22" s="900">
        <f>ROUND(P23*$E$22,4)</f>
        <v>0</v>
      </c>
      <c r="Q22" s="900">
        <f>ROUND(Q23*$E$22,4)</f>
        <v>0</v>
      </c>
      <c r="R22" s="900">
        <f t="shared" ref="R22:U22" si="11">ROUND(R23*$E$22,4)</f>
        <v>0</v>
      </c>
      <c r="S22" s="900">
        <f t="shared" si="11"/>
        <v>0</v>
      </c>
      <c r="T22" s="900">
        <f t="shared" si="11"/>
        <v>0</v>
      </c>
      <c r="U22" s="900">
        <f t="shared" si="11"/>
        <v>0</v>
      </c>
      <c r="V22" s="900">
        <f>ROUND(V23*$E$22,4)</f>
        <v>0</v>
      </c>
      <c r="W22" s="900">
        <f>ROUND(W23*$E$22,4)</f>
        <v>0</v>
      </c>
      <c r="X22" s="900">
        <f>SUM(F22:W22)</f>
        <v>1331654.6000000001</v>
      </c>
    </row>
    <row r="23" spans="2:28" ht="38.25" customHeight="1">
      <c r="B23" s="911"/>
      <c r="C23" s="1533"/>
      <c r="D23" s="1534"/>
      <c r="E23" s="901">
        <f>ROUND(E22/$D$38,4)</f>
        <v>8.6400000000000005E-2</v>
      </c>
      <c r="F23" s="901">
        <v>0</v>
      </c>
      <c r="G23" s="901">
        <v>0</v>
      </c>
      <c r="H23" s="901">
        <v>0.15</v>
      </c>
      <c r="I23" s="901">
        <v>0.15</v>
      </c>
      <c r="J23" s="901">
        <v>0.15</v>
      </c>
      <c r="K23" s="901">
        <v>0.25</v>
      </c>
      <c r="L23" s="901">
        <v>0.1</v>
      </c>
      <c r="M23" s="901">
        <v>0.1</v>
      </c>
      <c r="N23" s="901">
        <v>0.1</v>
      </c>
      <c r="O23" s="901">
        <v>0</v>
      </c>
      <c r="P23" s="901">
        <v>0</v>
      </c>
      <c r="Q23" s="901">
        <v>0</v>
      </c>
      <c r="R23" s="901">
        <v>0</v>
      </c>
      <c r="S23" s="901">
        <v>0</v>
      </c>
      <c r="T23" s="901">
        <v>0</v>
      </c>
      <c r="U23" s="901">
        <v>0</v>
      </c>
      <c r="V23" s="901">
        <v>0</v>
      </c>
      <c r="W23" s="901">
        <v>0</v>
      </c>
      <c r="X23" s="901">
        <f>ROUND(X22/D22,4)</f>
        <v>1</v>
      </c>
    </row>
    <row r="24" spans="2:28" s="717" customFormat="1" ht="38.25" customHeight="1">
      <c r="B24" s="906"/>
      <c r="C24" s="1533" t="str">
        <f>'ORÇ. GERAL'!C15</f>
        <v>TRECHO II</v>
      </c>
      <c r="D24" s="1534">
        <f>'ORÇ. GERAL'!D15</f>
        <v>2197431.84</v>
      </c>
      <c r="E24" s="910">
        <f>D24</f>
        <v>2197431.84</v>
      </c>
      <c r="F24" s="900">
        <f>ROUND(F25*$E$24,4)</f>
        <v>0</v>
      </c>
      <c r="G24" s="900">
        <f t="shared" ref="G24:W24" si="12">ROUND(G25*$E$24,4)</f>
        <v>0</v>
      </c>
      <c r="H24" s="900">
        <f t="shared" si="12"/>
        <v>329614.77600000001</v>
      </c>
      <c r="I24" s="900">
        <f t="shared" si="12"/>
        <v>329614.77600000001</v>
      </c>
      <c r="J24" s="900">
        <f t="shared" si="12"/>
        <v>329614.77600000001</v>
      </c>
      <c r="K24" s="900">
        <f t="shared" si="12"/>
        <v>549357.96</v>
      </c>
      <c r="L24" s="900">
        <f t="shared" si="12"/>
        <v>219743.18400000001</v>
      </c>
      <c r="M24" s="900">
        <f t="shared" si="12"/>
        <v>219743.18400000001</v>
      </c>
      <c r="N24" s="900">
        <f t="shared" si="12"/>
        <v>219743.18400000001</v>
      </c>
      <c r="O24" s="900">
        <f t="shared" si="12"/>
        <v>0</v>
      </c>
      <c r="P24" s="900">
        <f t="shared" si="12"/>
        <v>0</v>
      </c>
      <c r="Q24" s="900">
        <f t="shared" si="12"/>
        <v>0</v>
      </c>
      <c r="R24" s="900">
        <f t="shared" si="12"/>
        <v>0</v>
      </c>
      <c r="S24" s="900">
        <f t="shared" si="12"/>
        <v>0</v>
      </c>
      <c r="T24" s="900">
        <f t="shared" si="12"/>
        <v>0</v>
      </c>
      <c r="U24" s="900">
        <f t="shared" si="12"/>
        <v>0</v>
      </c>
      <c r="V24" s="900">
        <f t="shared" si="12"/>
        <v>0</v>
      </c>
      <c r="W24" s="900">
        <f t="shared" si="12"/>
        <v>0</v>
      </c>
      <c r="X24" s="900">
        <f>SUM(F24:W24)</f>
        <v>2197431.84</v>
      </c>
    </row>
    <row r="25" spans="2:28" ht="38.25" customHeight="1">
      <c r="B25" s="911"/>
      <c r="C25" s="1533"/>
      <c r="D25" s="1534"/>
      <c r="E25" s="901">
        <f>ROUND(E24/$D$38,4)</f>
        <v>0.1426</v>
      </c>
      <c r="F25" s="901">
        <v>0</v>
      </c>
      <c r="G25" s="901">
        <v>0</v>
      </c>
      <c r="H25" s="901">
        <v>0.15</v>
      </c>
      <c r="I25" s="901">
        <v>0.15</v>
      </c>
      <c r="J25" s="901">
        <v>0.15</v>
      </c>
      <c r="K25" s="901">
        <v>0.25</v>
      </c>
      <c r="L25" s="901">
        <v>0.1</v>
      </c>
      <c r="M25" s="901">
        <v>0.1</v>
      </c>
      <c r="N25" s="901">
        <v>0.1</v>
      </c>
      <c r="O25" s="901">
        <v>0</v>
      </c>
      <c r="P25" s="901">
        <v>0</v>
      </c>
      <c r="Q25" s="901">
        <v>0</v>
      </c>
      <c r="R25" s="901">
        <v>0</v>
      </c>
      <c r="S25" s="901">
        <v>0</v>
      </c>
      <c r="T25" s="901">
        <v>0</v>
      </c>
      <c r="U25" s="901">
        <v>0</v>
      </c>
      <c r="V25" s="901">
        <v>0</v>
      </c>
      <c r="W25" s="901">
        <v>0</v>
      </c>
      <c r="X25" s="901">
        <f>ROUND(X24/D24,4)</f>
        <v>1</v>
      </c>
    </row>
    <row r="26" spans="2:28" ht="38.25" customHeight="1">
      <c r="B26" s="911"/>
      <c r="C26" s="912"/>
      <c r="D26" s="913"/>
      <c r="E26" s="901"/>
      <c r="F26" s="901"/>
      <c r="G26" s="901"/>
      <c r="H26" s="901"/>
      <c r="I26" s="901"/>
      <c r="J26" s="901"/>
      <c r="K26" s="901"/>
      <c r="L26" s="901"/>
      <c r="M26" s="901"/>
      <c r="N26" s="901"/>
      <c r="O26" s="901"/>
      <c r="P26" s="901"/>
      <c r="Q26" s="901"/>
      <c r="R26" s="901"/>
      <c r="S26" s="901"/>
      <c r="T26" s="901"/>
      <c r="U26" s="901"/>
      <c r="V26" s="901"/>
      <c r="W26" s="901"/>
      <c r="X26" s="901"/>
    </row>
    <row r="27" spans="2:28" ht="38.25" customHeight="1">
      <c r="B27" s="1537">
        <f>'ORÇ. GERAL'!B16</f>
        <v>5</v>
      </c>
      <c r="C27" s="1533" t="str">
        <f>'ORÇ. GERAL'!C16</f>
        <v>RECUPERAÇÃO E ADEQUAÇÃO DO SISTEMA DE CONDUÇÃO - 4933 M CANAL P12 E TRIBUTÁRIOS PERÍMETRO ITIÚBA</v>
      </c>
      <c r="D27" s="1534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  <c r="R27" s="900"/>
      <c r="S27" s="900"/>
      <c r="T27" s="900"/>
      <c r="U27" s="900"/>
      <c r="V27" s="900"/>
      <c r="W27" s="900"/>
      <c r="X27" s="900"/>
      <c r="Y27" s="713"/>
    </row>
    <row r="28" spans="2:28" s="717" customFormat="1" ht="38.25" customHeight="1">
      <c r="B28" s="1537"/>
      <c r="C28" s="1533"/>
      <c r="D28" s="1534"/>
      <c r="E28" s="905"/>
      <c r="F28" s="905"/>
      <c r="G28" s="904"/>
      <c r="H28" s="905"/>
      <c r="I28" s="905"/>
      <c r="J28" s="905"/>
      <c r="K28" s="905"/>
      <c r="L28" s="905"/>
      <c r="M28" s="905"/>
      <c r="N28" s="905"/>
      <c r="O28" s="905"/>
      <c r="P28" s="905"/>
      <c r="Q28" s="905"/>
      <c r="R28" s="905"/>
      <c r="S28" s="905"/>
      <c r="T28" s="905"/>
      <c r="U28" s="905"/>
      <c r="V28" s="905"/>
      <c r="W28" s="905"/>
      <c r="X28" s="905"/>
    </row>
    <row r="29" spans="2:28" s="717" customFormat="1" ht="38.25" customHeight="1">
      <c r="B29" s="906"/>
      <c r="C29" s="1533" t="str">
        <f>'ORÇ. GERAL'!C18</f>
        <v>CANAL TRAPEZOIDAL - 5251,72 M</v>
      </c>
      <c r="D29" s="1534">
        <f>'ORÇ. GERAL'!D18</f>
        <v>2302456.7400000002</v>
      </c>
      <c r="E29" s="910">
        <f>D29</f>
        <v>2302456.7400000002</v>
      </c>
      <c r="F29" s="900">
        <f>ROUND(F30*$E$29,4)</f>
        <v>0</v>
      </c>
      <c r="G29" s="900">
        <f t="shared" ref="G29:W29" si="13">ROUND(G30*$E$29,4)</f>
        <v>0</v>
      </c>
      <c r="H29" s="900">
        <f t="shared" si="13"/>
        <v>143903.54629999999</v>
      </c>
      <c r="I29" s="900">
        <f t="shared" si="13"/>
        <v>143903.54629999999</v>
      </c>
      <c r="J29" s="900">
        <f t="shared" si="13"/>
        <v>143903.54629999999</v>
      </c>
      <c r="K29" s="900">
        <f t="shared" si="13"/>
        <v>143903.54629999999</v>
      </c>
      <c r="L29" s="900">
        <f t="shared" si="13"/>
        <v>143903.54629999999</v>
      </c>
      <c r="M29" s="900">
        <f t="shared" si="13"/>
        <v>143903.54629999999</v>
      </c>
      <c r="N29" s="900">
        <f t="shared" si="13"/>
        <v>143903.54629999999</v>
      </c>
      <c r="O29" s="900">
        <f t="shared" si="13"/>
        <v>143903.54629999999</v>
      </c>
      <c r="P29" s="900">
        <f t="shared" si="13"/>
        <v>143903.54629999999</v>
      </c>
      <c r="Q29" s="900">
        <f t="shared" si="13"/>
        <v>143903.54629999999</v>
      </c>
      <c r="R29" s="900">
        <f t="shared" si="13"/>
        <v>143903.54629999999</v>
      </c>
      <c r="S29" s="900">
        <f t="shared" si="13"/>
        <v>143903.54629999999</v>
      </c>
      <c r="T29" s="900">
        <f t="shared" si="13"/>
        <v>143903.54629999999</v>
      </c>
      <c r="U29" s="900">
        <f t="shared" si="13"/>
        <v>143903.54629999999</v>
      </c>
      <c r="V29" s="900">
        <f t="shared" si="13"/>
        <v>143903.54629999999</v>
      </c>
      <c r="W29" s="900">
        <f t="shared" si="13"/>
        <v>143903.54629999999</v>
      </c>
      <c r="X29" s="900">
        <f>SUM(F29:W29)</f>
        <v>2302456.7408000003</v>
      </c>
      <c r="Z29" s="868"/>
    </row>
    <row r="30" spans="2:28" ht="38.25" customHeight="1">
      <c r="B30" s="911"/>
      <c r="C30" s="1533"/>
      <c r="D30" s="1534"/>
      <c r="E30" s="901">
        <f>ROUND(E29/$D$38,4)</f>
        <v>0.14940000000000001</v>
      </c>
      <c r="F30" s="901">
        <v>0</v>
      </c>
      <c r="G30" s="901">
        <v>0</v>
      </c>
      <c r="H30" s="901">
        <v>6.25E-2</v>
      </c>
      <c r="I30" s="901">
        <v>6.25E-2</v>
      </c>
      <c r="J30" s="901">
        <v>6.25E-2</v>
      </c>
      <c r="K30" s="901">
        <v>6.25E-2</v>
      </c>
      <c r="L30" s="901">
        <v>6.25E-2</v>
      </c>
      <c r="M30" s="901">
        <v>6.25E-2</v>
      </c>
      <c r="N30" s="901">
        <v>6.25E-2</v>
      </c>
      <c r="O30" s="901">
        <v>6.25E-2</v>
      </c>
      <c r="P30" s="901">
        <v>6.25E-2</v>
      </c>
      <c r="Q30" s="901">
        <v>6.25E-2</v>
      </c>
      <c r="R30" s="901">
        <v>6.25E-2</v>
      </c>
      <c r="S30" s="901">
        <v>6.25E-2</v>
      </c>
      <c r="T30" s="901">
        <v>6.25E-2</v>
      </c>
      <c r="U30" s="901">
        <v>6.25E-2</v>
      </c>
      <c r="V30" s="901">
        <v>6.25E-2</v>
      </c>
      <c r="W30" s="901">
        <v>6.25E-2</v>
      </c>
      <c r="X30" s="901">
        <f>ROUND(X29/D29,4)</f>
        <v>1</v>
      </c>
      <c r="Z30" s="869"/>
      <c r="AA30" s="679"/>
    </row>
    <row r="31" spans="2:28" s="717" customFormat="1" ht="38.25" customHeight="1">
      <c r="B31" s="906"/>
      <c r="C31" s="1533" t="str">
        <f>'ORÇ. GERAL'!C19</f>
        <v>RECONSTRUÇÃO DE CANAL COM A RETIRADA DE CANAL TRAPEZOIDAL EXISTENTE E 
EXECUÇÃO DE CANAL RETANGULAR EM CONCRETO ARMADO - 1.014,84 m</v>
      </c>
      <c r="D31" s="1534">
        <f>'ORÇ. GERAL'!D19</f>
        <v>319897.89999999997</v>
      </c>
      <c r="E31" s="910">
        <f>D31</f>
        <v>319897.89999999997</v>
      </c>
      <c r="F31" s="900">
        <f>ROUND(F32*$E$31,4)</f>
        <v>0</v>
      </c>
      <c r="G31" s="900">
        <f t="shared" ref="G31:W31" si="14">ROUND(G32*$E$31,4)</f>
        <v>0</v>
      </c>
      <c r="H31" s="900">
        <f t="shared" si="14"/>
        <v>0</v>
      </c>
      <c r="I31" s="900">
        <f t="shared" si="14"/>
        <v>0</v>
      </c>
      <c r="J31" s="900">
        <f t="shared" si="14"/>
        <v>0</v>
      </c>
      <c r="K31" s="900">
        <f t="shared" si="14"/>
        <v>0</v>
      </c>
      <c r="L31" s="900">
        <f t="shared" si="14"/>
        <v>0</v>
      </c>
      <c r="M31" s="900">
        <f t="shared" si="14"/>
        <v>0</v>
      </c>
      <c r="N31" s="900">
        <f t="shared" si="14"/>
        <v>31989.79</v>
      </c>
      <c r="O31" s="900">
        <f t="shared" si="14"/>
        <v>31989.79</v>
      </c>
      <c r="P31" s="900">
        <f t="shared" si="14"/>
        <v>31989.79</v>
      </c>
      <c r="Q31" s="900">
        <f t="shared" si="14"/>
        <v>31989.79</v>
      </c>
      <c r="R31" s="900">
        <f t="shared" si="14"/>
        <v>31989.79</v>
      </c>
      <c r="S31" s="900">
        <f t="shared" si="14"/>
        <v>31989.79</v>
      </c>
      <c r="T31" s="900">
        <f t="shared" si="14"/>
        <v>31989.79</v>
      </c>
      <c r="U31" s="900">
        <f t="shared" si="14"/>
        <v>31989.79</v>
      </c>
      <c r="V31" s="900">
        <f t="shared" si="14"/>
        <v>31989.79</v>
      </c>
      <c r="W31" s="900">
        <f t="shared" si="14"/>
        <v>31989.79</v>
      </c>
      <c r="X31" s="900">
        <f>SUM(F31:W31)</f>
        <v>319897.90000000002</v>
      </c>
      <c r="AA31" s="679"/>
    </row>
    <row r="32" spans="2:28" ht="38.25" customHeight="1">
      <c r="B32" s="911"/>
      <c r="C32" s="1533"/>
      <c r="D32" s="1534"/>
      <c r="E32" s="901">
        <f>ROUND(E31/$D$38,4)</f>
        <v>2.0799999999999999E-2</v>
      </c>
      <c r="F32" s="901">
        <v>0</v>
      </c>
      <c r="G32" s="901">
        <v>0</v>
      </c>
      <c r="H32" s="901">
        <v>0</v>
      </c>
      <c r="I32" s="901">
        <v>0</v>
      </c>
      <c r="J32" s="901">
        <v>0</v>
      </c>
      <c r="K32" s="901">
        <v>0</v>
      </c>
      <c r="L32" s="901">
        <v>0</v>
      </c>
      <c r="M32" s="901">
        <v>0</v>
      </c>
      <c r="N32" s="901">
        <v>0.1</v>
      </c>
      <c r="O32" s="901">
        <v>0.1</v>
      </c>
      <c r="P32" s="901">
        <v>0.1</v>
      </c>
      <c r="Q32" s="901">
        <v>0.1</v>
      </c>
      <c r="R32" s="901">
        <v>0.1</v>
      </c>
      <c r="S32" s="901">
        <v>0.1</v>
      </c>
      <c r="T32" s="901">
        <v>0.1</v>
      </c>
      <c r="U32" s="901">
        <v>0.1</v>
      </c>
      <c r="V32" s="901">
        <v>0.1</v>
      </c>
      <c r="W32" s="901">
        <v>0.1</v>
      </c>
      <c r="X32" s="901">
        <f>ROUND(X31/D31,4)</f>
        <v>1</v>
      </c>
    </row>
    <row r="33" spans="2:27" ht="38.25" customHeight="1">
      <c r="B33" s="911"/>
      <c r="C33" s="912"/>
      <c r="D33" s="913"/>
      <c r="E33" s="913"/>
      <c r="F33" s="913"/>
      <c r="G33" s="913"/>
      <c r="H33" s="913"/>
      <c r="I33" s="913"/>
      <c r="J33" s="913"/>
      <c r="K33" s="913"/>
      <c r="L33" s="913"/>
      <c r="M33" s="913"/>
      <c r="N33" s="913"/>
      <c r="O33" s="913"/>
      <c r="P33" s="913"/>
      <c r="Q33" s="913"/>
      <c r="R33" s="913"/>
      <c r="S33" s="913"/>
      <c r="T33" s="913"/>
      <c r="U33" s="913"/>
      <c r="V33" s="913"/>
      <c r="W33" s="913"/>
      <c r="X33" s="913"/>
    </row>
    <row r="34" spans="2:27" ht="38.25" customHeight="1">
      <c r="B34" s="1537">
        <f>'ORÇ. GERAL'!B20</f>
        <v>6</v>
      </c>
      <c r="C34" s="1533" t="str">
        <f>'ORÇ. GERAL'!C20</f>
        <v>RECUPERAÇÃO E ADEQUAÇÃO DO SISTEMA DE CONDUÇÃO (CANAL DE IRRIGAÇÃO)
 - PERÍMETRO BOACICA</v>
      </c>
      <c r="D34" s="1534"/>
      <c r="E34" s="900"/>
      <c r="F34" s="900"/>
      <c r="G34" s="900"/>
      <c r="H34" s="900"/>
      <c r="I34" s="900"/>
      <c r="J34" s="900"/>
      <c r="K34" s="900"/>
      <c r="L34" s="900"/>
      <c r="M34" s="900"/>
      <c r="N34" s="900"/>
      <c r="O34" s="900"/>
      <c r="P34" s="900"/>
      <c r="Q34" s="900"/>
      <c r="R34" s="900"/>
      <c r="S34" s="900"/>
      <c r="T34" s="900"/>
      <c r="U34" s="900"/>
      <c r="V34" s="900"/>
      <c r="W34" s="900"/>
      <c r="X34" s="900"/>
      <c r="Y34" s="713"/>
    </row>
    <row r="35" spans="2:27" s="717" customFormat="1" ht="38.25" customHeight="1">
      <c r="B35" s="1537"/>
      <c r="C35" s="1533"/>
      <c r="D35" s="1534"/>
      <c r="E35" s="905"/>
      <c r="F35" s="905"/>
      <c r="G35" s="904"/>
      <c r="H35" s="905"/>
      <c r="I35" s="905"/>
      <c r="J35" s="905"/>
      <c r="K35" s="905"/>
      <c r="L35" s="905"/>
      <c r="M35" s="905"/>
      <c r="N35" s="905"/>
      <c r="O35" s="905"/>
      <c r="P35" s="905"/>
      <c r="Q35" s="905"/>
      <c r="R35" s="905"/>
      <c r="S35" s="905"/>
      <c r="T35" s="905"/>
      <c r="U35" s="905"/>
      <c r="V35" s="905"/>
      <c r="W35" s="905"/>
      <c r="X35" s="905"/>
    </row>
    <row r="36" spans="2:27" s="717" customFormat="1" ht="38.25" customHeight="1">
      <c r="B36" s="906"/>
      <c r="C36" s="1533" t="str">
        <f>'ORÇ. GERAL'!C21</f>
        <v>CANAIS DE IRRIGAÇÃO PERÍMETRO IRRIGADO BOACICA - TOTAL 8.539,54 m   
( CLI  e CLII - E SEUS DERIVADOS)</v>
      </c>
      <c r="D36" s="1534">
        <f>'ORÇ. GERAL'!D21</f>
        <v>5325067.8</v>
      </c>
      <c r="E36" s="910">
        <f>D36</f>
        <v>5325067.8</v>
      </c>
      <c r="F36" s="900">
        <f>ROUND(F37*$E$36,4)</f>
        <v>0</v>
      </c>
      <c r="G36" s="900">
        <f t="shared" ref="G36:W36" si="15">ROUND(G37*$E$36,4)</f>
        <v>332816.73749999999</v>
      </c>
      <c r="H36" s="900">
        <f t="shared" si="15"/>
        <v>332816.73749999999</v>
      </c>
      <c r="I36" s="900">
        <f t="shared" si="15"/>
        <v>332816.73749999999</v>
      </c>
      <c r="J36" s="900">
        <f t="shared" si="15"/>
        <v>332816.73749999999</v>
      </c>
      <c r="K36" s="900">
        <f t="shared" si="15"/>
        <v>332816.73749999999</v>
      </c>
      <c r="L36" s="900">
        <f t="shared" si="15"/>
        <v>332816.73749999999</v>
      </c>
      <c r="M36" s="900">
        <f t="shared" si="15"/>
        <v>332816.73749999999</v>
      </c>
      <c r="N36" s="900">
        <f t="shared" si="15"/>
        <v>332816.73749999999</v>
      </c>
      <c r="O36" s="900">
        <f t="shared" si="15"/>
        <v>332816.73749999999</v>
      </c>
      <c r="P36" s="900">
        <f t="shared" si="15"/>
        <v>332816.73749999999</v>
      </c>
      <c r="Q36" s="900">
        <f t="shared" si="15"/>
        <v>332816.73749999999</v>
      </c>
      <c r="R36" s="900">
        <f t="shared" si="15"/>
        <v>332816.73749999999</v>
      </c>
      <c r="S36" s="900">
        <f t="shared" si="15"/>
        <v>332816.73749999999</v>
      </c>
      <c r="T36" s="900">
        <f t="shared" si="15"/>
        <v>332816.73749999999</v>
      </c>
      <c r="U36" s="900">
        <f t="shared" si="15"/>
        <v>332816.73749999999</v>
      </c>
      <c r="V36" s="900">
        <f t="shared" si="15"/>
        <v>332816.73749999999</v>
      </c>
      <c r="W36" s="900">
        <f t="shared" si="15"/>
        <v>0</v>
      </c>
      <c r="X36" s="900">
        <f>SUM(F36:W36)</f>
        <v>5325067.7999999989</v>
      </c>
    </row>
    <row r="37" spans="2:27" ht="38.25" customHeight="1">
      <c r="B37" s="911"/>
      <c r="C37" s="1533"/>
      <c r="D37" s="1534"/>
      <c r="E37" s="901">
        <f>ROUND(E36/$D$38,4)</f>
        <v>0.34549999999999997</v>
      </c>
      <c r="F37" s="901">
        <v>0</v>
      </c>
      <c r="G37" s="901">
        <v>6.25E-2</v>
      </c>
      <c r="H37" s="901">
        <v>6.25E-2</v>
      </c>
      <c r="I37" s="901">
        <v>6.25E-2</v>
      </c>
      <c r="J37" s="901">
        <v>6.25E-2</v>
      </c>
      <c r="K37" s="901">
        <v>6.25E-2</v>
      </c>
      <c r="L37" s="901">
        <v>6.25E-2</v>
      </c>
      <c r="M37" s="901">
        <v>6.25E-2</v>
      </c>
      <c r="N37" s="901">
        <v>6.25E-2</v>
      </c>
      <c r="O37" s="901">
        <v>6.25E-2</v>
      </c>
      <c r="P37" s="901">
        <v>6.25E-2</v>
      </c>
      <c r="Q37" s="901">
        <v>6.25E-2</v>
      </c>
      <c r="R37" s="901">
        <v>6.25E-2</v>
      </c>
      <c r="S37" s="901">
        <v>6.25E-2</v>
      </c>
      <c r="T37" s="901">
        <v>6.25E-2</v>
      </c>
      <c r="U37" s="901">
        <v>6.25E-2</v>
      </c>
      <c r="V37" s="901">
        <v>6.25E-2</v>
      </c>
      <c r="W37" s="901">
        <v>0</v>
      </c>
      <c r="X37" s="901">
        <f>ROUND(X36/D36,4)</f>
        <v>1</v>
      </c>
      <c r="AA37" s="814"/>
    </row>
    <row r="38" spans="2:27" ht="33" customHeight="1">
      <c r="B38" s="1536" t="s">
        <v>2069</v>
      </c>
      <c r="C38" s="1536"/>
      <c r="D38" s="914">
        <f>SUM(D11:D37)-0.01</f>
        <v>15412387.790000001</v>
      </c>
      <c r="E38" s="915">
        <f t="shared" ref="E38:X38" si="16">E24+E22+E18+E13+E11+E29+E31+E36</f>
        <v>15412387.800000001</v>
      </c>
      <c r="F38" s="915">
        <f t="shared" si="16"/>
        <v>51783.522600000004</v>
      </c>
      <c r="G38" s="915">
        <f t="shared" si="16"/>
        <v>608258.55070000002</v>
      </c>
      <c r="H38" s="915">
        <f t="shared" si="16"/>
        <v>1243749.4135</v>
      </c>
      <c r="I38" s="915">
        <f t="shared" si="16"/>
        <v>1243749.4135</v>
      </c>
      <c r="J38" s="915">
        <f t="shared" si="16"/>
        <v>1243749.4135</v>
      </c>
      <c r="K38" s="915">
        <f t="shared" si="16"/>
        <v>1596658.0574999999</v>
      </c>
      <c r="L38" s="915">
        <f t="shared" si="16"/>
        <v>1067295.0915000001</v>
      </c>
      <c r="M38" s="915">
        <f t="shared" si="16"/>
        <v>1067295.0915000001</v>
      </c>
      <c r="N38" s="915">
        <f t="shared" si="16"/>
        <v>1099284.8815000001</v>
      </c>
      <c r="O38" s="915">
        <f t="shared" si="16"/>
        <v>746376.23749999993</v>
      </c>
      <c r="P38" s="915">
        <f t="shared" si="16"/>
        <v>746376.23749999993</v>
      </c>
      <c r="Q38" s="915">
        <f t="shared" si="16"/>
        <v>746376.23749999993</v>
      </c>
      <c r="R38" s="915">
        <f t="shared" si="16"/>
        <v>746376.23749999993</v>
      </c>
      <c r="S38" s="915">
        <f t="shared" si="16"/>
        <v>746376.23749999993</v>
      </c>
      <c r="T38" s="915">
        <f t="shared" si="16"/>
        <v>746376.23749999993</v>
      </c>
      <c r="U38" s="915">
        <f t="shared" si="16"/>
        <v>746376.23749999993</v>
      </c>
      <c r="V38" s="915">
        <f t="shared" si="16"/>
        <v>746376.23749999993</v>
      </c>
      <c r="W38" s="915">
        <f t="shared" si="16"/>
        <v>219554.4662</v>
      </c>
      <c r="X38" s="915">
        <f t="shared" si="16"/>
        <v>15412387.801999999</v>
      </c>
    </row>
    <row r="39" spans="2:27" ht="33" customHeight="1">
      <c r="B39" s="1536" t="s">
        <v>2067</v>
      </c>
      <c r="C39" s="1536"/>
      <c r="D39" s="916">
        <v>1</v>
      </c>
      <c r="E39" s="917">
        <f t="shared" ref="E39:J39" si="17">E38/$D$38</f>
        <v>1.0000000006488288</v>
      </c>
      <c r="F39" s="917">
        <f t="shared" si="17"/>
        <v>3.3598637216744986E-3</v>
      </c>
      <c r="G39" s="917">
        <f t="shared" si="17"/>
        <v>3.9465562311808401E-2</v>
      </c>
      <c r="H39" s="917">
        <f t="shared" si="17"/>
        <v>8.0698035271794824E-2</v>
      </c>
      <c r="I39" s="917">
        <f t="shared" si="17"/>
        <v>8.0698035271794824E-2</v>
      </c>
      <c r="J39" s="917">
        <f t="shared" si="17"/>
        <v>8.0698035271794824E-2</v>
      </c>
      <c r="K39" s="917">
        <f>K38/$D$38</f>
        <v>0.10359576201008629</v>
      </c>
      <c r="L39" s="917">
        <f t="shared" ref="L39:Q39" si="18">L38/$D$38</f>
        <v>6.9249171902649093E-2</v>
      </c>
      <c r="M39" s="917">
        <f t="shared" si="18"/>
        <v>6.9249171902649093E-2</v>
      </c>
      <c r="N39" s="917">
        <f t="shared" si="18"/>
        <v>7.1324761385334959E-2</v>
      </c>
      <c r="O39" s="917">
        <f t="shared" si="18"/>
        <v>4.8427034647043482E-2</v>
      </c>
      <c r="P39" s="917">
        <f t="shared" si="18"/>
        <v>4.8427034647043482E-2</v>
      </c>
      <c r="Q39" s="917">
        <f t="shared" si="18"/>
        <v>4.8427034647043482E-2</v>
      </c>
      <c r="R39" s="917">
        <f t="shared" ref="R39:W39" si="19">R38/$D$38</f>
        <v>4.8427034647043482E-2</v>
      </c>
      <c r="S39" s="917">
        <f t="shared" si="19"/>
        <v>4.8427034647043482E-2</v>
      </c>
      <c r="T39" s="917">
        <f t="shared" si="19"/>
        <v>4.8427034647043482E-2</v>
      </c>
      <c r="U39" s="917">
        <f t="shared" si="19"/>
        <v>4.8427034647043482E-2</v>
      </c>
      <c r="V39" s="917">
        <f t="shared" si="19"/>
        <v>4.8427034647043482E-2</v>
      </c>
      <c r="W39" s="917">
        <f t="shared" si="19"/>
        <v>1.4245324552659727E-2</v>
      </c>
      <c r="X39" s="918">
        <f>X38/$D$38</f>
        <v>1.0000000007785943</v>
      </c>
    </row>
    <row r="40" spans="2:27" ht="33" customHeight="1">
      <c r="B40" s="1535" t="s">
        <v>2068</v>
      </c>
      <c r="C40" s="1535"/>
      <c r="D40" s="1535"/>
      <c r="E40" s="1535"/>
      <c r="F40" s="917">
        <f>F39</f>
        <v>3.3598637216744986E-3</v>
      </c>
      <c r="G40" s="917">
        <f t="shared" ref="G40:Q40" si="20">G39+F40</f>
        <v>4.2825426033482897E-2</v>
      </c>
      <c r="H40" s="917">
        <f t="shared" si="20"/>
        <v>0.12352346130527772</v>
      </c>
      <c r="I40" s="917">
        <f t="shared" si="20"/>
        <v>0.20422149657707256</v>
      </c>
      <c r="J40" s="917">
        <f t="shared" si="20"/>
        <v>0.28491953184886737</v>
      </c>
      <c r="K40" s="917">
        <f t="shared" si="20"/>
        <v>0.38851529385895367</v>
      </c>
      <c r="L40" s="917">
        <f t="shared" si="20"/>
        <v>0.45776446576160279</v>
      </c>
      <c r="M40" s="917">
        <f t="shared" si="20"/>
        <v>0.52701363766425191</v>
      </c>
      <c r="N40" s="917">
        <f t="shared" si="20"/>
        <v>0.59833839904958686</v>
      </c>
      <c r="O40" s="917">
        <f t="shared" si="20"/>
        <v>0.64676543369663031</v>
      </c>
      <c r="P40" s="917">
        <f t="shared" si="20"/>
        <v>0.69519246834367376</v>
      </c>
      <c r="Q40" s="917">
        <f t="shared" si="20"/>
        <v>0.74361950299071722</v>
      </c>
      <c r="R40" s="917">
        <f t="shared" ref="R40" si="21">R39+Q40</f>
        <v>0.79204653763776067</v>
      </c>
      <c r="S40" s="917">
        <f t="shared" ref="S40" si="22">S39+R40</f>
        <v>0.84047357228480413</v>
      </c>
      <c r="T40" s="917">
        <f t="shared" ref="T40" si="23">T39+S40</f>
        <v>0.88890060693184758</v>
      </c>
      <c r="U40" s="917">
        <f t="shared" ref="U40" si="24">U39+T40</f>
        <v>0.93732764157889104</v>
      </c>
      <c r="V40" s="917">
        <f t="shared" ref="V40" si="25">V39+U40</f>
        <v>0.98575467622593449</v>
      </c>
      <c r="W40" s="917">
        <f t="shared" ref="W40" si="26">W39+V40</f>
        <v>1.0000000007785943</v>
      </c>
      <c r="X40" s="917"/>
    </row>
    <row r="42" spans="2:27">
      <c r="F42" s="715"/>
      <c r="G42" s="715"/>
      <c r="H42" s="715"/>
      <c r="I42" s="715"/>
      <c r="J42" s="715"/>
      <c r="K42" s="715"/>
      <c r="L42" s="715"/>
      <c r="M42" s="715"/>
      <c r="N42" s="715"/>
      <c r="O42" s="715"/>
      <c r="P42" s="715"/>
      <c r="Q42" s="715"/>
      <c r="R42" s="715"/>
      <c r="S42" s="715"/>
      <c r="T42" s="715"/>
      <c r="U42" s="715"/>
      <c r="V42" s="715"/>
      <c r="W42" s="715"/>
      <c r="X42" s="715"/>
    </row>
    <row r="43" spans="2:27">
      <c r="F43" s="679"/>
      <c r="G43" s="679"/>
      <c r="H43" s="679"/>
      <c r="I43" s="679"/>
      <c r="J43" s="679"/>
    </row>
    <row r="44" spans="2:27">
      <c r="D44" s="870"/>
    </row>
    <row r="45" spans="2:27">
      <c r="D45" s="870"/>
      <c r="E45" s="679"/>
      <c r="F45" s="679"/>
      <c r="G45" s="679"/>
      <c r="H45" s="679"/>
      <c r="I45" s="679"/>
      <c r="J45" s="679"/>
      <c r="K45" s="716"/>
      <c r="L45" s="716"/>
      <c r="M45" s="716"/>
      <c r="N45" s="716"/>
      <c r="O45" s="716"/>
      <c r="P45" s="716"/>
      <c r="Q45" s="716"/>
      <c r="R45" s="716"/>
      <c r="S45" s="716"/>
      <c r="T45" s="716"/>
      <c r="U45" s="716"/>
      <c r="V45" s="716"/>
      <c r="W45" s="716"/>
      <c r="X45" s="716"/>
    </row>
  </sheetData>
  <sheetProtection selectLockedCells="1" selectUnlockedCells="1"/>
  <mergeCells count="41">
    <mergeCell ref="E8:E9"/>
    <mergeCell ref="B5:X6"/>
    <mergeCell ref="F8:Q8"/>
    <mergeCell ref="X8:X9"/>
    <mergeCell ref="D18:D19"/>
    <mergeCell ref="B18:B19"/>
    <mergeCell ref="B8:B9"/>
    <mergeCell ref="C8:C9"/>
    <mergeCell ref="D8:D9"/>
    <mergeCell ref="B34:B35"/>
    <mergeCell ref="C34:C35"/>
    <mergeCell ref="D34:D35"/>
    <mergeCell ref="B10:C10"/>
    <mergeCell ref="B11:B12"/>
    <mergeCell ref="C11:C12"/>
    <mergeCell ref="D11:D12"/>
    <mergeCell ref="B13:B14"/>
    <mergeCell ref="C13:C14"/>
    <mergeCell ref="D13:D14"/>
    <mergeCell ref="B15:B16"/>
    <mergeCell ref="C15:C16"/>
    <mergeCell ref="B20:B21"/>
    <mergeCell ref="C20:C21"/>
    <mergeCell ref="D20:D21"/>
    <mergeCell ref="C18:C19"/>
    <mergeCell ref="C22:C23"/>
    <mergeCell ref="D22:D23"/>
    <mergeCell ref="C24:C25"/>
    <mergeCell ref="D24:D25"/>
    <mergeCell ref="B40:E40"/>
    <mergeCell ref="B38:C38"/>
    <mergeCell ref="B39:C39"/>
    <mergeCell ref="B27:B28"/>
    <mergeCell ref="C27:C28"/>
    <mergeCell ref="D27:D28"/>
    <mergeCell ref="C29:C30"/>
    <mergeCell ref="D29:D30"/>
    <mergeCell ref="C36:C37"/>
    <mergeCell ref="D36:D37"/>
    <mergeCell ref="C31:C32"/>
    <mergeCell ref="D31:D32"/>
  </mergeCells>
  <pageMargins left="0.27" right="0.23622047244094491" top="0.98425196850393704" bottom="0.39370078740157483" header="0.51181102362204722" footer="0.51181102362204722"/>
  <pageSetup paperSize="9" scale="28" firstPageNumber="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CQ103"/>
  <sheetViews>
    <sheetView showGridLines="0" view="pageBreakPreview" zoomScale="70" zoomScaleNormal="40" zoomScaleSheetLayoutView="70" workbookViewId="0">
      <pane xSplit="4" ySplit="8" topLeftCell="E18" activePane="bottomRight" state="frozen"/>
      <selection activeCell="G4113" sqref="G4113"/>
      <selection pane="topRight" activeCell="G4113" sqref="G4113"/>
      <selection pane="bottomLeft" activeCell="G4113" sqref="G4113"/>
      <selection pane="bottomRight" activeCell="G4113" sqref="G4113"/>
    </sheetView>
  </sheetViews>
  <sheetFormatPr defaultColWidth="8.85546875" defaultRowHeight="12.75"/>
  <cols>
    <col min="1" max="1" width="7.5703125" style="429" bestFit="1" customWidth="1"/>
    <col min="2" max="2" width="61.7109375" style="429" customWidth="1"/>
    <col min="3" max="3" width="16.5703125" style="429" customWidth="1"/>
    <col min="4" max="4" width="11" style="443" customWidth="1"/>
    <col min="5" max="9" width="46.28515625" style="429" bestFit="1" customWidth="1"/>
    <col min="10" max="10" width="29.85546875" style="429" hidden="1" customWidth="1"/>
    <col min="11" max="90" width="13.7109375" style="429" hidden="1" customWidth="1"/>
    <col min="91" max="91" width="11.42578125" style="429" hidden="1" customWidth="1"/>
    <col min="92" max="92" width="203.85546875" style="429" customWidth="1"/>
    <col min="93" max="16384" width="8.85546875" style="429"/>
  </cols>
  <sheetData>
    <row r="1" spans="1:95">
      <c r="A1" s="1549" t="s">
        <v>2332</v>
      </c>
      <c r="B1" s="1549"/>
      <c r="C1" s="1549"/>
      <c r="D1" s="1549"/>
      <c r="E1" s="1549"/>
      <c r="F1" s="1549"/>
      <c r="G1" s="1549"/>
      <c r="H1" s="1549"/>
      <c r="I1" s="1549"/>
    </row>
    <row r="2" spans="1:95">
      <c r="A2" s="1549"/>
      <c r="B2" s="1549"/>
      <c r="C2" s="1549"/>
      <c r="D2" s="1549"/>
      <c r="E2" s="1549"/>
      <c r="F2" s="1549"/>
      <c r="G2" s="1549"/>
      <c r="H2" s="1549"/>
      <c r="I2" s="1549"/>
    </row>
    <row r="3" spans="1:95">
      <c r="A3" s="1549"/>
      <c r="B3" s="1549"/>
      <c r="C3" s="1549"/>
      <c r="D3" s="1549"/>
      <c r="E3" s="1549"/>
      <c r="F3" s="1549"/>
      <c r="G3" s="1549"/>
      <c r="H3" s="1549"/>
      <c r="I3" s="1549"/>
    </row>
    <row r="4" spans="1:95">
      <c r="A4" s="1549"/>
      <c r="B4" s="1549"/>
      <c r="C4" s="1549"/>
      <c r="D4" s="1549"/>
      <c r="E4" s="1549"/>
      <c r="F4" s="1549"/>
      <c r="G4" s="1549"/>
      <c r="H4" s="1549"/>
      <c r="I4" s="1549"/>
    </row>
    <row r="5" spans="1:95">
      <c r="A5" s="1549"/>
      <c r="B5" s="1549"/>
      <c r="C5" s="1549"/>
      <c r="D5" s="1549"/>
      <c r="E5" s="1549"/>
      <c r="F5" s="1549"/>
      <c r="G5" s="1549"/>
      <c r="H5" s="1549"/>
      <c r="I5" s="1549"/>
    </row>
    <row r="7" spans="1:95" s="1010" customFormat="1" ht="26.25" customHeight="1">
      <c r="A7" s="1550" t="s">
        <v>1776</v>
      </c>
      <c r="B7" s="1551"/>
      <c r="C7" s="1551"/>
      <c r="D7" s="1552"/>
      <c r="E7" s="1008" t="s">
        <v>1602</v>
      </c>
      <c r="F7" s="1008" t="s">
        <v>1602</v>
      </c>
      <c r="G7" s="1008" t="s">
        <v>1602</v>
      </c>
      <c r="H7" s="1008" t="s">
        <v>1602</v>
      </c>
      <c r="I7" s="1008" t="s">
        <v>1602</v>
      </c>
      <c r="J7" s="1009" t="s">
        <v>1602</v>
      </c>
      <c r="K7" s="1009" t="s">
        <v>987</v>
      </c>
      <c r="L7" s="1009" t="s">
        <v>987</v>
      </c>
      <c r="M7" s="1009" t="s">
        <v>987</v>
      </c>
      <c r="N7" s="1009" t="s">
        <v>987</v>
      </c>
      <c r="O7" s="1009" t="s">
        <v>987</v>
      </c>
      <c r="P7" s="1009" t="s">
        <v>987</v>
      </c>
      <c r="Q7" s="1009" t="s">
        <v>987</v>
      </c>
      <c r="R7" s="1009" t="s">
        <v>987</v>
      </c>
      <c r="S7" s="1009" t="s">
        <v>987</v>
      </c>
      <c r="T7" s="1009" t="s">
        <v>987</v>
      </c>
      <c r="U7" s="1009" t="s">
        <v>988</v>
      </c>
      <c r="V7" s="1009" t="s">
        <v>988</v>
      </c>
      <c r="W7" s="1009" t="s">
        <v>988</v>
      </c>
      <c r="X7" s="1009" t="s">
        <v>988</v>
      </c>
      <c r="Y7" s="1009" t="s">
        <v>988</v>
      </c>
      <c r="Z7" s="1009" t="s">
        <v>988</v>
      </c>
      <c r="AA7" s="1009" t="s">
        <v>988</v>
      </c>
      <c r="AB7" s="1009" t="s">
        <v>988</v>
      </c>
      <c r="AC7" s="1009" t="s">
        <v>990</v>
      </c>
      <c r="AD7" s="1009" t="s">
        <v>989</v>
      </c>
      <c r="AE7" s="1009" t="s">
        <v>990</v>
      </c>
      <c r="AF7" s="1009" t="s">
        <v>991</v>
      </c>
      <c r="AG7" s="1009" t="s">
        <v>991</v>
      </c>
      <c r="AH7" s="1009" t="s">
        <v>991</v>
      </c>
      <c r="AI7" s="1009" t="s">
        <v>991</v>
      </c>
      <c r="AJ7" s="1009" t="s">
        <v>991</v>
      </c>
      <c r="AK7" s="1009" t="s">
        <v>991</v>
      </c>
      <c r="AL7" s="1009" t="s">
        <v>991</v>
      </c>
      <c r="AM7" s="1009" t="s">
        <v>992</v>
      </c>
      <c r="AN7" s="1009" t="s">
        <v>992</v>
      </c>
      <c r="AO7" s="1009" t="s">
        <v>992</v>
      </c>
      <c r="AP7" s="1009" t="s">
        <v>993</v>
      </c>
      <c r="AQ7" s="1009" t="s">
        <v>1778</v>
      </c>
      <c r="AR7" s="1009" t="s">
        <v>1778</v>
      </c>
      <c r="AS7" s="1009" t="s">
        <v>994</v>
      </c>
      <c r="AT7" s="1009" t="s">
        <v>994</v>
      </c>
      <c r="AU7" s="1009" t="s">
        <v>995</v>
      </c>
      <c r="AV7" s="1009" t="s">
        <v>996</v>
      </c>
      <c r="AW7" s="1009" t="s">
        <v>996</v>
      </c>
      <c r="AX7" s="1009" t="s">
        <v>996</v>
      </c>
      <c r="AY7" s="1009" t="s">
        <v>997</v>
      </c>
      <c r="AZ7" s="1009" t="s">
        <v>997</v>
      </c>
      <c r="BA7" s="1009" t="s">
        <v>997</v>
      </c>
      <c r="BB7" s="1009" t="s">
        <v>997</v>
      </c>
      <c r="BC7" s="1009" t="s">
        <v>997</v>
      </c>
      <c r="BD7" s="1009" t="s">
        <v>997</v>
      </c>
      <c r="BE7" s="1009" t="s">
        <v>997</v>
      </c>
      <c r="BF7" s="1009" t="s">
        <v>997</v>
      </c>
      <c r="BG7" s="1009" t="s">
        <v>998</v>
      </c>
      <c r="BH7" s="1009" t="s">
        <v>998</v>
      </c>
      <c r="BI7" s="1009" t="s">
        <v>998</v>
      </c>
      <c r="BJ7" s="1009" t="s">
        <v>999</v>
      </c>
      <c r="BK7" s="1009" t="s">
        <v>999</v>
      </c>
      <c r="BL7" s="1009" t="s">
        <v>1000</v>
      </c>
      <c r="BM7" s="1009" t="s">
        <v>998</v>
      </c>
      <c r="BN7" s="1009" t="s">
        <v>998</v>
      </c>
      <c r="BO7" s="1009" t="s">
        <v>998</v>
      </c>
      <c r="BP7" s="1009" t="s">
        <v>998</v>
      </c>
      <c r="BQ7" s="1009" t="s">
        <v>998</v>
      </c>
      <c r="BR7" s="1009" t="s">
        <v>998</v>
      </c>
      <c r="BS7" s="1009" t="s">
        <v>998</v>
      </c>
      <c r="BT7" s="1009" t="s">
        <v>998</v>
      </c>
      <c r="BU7" s="1009" t="s">
        <v>998</v>
      </c>
      <c r="BV7" s="1009" t="s">
        <v>998</v>
      </c>
      <c r="BW7" s="1009" t="s">
        <v>998</v>
      </c>
      <c r="BX7" s="1009" t="s">
        <v>998</v>
      </c>
      <c r="BY7" s="1009" t="s">
        <v>1001</v>
      </c>
      <c r="BZ7" s="1009" t="s">
        <v>1001</v>
      </c>
      <c r="CA7" s="1009" t="s">
        <v>1001</v>
      </c>
      <c r="CB7" s="1009" t="s">
        <v>998</v>
      </c>
      <c r="CC7" s="1009" t="s">
        <v>998</v>
      </c>
      <c r="CD7" s="1009" t="s">
        <v>998</v>
      </c>
      <c r="CE7" s="1009" t="s">
        <v>998</v>
      </c>
      <c r="CF7" s="1009" t="s">
        <v>998</v>
      </c>
      <c r="CG7" s="1009" t="s">
        <v>998</v>
      </c>
      <c r="CH7" s="1009" t="s">
        <v>998</v>
      </c>
      <c r="CI7" s="1009" t="s">
        <v>998</v>
      </c>
      <c r="CJ7" s="1009" t="s">
        <v>999</v>
      </c>
      <c r="CK7" s="1009" t="s">
        <v>999</v>
      </c>
      <c r="CL7" s="1009" t="s">
        <v>999</v>
      </c>
      <c r="CM7" s="1009" t="s">
        <v>999</v>
      </c>
    </row>
    <row r="8" spans="1:95" s="1013" customFormat="1" ht="36.75" customHeight="1" thickBot="1">
      <c r="A8" s="1553" t="s">
        <v>581</v>
      </c>
      <c r="B8" s="1554"/>
      <c r="C8" s="1554"/>
      <c r="D8" s="1555"/>
      <c r="E8" s="1011" t="s">
        <v>1665</v>
      </c>
      <c r="F8" s="1011" t="s">
        <v>1666</v>
      </c>
      <c r="G8" s="1011" t="s">
        <v>1667</v>
      </c>
      <c r="H8" s="1011" t="s">
        <v>1668</v>
      </c>
      <c r="I8" s="1011" t="s">
        <v>1669</v>
      </c>
      <c r="J8" s="1012" t="s">
        <v>1670</v>
      </c>
      <c r="K8" s="1012" t="s">
        <v>1671</v>
      </c>
      <c r="L8" s="1012" t="s">
        <v>1672</v>
      </c>
      <c r="M8" s="1012" t="s">
        <v>1673</v>
      </c>
      <c r="N8" s="1012" t="s">
        <v>1674</v>
      </c>
      <c r="O8" s="1012" t="s">
        <v>1675</v>
      </c>
      <c r="P8" s="1012" t="s">
        <v>1676</v>
      </c>
      <c r="Q8" s="1012" t="s">
        <v>1677</v>
      </c>
      <c r="R8" s="1012" t="s">
        <v>1678</v>
      </c>
      <c r="S8" s="1012" t="s">
        <v>1679</v>
      </c>
      <c r="T8" s="1012" t="s">
        <v>1680</v>
      </c>
      <c r="U8" s="1012" t="s">
        <v>1681</v>
      </c>
      <c r="V8" s="1012" t="s">
        <v>1682</v>
      </c>
      <c r="W8" s="1012" t="s">
        <v>1683</v>
      </c>
      <c r="X8" s="1012" t="s">
        <v>1684</v>
      </c>
      <c r="Y8" s="1012" t="s">
        <v>1685</v>
      </c>
      <c r="Z8" s="1012" t="s">
        <v>1686</v>
      </c>
      <c r="AA8" s="1012" t="s">
        <v>1687</v>
      </c>
      <c r="AB8" s="1012" t="s">
        <v>1688</v>
      </c>
      <c r="AC8" s="1012" t="s">
        <v>1606</v>
      </c>
      <c r="AD8" s="1012" t="s">
        <v>1605</v>
      </c>
      <c r="AE8" s="1012" t="s">
        <v>1689</v>
      </c>
      <c r="AF8" s="1012" t="s">
        <v>1623</v>
      </c>
      <c r="AG8" s="1012" t="s">
        <v>1690</v>
      </c>
      <c r="AH8" s="1012" t="s">
        <v>1691</v>
      </c>
      <c r="AI8" s="1012" t="s">
        <v>1692</v>
      </c>
      <c r="AJ8" s="1012" t="s">
        <v>1693</v>
      </c>
      <c r="AK8" s="1012" t="s">
        <v>1694</v>
      </c>
      <c r="AL8" s="1012" t="s">
        <v>1695</v>
      </c>
      <c r="AM8" s="1012" t="s">
        <v>1621</v>
      </c>
      <c r="AN8" s="1012" t="s">
        <v>1696</v>
      </c>
      <c r="AO8" s="1012" t="s">
        <v>1697</v>
      </c>
      <c r="AP8" s="1012" t="s">
        <v>1611</v>
      </c>
      <c r="AQ8" s="1012" t="s">
        <v>1698</v>
      </c>
      <c r="AR8" s="1012" t="s">
        <v>1699</v>
      </c>
      <c r="AS8" s="1012" t="s">
        <v>1700</v>
      </c>
      <c r="AT8" s="1012" t="s">
        <v>1701</v>
      </c>
      <c r="AU8" s="1012" t="s">
        <v>1614</v>
      </c>
      <c r="AV8" s="1012" t="s">
        <v>1618</v>
      </c>
      <c r="AW8" s="1012" t="s">
        <v>1702</v>
      </c>
      <c r="AX8" s="1012" t="s">
        <v>1703</v>
      </c>
      <c r="AY8" s="1012" t="s">
        <v>1620</v>
      </c>
      <c r="AZ8" s="1012" t="s">
        <v>1704</v>
      </c>
      <c r="BA8" s="1012" t="s">
        <v>1705</v>
      </c>
      <c r="BB8" s="1012" t="s">
        <v>1706</v>
      </c>
      <c r="BC8" s="1012" t="s">
        <v>1707</v>
      </c>
      <c r="BD8" s="1012" t="s">
        <v>1708</v>
      </c>
      <c r="BE8" s="1012" t="s">
        <v>1709</v>
      </c>
      <c r="BF8" s="1012" t="s">
        <v>1710</v>
      </c>
      <c r="BG8" s="1012" t="s">
        <v>1711</v>
      </c>
      <c r="BH8" s="1012" t="s">
        <v>1712</v>
      </c>
      <c r="BI8" s="1012" t="s">
        <v>1713</v>
      </c>
      <c r="BJ8" s="1012" t="s">
        <v>1714</v>
      </c>
      <c r="BK8" s="1012" t="s">
        <v>1715</v>
      </c>
      <c r="BL8" s="1012" t="s">
        <v>1608</v>
      </c>
      <c r="BM8" s="1012" t="s">
        <v>1716</v>
      </c>
      <c r="BN8" s="1012" t="s">
        <v>1717</v>
      </c>
      <c r="BO8" s="1012" t="s">
        <v>1718</v>
      </c>
      <c r="BP8" s="1012" t="s">
        <v>1719</v>
      </c>
      <c r="BQ8" s="1012" t="s">
        <v>1720</v>
      </c>
      <c r="BR8" s="1012" t="s">
        <v>1721</v>
      </c>
      <c r="BS8" s="1012" t="s">
        <v>1722</v>
      </c>
      <c r="BT8" s="1012" t="s">
        <v>1723</v>
      </c>
      <c r="BU8" s="1012" t="s">
        <v>1724</v>
      </c>
      <c r="BV8" s="1012" t="s">
        <v>1725</v>
      </c>
      <c r="BW8" s="1012" t="s">
        <v>1726</v>
      </c>
      <c r="BX8" s="1012" t="s">
        <v>1727</v>
      </c>
      <c r="BY8" s="1012" t="s">
        <v>1728</v>
      </c>
      <c r="BZ8" s="1012" t="s">
        <v>1729</v>
      </c>
      <c r="CA8" s="1012" t="s">
        <v>1730</v>
      </c>
      <c r="CB8" s="1012" t="s">
        <v>1731</v>
      </c>
      <c r="CC8" s="1012" t="s">
        <v>1732</v>
      </c>
      <c r="CD8" s="1012" t="s">
        <v>1733</v>
      </c>
      <c r="CE8" s="1012" t="s">
        <v>1734</v>
      </c>
      <c r="CF8" s="1012" t="s">
        <v>1735</v>
      </c>
      <c r="CG8" s="1012" t="s">
        <v>1736</v>
      </c>
      <c r="CH8" s="1012" t="s">
        <v>1737</v>
      </c>
      <c r="CI8" s="1012" t="s">
        <v>1738</v>
      </c>
      <c r="CJ8" s="1012" t="s">
        <v>1739</v>
      </c>
      <c r="CK8" s="1012" t="s">
        <v>1740</v>
      </c>
      <c r="CL8" s="1012" t="s">
        <v>1741</v>
      </c>
      <c r="CM8" s="1012" t="s">
        <v>1742</v>
      </c>
    </row>
    <row r="9" spans="1:95" s="1019" customFormat="1" ht="26.25" customHeight="1">
      <c r="A9" s="1563" t="s">
        <v>580</v>
      </c>
      <c r="B9" s="1014" t="s">
        <v>370</v>
      </c>
      <c r="C9" s="1015" t="s">
        <v>373</v>
      </c>
      <c r="D9" s="1016" t="s">
        <v>20</v>
      </c>
      <c r="E9" s="1017">
        <v>1730.64</v>
      </c>
      <c r="F9" s="1017">
        <v>2609.62</v>
      </c>
      <c r="G9" s="1017">
        <v>2994.73</v>
      </c>
      <c r="H9" s="1017">
        <v>4560</v>
      </c>
      <c r="I9" s="1017">
        <v>4933.41</v>
      </c>
      <c r="J9" s="1018">
        <v>7352.54</v>
      </c>
      <c r="K9" s="1018">
        <v>74.58</v>
      </c>
      <c r="L9" s="1018">
        <v>438.69</v>
      </c>
      <c r="M9" s="1018">
        <v>1570.13</v>
      </c>
      <c r="N9" s="1018">
        <v>2036.42</v>
      </c>
      <c r="O9" s="1018">
        <v>420.96</v>
      </c>
      <c r="P9" s="1018">
        <v>335.88</v>
      </c>
      <c r="Q9" s="1018">
        <v>372.04</v>
      </c>
      <c r="R9" s="1018">
        <v>306.83999999999997</v>
      </c>
      <c r="S9" s="1018">
        <v>112.09</v>
      </c>
      <c r="T9" s="1018">
        <v>135.13</v>
      </c>
      <c r="U9" s="1018">
        <v>34.11</v>
      </c>
      <c r="V9" s="1018">
        <v>53.629999999999995</v>
      </c>
      <c r="W9" s="1018">
        <v>82.84</v>
      </c>
      <c r="X9" s="1018">
        <v>786.65</v>
      </c>
      <c r="Y9" s="1018">
        <v>236.58</v>
      </c>
      <c r="Z9" s="1018">
        <v>918.48</v>
      </c>
      <c r="AA9" s="1018">
        <v>84.03</v>
      </c>
      <c r="AB9" s="1018">
        <v>361.89</v>
      </c>
      <c r="AC9" s="1018">
        <v>72.91</v>
      </c>
      <c r="AD9" s="1018">
        <v>65.69</v>
      </c>
      <c r="AE9" s="1018">
        <v>219.75</v>
      </c>
      <c r="AF9" s="1018">
        <v>247.88</v>
      </c>
      <c r="AG9" s="1018">
        <v>477.11</v>
      </c>
      <c r="AH9" s="1018">
        <v>209.22</v>
      </c>
      <c r="AI9" s="1018">
        <v>523.64</v>
      </c>
      <c r="AJ9" s="1018">
        <v>862.56999999999994</v>
      </c>
      <c r="AK9" s="1018">
        <v>192.77</v>
      </c>
      <c r="AL9" s="1018">
        <v>783.55</v>
      </c>
      <c r="AM9" s="1018">
        <v>66.069999999999993</v>
      </c>
      <c r="AN9" s="1018">
        <v>787.38</v>
      </c>
      <c r="AO9" s="1018">
        <v>803.89</v>
      </c>
      <c r="AP9" s="1018">
        <v>662.45</v>
      </c>
      <c r="AQ9" s="1018">
        <v>237.59</v>
      </c>
      <c r="AR9" s="1018">
        <v>890.01</v>
      </c>
      <c r="AS9" s="1018">
        <v>418.7</v>
      </c>
      <c r="AT9" s="1018">
        <v>720.83999999999992</v>
      </c>
      <c r="AU9" s="1018">
        <v>120.8</v>
      </c>
      <c r="AV9" s="1018">
        <v>783.93</v>
      </c>
      <c r="AW9" s="1018">
        <v>257.58</v>
      </c>
      <c r="AX9" s="1018">
        <v>248.47</v>
      </c>
      <c r="AY9" s="1018">
        <v>530.92999999999995</v>
      </c>
      <c r="AZ9" s="1018">
        <v>647.5</v>
      </c>
      <c r="BA9" s="1018">
        <v>1098.8600000000001</v>
      </c>
      <c r="BB9" s="1018">
        <v>99.24</v>
      </c>
      <c r="BC9" s="1018">
        <v>260.61</v>
      </c>
      <c r="BD9" s="1018">
        <v>434.9</v>
      </c>
      <c r="BE9" s="1018">
        <v>701.12</v>
      </c>
      <c r="BF9" s="1018">
        <v>813.3</v>
      </c>
      <c r="BG9" s="1018">
        <v>685.17</v>
      </c>
      <c r="BH9" s="1018">
        <v>423.84</v>
      </c>
      <c r="BI9" s="1018">
        <v>252.71</v>
      </c>
      <c r="BJ9" s="1018">
        <v>355.34</v>
      </c>
      <c r="BK9" s="1018">
        <v>181.66</v>
      </c>
      <c r="BL9" s="1018">
        <v>384.59</v>
      </c>
      <c r="BM9" s="1018">
        <v>388.68</v>
      </c>
      <c r="BN9" s="1018">
        <v>605.58000000000004</v>
      </c>
      <c r="BO9" s="1018">
        <v>937.62000000000012</v>
      </c>
      <c r="BP9" s="1018">
        <v>1579.2200000000003</v>
      </c>
      <c r="BQ9" s="1018">
        <v>2099.2900000000004</v>
      </c>
      <c r="BR9" s="1018">
        <v>2252.7100000000005</v>
      </c>
      <c r="BS9" s="1018">
        <v>2299.8500000000004</v>
      </c>
      <c r="BT9" s="1018">
        <v>2739.7400000000002</v>
      </c>
      <c r="BU9" s="1018">
        <v>2865.78</v>
      </c>
      <c r="BV9" s="1018">
        <v>3392.0200000000004</v>
      </c>
      <c r="BW9" s="1018">
        <v>3542.4600000000005</v>
      </c>
      <c r="BX9" s="1018">
        <v>3755.5600000000004</v>
      </c>
      <c r="BY9" s="1018">
        <v>357.94</v>
      </c>
      <c r="BZ9" s="1018">
        <v>897.67000000000007</v>
      </c>
      <c r="CA9" s="1018">
        <v>1296.5800000000002</v>
      </c>
      <c r="CB9" s="1018">
        <v>580</v>
      </c>
      <c r="CC9" s="1018">
        <v>818.24</v>
      </c>
      <c r="CD9" s="1018">
        <v>1380.79</v>
      </c>
      <c r="CE9" s="1018">
        <v>80</v>
      </c>
      <c r="CF9" s="1018">
        <v>840</v>
      </c>
      <c r="CG9" s="1018">
        <v>1287.4000000000001</v>
      </c>
      <c r="CH9" s="1018">
        <v>1739.69</v>
      </c>
      <c r="CI9" s="1018">
        <v>556.67999999999995</v>
      </c>
      <c r="CJ9" s="1018">
        <v>194.17</v>
      </c>
      <c r="CK9" s="1018">
        <v>449.64</v>
      </c>
      <c r="CL9" s="1018">
        <v>854.23</v>
      </c>
      <c r="CM9" s="1018">
        <v>290.92</v>
      </c>
    </row>
    <row r="10" spans="1:95" s="1023" customFormat="1" ht="26.25" customHeight="1">
      <c r="A10" s="1563"/>
      <c r="B10" s="1565" t="s">
        <v>372</v>
      </c>
      <c r="C10" s="1566"/>
      <c r="D10" s="1566"/>
      <c r="E10" s="1020" t="s">
        <v>1603</v>
      </c>
      <c r="F10" s="1020" t="s">
        <v>1604</v>
      </c>
      <c r="G10" s="1021" t="s">
        <v>1743</v>
      </c>
      <c r="H10" s="1021">
        <v>228</v>
      </c>
      <c r="I10" s="1020" t="s">
        <v>1744</v>
      </c>
      <c r="J10" s="1022" t="s">
        <v>1746</v>
      </c>
      <c r="K10" s="1022" t="s">
        <v>1607</v>
      </c>
      <c r="L10" s="1022" t="s">
        <v>1747</v>
      </c>
      <c r="M10" s="1022" t="s">
        <v>1748</v>
      </c>
      <c r="N10" s="1022" t="s">
        <v>1749</v>
      </c>
      <c r="O10" s="1022" t="s">
        <v>8</v>
      </c>
      <c r="P10" s="1022" t="s">
        <v>1617</v>
      </c>
      <c r="Q10" s="1022" t="s">
        <v>1657</v>
      </c>
      <c r="R10" s="1022" t="s">
        <v>1636</v>
      </c>
      <c r="S10" s="1022" t="s">
        <v>1650</v>
      </c>
      <c r="T10" s="1022" t="s">
        <v>1655</v>
      </c>
      <c r="U10" s="1022" t="s">
        <v>1750</v>
      </c>
      <c r="V10" s="1022" t="s">
        <v>1751</v>
      </c>
      <c r="W10" s="1022" t="s">
        <v>1752</v>
      </c>
      <c r="X10" s="1022" t="s">
        <v>1615</v>
      </c>
      <c r="Y10" s="1022" t="s">
        <v>1619</v>
      </c>
      <c r="Z10" s="1022" t="s">
        <v>1622</v>
      </c>
      <c r="AA10" s="1022" t="s">
        <v>1659</v>
      </c>
      <c r="AB10" s="1022" t="s">
        <v>1662</v>
      </c>
      <c r="AC10" s="1022" t="s">
        <v>1610</v>
      </c>
      <c r="AD10" s="1022" t="s">
        <v>1753</v>
      </c>
      <c r="AE10" s="1022" t="s">
        <v>1638</v>
      </c>
      <c r="AF10" s="1022" t="s">
        <v>1624</v>
      </c>
      <c r="AG10" s="1022" t="s">
        <v>1616</v>
      </c>
      <c r="AH10" s="1022" t="s">
        <v>1626</v>
      </c>
      <c r="AI10" s="1022" t="s">
        <v>1640</v>
      </c>
      <c r="AJ10" s="1022" t="s">
        <v>1639</v>
      </c>
      <c r="AK10" s="1022" t="s">
        <v>1660</v>
      </c>
      <c r="AL10" s="1022" t="s">
        <v>1654</v>
      </c>
      <c r="AM10" s="1022" t="s">
        <v>1627</v>
      </c>
      <c r="AN10" s="1022" t="s">
        <v>1630</v>
      </c>
      <c r="AO10" s="1022" t="s">
        <v>1647</v>
      </c>
      <c r="AP10" s="1022" t="s">
        <v>1612</v>
      </c>
      <c r="AQ10" s="1022" t="s">
        <v>1634</v>
      </c>
      <c r="AR10" s="1022" t="s">
        <v>1649</v>
      </c>
      <c r="AS10" s="1022" t="s">
        <v>1754</v>
      </c>
      <c r="AT10" s="1022" t="s">
        <v>1613</v>
      </c>
      <c r="AU10" s="1022" t="s">
        <v>1755</v>
      </c>
      <c r="AV10" s="1022" t="s">
        <v>1633</v>
      </c>
      <c r="AW10" s="1022" t="s">
        <v>1756</v>
      </c>
      <c r="AX10" s="1022" t="s">
        <v>1629</v>
      </c>
      <c r="AY10" s="1022" t="s">
        <v>1635</v>
      </c>
      <c r="AZ10" s="1022" t="s">
        <v>1757</v>
      </c>
      <c r="BA10" s="1022" t="s">
        <v>1658</v>
      </c>
      <c r="BB10" s="1022" t="s">
        <v>1625</v>
      </c>
      <c r="BC10" s="1022" t="s">
        <v>1653</v>
      </c>
      <c r="BD10" s="1022" t="s">
        <v>1758</v>
      </c>
      <c r="BE10" s="1022" t="s">
        <v>1664</v>
      </c>
      <c r="BF10" s="1022" t="s">
        <v>1759</v>
      </c>
      <c r="BG10" s="1022" t="s">
        <v>1652</v>
      </c>
      <c r="BH10" s="1022" t="s">
        <v>1760</v>
      </c>
      <c r="BI10" s="1022" t="s">
        <v>1651</v>
      </c>
      <c r="BJ10" s="1022" t="s">
        <v>1761</v>
      </c>
      <c r="BK10" s="1022" t="s">
        <v>1656</v>
      </c>
      <c r="BL10" s="1022" t="s">
        <v>1609</v>
      </c>
      <c r="BM10" s="1022" t="s">
        <v>1641</v>
      </c>
      <c r="BN10" s="1022" t="s">
        <v>1762</v>
      </c>
      <c r="BO10" s="1022" t="s">
        <v>1642</v>
      </c>
      <c r="BP10" s="1022" t="s">
        <v>1643</v>
      </c>
      <c r="BQ10" s="1022" t="s">
        <v>1763</v>
      </c>
      <c r="BR10" s="1022" t="s">
        <v>1764</v>
      </c>
      <c r="BS10" s="1022" t="s">
        <v>1765</v>
      </c>
      <c r="BT10" s="1022" t="s">
        <v>1766</v>
      </c>
      <c r="BU10" s="1022" t="s">
        <v>1767</v>
      </c>
      <c r="BV10" s="1022" t="s">
        <v>1768</v>
      </c>
      <c r="BW10" s="1022" t="s">
        <v>1769</v>
      </c>
      <c r="BX10" s="1022" t="s">
        <v>1646</v>
      </c>
      <c r="BY10" s="1022" t="s">
        <v>1628</v>
      </c>
      <c r="BZ10" s="1022" t="s">
        <v>1632</v>
      </c>
      <c r="CA10" s="1022" t="s">
        <v>1644</v>
      </c>
      <c r="CB10" s="1022" t="s">
        <v>1770</v>
      </c>
      <c r="CC10" s="1022" t="s">
        <v>1637</v>
      </c>
      <c r="CD10" s="1022" t="s">
        <v>1648</v>
      </c>
      <c r="CE10" s="1022" t="s">
        <v>1771</v>
      </c>
      <c r="CF10" s="1022" t="s">
        <v>1772</v>
      </c>
      <c r="CG10" s="1022" t="s">
        <v>1773</v>
      </c>
      <c r="CH10" s="1022" t="s">
        <v>1661</v>
      </c>
      <c r="CI10" s="1022" t="s">
        <v>1663</v>
      </c>
      <c r="CJ10" s="1022" t="s">
        <v>1631</v>
      </c>
      <c r="CK10" s="1022" t="s">
        <v>1774</v>
      </c>
      <c r="CL10" s="1022" t="s">
        <v>1645</v>
      </c>
      <c r="CM10" s="1022" t="s">
        <v>1775</v>
      </c>
    </row>
    <row r="11" spans="1:95" s="1023" customFormat="1" ht="26.25" customHeight="1">
      <c r="A11" s="1563"/>
      <c r="B11" s="1565" t="s">
        <v>371</v>
      </c>
      <c r="C11" s="1566"/>
      <c r="D11" s="1566"/>
      <c r="E11" s="1024">
        <v>0</v>
      </c>
      <c r="F11" s="1024" t="s">
        <v>1603</v>
      </c>
      <c r="G11" s="1024" t="s">
        <v>1604</v>
      </c>
      <c r="H11" s="1024" t="s">
        <v>1743</v>
      </c>
      <c r="I11" s="1025">
        <v>247</v>
      </c>
      <c r="J11" s="1026" t="s">
        <v>1745</v>
      </c>
      <c r="K11" s="1026">
        <v>0</v>
      </c>
      <c r="L11" s="1026" t="s">
        <v>1607</v>
      </c>
      <c r="M11" s="1026" t="s">
        <v>1747</v>
      </c>
      <c r="N11" s="1026" t="s">
        <v>1748</v>
      </c>
      <c r="O11" s="1026">
        <v>0</v>
      </c>
      <c r="P11" s="1026">
        <v>0</v>
      </c>
      <c r="Q11" s="1026">
        <v>0</v>
      </c>
      <c r="R11" s="1026">
        <v>0</v>
      </c>
      <c r="S11" s="1026">
        <v>0</v>
      </c>
      <c r="T11" s="1026">
        <v>0</v>
      </c>
      <c r="U11" s="1026">
        <v>0</v>
      </c>
      <c r="V11" s="1026" t="s">
        <v>1750</v>
      </c>
      <c r="W11" s="1026" t="s">
        <v>1751</v>
      </c>
      <c r="X11" s="1026">
        <v>0</v>
      </c>
      <c r="Y11" s="1026">
        <v>0</v>
      </c>
      <c r="Z11" s="1026" t="s">
        <v>1619</v>
      </c>
      <c r="AA11" s="1026">
        <v>0</v>
      </c>
      <c r="AB11" s="1026">
        <v>0</v>
      </c>
      <c r="AC11" s="1026">
        <v>0</v>
      </c>
      <c r="AD11" s="1026">
        <v>0</v>
      </c>
      <c r="AE11" s="1026">
        <v>0</v>
      </c>
      <c r="AF11" s="1026">
        <v>0</v>
      </c>
      <c r="AG11" s="1026">
        <v>0</v>
      </c>
      <c r="AH11" s="1026">
        <v>0</v>
      </c>
      <c r="AI11" s="1026" t="s">
        <v>1626</v>
      </c>
      <c r="AJ11" s="1026" t="s">
        <v>1640</v>
      </c>
      <c r="AK11" s="1026">
        <v>0</v>
      </c>
      <c r="AL11" s="1026">
        <v>0</v>
      </c>
      <c r="AM11" s="1026">
        <v>0</v>
      </c>
      <c r="AN11" s="1026">
        <v>0</v>
      </c>
      <c r="AO11" s="1026">
        <v>0</v>
      </c>
      <c r="AP11" s="1026">
        <v>0</v>
      </c>
      <c r="AQ11" s="1026">
        <v>0</v>
      </c>
      <c r="AR11" s="1026">
        <v>0</v>
      </c>
      <c r="AS11" s="1026">
        <v>0</v>
      </c>
      <c r="AT11" s="1026" t="s">
        <v>1754</v>
      </c>
      <c r="AU11" s="1026">
        <v>0</v>
      </c>
      <c r="AV11" s="1026">
        <v>0</v>
      </c>
      <c r="AW11" s="1026">
        <v>0</v>
      </c>
      <c r="AX11" s="1026">
        <v>0</v>
      </c>
      <c r="AY11" s="1026">
        <v>0</v>
      </c>
      <c r="AZ11" s="1026">
        <v>0</v>
      </c>
      <c r="BA11" s="1026" t="s">
        <v>1757</v>
      </c>
      <c r="BB11" s="1026">
        <v>0</v>
      </c>
      <c r="BC11" s="1026">
        <v>0</v>
      </c>
      <c r="BD11" s="1026">
        <v>0</v>
      </c>
      <c r="BE11" s="1026">
        <v>0</v>
      </c>
      <c r="BF11" s="1026">
        <v>0</v>
      </c>
      <c r="BG11" s="1026">
        <v>0</v>
      </c>
      <c r="BH11" s="1026">
        <v>0</v>
      </c>
      <c r="BI11" s="1026">
        <v>0</v>
      </c>
      <c r="BJ11" s="1026">
        <v>0</v>
      </c>
      <c r="BK11" s="1026">
        <v>0</v>
      </c>
      <c r="BL11" s="1026">
        <v>0</v>
      </c>
      <c r="BM11" s="1026">
        <v>0</v>
      </c>
      <c r="BN11" s="1026" t="s">
        <v>1641</v>
      </c>
      <c r="BO11" s="1026" t="s">
        <v>1762</v>
      </c>
      <c r="BP11" s="1026" t="s">
        <v>1642</v>
      </c>
      <c r="BQ11" s="1026" t="s">
        <v>1643</v>
      </c>
      <c r="BR11" s="1026" t="s">
        <v>1763</v>
      </c>
      <c r="BS11" s="1026" t="s">
        <v>1764</v>
      </c>
      <c r="BT11" s="1026" t="s">
        <v>1765</v>
      </c>
      <c r="BU11" s="1026" t="s">
        <v>1766</v>
      </c>
      <c r="BV11" s="1026" t="s">
        <v>1767</v>
      </c>
      <c r="BW11" s="1026" t="s">
        <v>1768</v>
      </c>
      <c r="BX11" s="1026" t="s">
        <v>1769</v>
      </c>
      <c r="BY11" s="1026">
        <v>0</v>
      </c>
      <c r="BZ11" s="1026" t="s">
        <v>1628</v>
      </c>
      <c r="CA11" s="1026" t="s">
        <v>1632</v>
      </c>
      <c r="CB11" s="1026">
        <v>0</v>
      </c>
      <c r="CC11" s="1026" t="s">
        <v>1770</v>
      </c>
      <c r="CD11" s="1026" t="s">
        <v>1637</v>
      </c>
      <c r="CE11" s="1026">
        <v>0</v>
      </c>
      <c r="CF11" s="1026" t="s">
        <v>1771</v>
      </c>
      <c r="CG11" s="1026" t="s">
        <v>1772</v>
      </c>
      <c r="CH11" s="1026" t="s">
        <v>1773</v>
      </c>
      <c r="CI11" s="1026">
        <v>0</v>
      </c>
      <c r="CJ11" s="1026">
        <v>0</v>
      </c>
      <c r="CK11" s="1026" t="s">
        <v>1631</v>
      </c>
      <c r="CL11" s="1026">
        <v>0</v>
      </c>
      <c r="CM11" s="1026">
        <v>0</v>
      </c>
    </row>
    <row r="12" spans="1:95" s="1033" customFormat="1" ht="26.25" customHeight="1" thickBot="1">
      <c r="A12" s="1564"/>
      <c r="B12" s="1027" t="s">
        <v>368</v>
      </c>
      <c r="C12" s="1028" t="s">
        <v>369</v>
      </c>
      <c r="D12" s="1029" t="s">
        <v>20</v>
      </c>
      <c r="E12" s="1030">
        <v>1730.64</v>
      </c>
      <c r="F12" s="1030">
        <v>878.98</v>
      </c>
      <c r="G12" s="1030">
        <v>385.11</v>
      </c>
      <c r="H12" s="1030">
        <v>1565.27</v>
      </c>
      <c r="I12" s="1030">
        <v>373.41</v>
      </c>
      <c r="J12" s="1031">
        <v>0</v>
      </c>
      <c r="K12" s="1031">
        <v>74.58</v>
      </c>
      <c r="L12" s="1031">
        <v>364.11</v>
      </c>
      <c r="M12" s="1031">
        <v>1131.44</v>
      </c>
      <c r="N12" s="1031">
        <v>466.29</v>
      </c>
      <c r="O12" s="1031">
        <v>420.96</v>
      </c>
      <c r="P12" s="1031">
        <v>335.88</v>
      </c>
      <c r="Q12" s="1031">
        <v>372.04</v>
      </c>
      <c r="R12" s="1031">
        <v>306.83999999999997</v>
      </c>
      <c r="S12" s="1031">
        <v>112.09</v>
      </c>
      <c r="T12" s="1031">
        <v>135.13</v>
      </c>
      <c r="U12" s="1031">
        <v>34.11</v>
      </c>
      <c r="V12" s="1031">
        <v>19.52</v>
      </c>
      <c r="W12" s="1031">
        <v>29.21</v>
      </c>
      <c r="X12" s="1031">
        <v>786.65</v>
      </c>
      <c r="Y12" s="1031">
        <v>236.58</v>
      </c>
      <c r="Z12" s="1031">
        <v>681.9</v>
      </c>
      <c r="AA12" s="1031">
        <v>84.03</v>
      </c>
      <c r="AB12" s="1031">
        <v>361.89</v>
      </c>
      <c r="AC12" s="1031">
        <v>72.91</v>
      </c>
      <c r="AD12" s="1031">
        <v>65.69</v>
      </c>
      <c r="AE12" s="1031">
        <v>219.75</v>
      </c>
      <c r="AF12" s="1031">
        <v>247.88</v>
      </c>
      <c r="AG12" s="1031">
        <v>477.11</v>
      </c>
      <c r="AH12" s="1031">
        <v>209.22</v>
      </c>
      <c r="AI12" s="1031">
        <v>314.42</v>
      </c>
      <c r="AJ12" s="1031">
        <v>338.93</v>
      </c>
      <c r="AK12" s="1031">
        <v>192.77</v>
      </c>
      <c r="AL12" s="1031">
        <v>783.55</v>
      </c>
      <c r="AM12" s="1031">
        <v>66.069999999999993</v>
      </c>
      <c r="AN12" s="1031">
        <v>787.38</v>
      </c>
      <c r="AO12" s="1031">
        <v>803.89</v>
      </c>
      <c r="AP12" s="1031">
        <v>662.45</v>
      </c>
      <c r="AQ12" s="1031">
        <v>237.59</v>
      </c>
      <c r="AR12" s="1032">
        <v>890.01</v>
      </c>
      <c r="AS12" s="1031">
        <v>418.7</v>
      </c>
      <c r="AT12" s="1031">
        <v>302.14</v>
      </c>
      <c r="AU12" s="1031">
        <v>120.8</v>
      </c>
      <c r="AV12" s="1031">
        <v>783.93</v>
      </c>
      <c r="AW12" s="1031">
        <v>257.58</v>
      </c>
      <c r="AX12" s="1031">
        <v>248.47</v>
      </c>
      <c r="AY12" s="1031">
        <v>530.92999999999995</v>
      </c>
      <c r="AZ12" s="1031">
        <v>647.5</v>
      </c>
      <c r="BA12" s="1031">
        <v>451.36</v>
      </c>
      <c r="BB12" s="1031">
        <v>99.24</v>
      </c>
      <c r="BC12" s="1031">
        <v>260.61</v>
      </c>
      <c r="BD12" s="1031">
        <v>434.9</v>
      </c>
      <c r="BE12" s="1031">
        <v>701.12</v>
      </c>
      <c r="BF12" s="1031">
        <v>813.3</v>
      </c>
      <c r="BG12" s="1031">
        <v>685.17</v>
      </c>
      <c r="BH12" s="1031">
        <v>423.84</v>
      </c>
      <c r="BI12" s="1031">
        <v>252.71</v>
      </c>
      <c r="BJ12" s="1031">
        <v>355.34</v>
      </c>
      <c r="BK12" s="1031">
        <v>181.66</v>
      </c>
      <c r="BL12" s="1031">
        <v>384.59</v>
      </c>
      <c r="BM12" s="1031">
        <v>388.68</v>
      </c>
      <c r="BN12" s="1031">
        <v>216.9</v>
      </c>
      <c r="BO12" s="1031">
        <v>332.04</v>
      </c>
      <c r="BP12" s="1031">
        <v>641.6</v>
      </c>
      <c r="BQ12" s="1031">
        <v>520.07000000000005</v>
      </c>
      <c r="BR12" s="1031">
        <v>153.41999999999999</v>
      </c>
      <c r="BS12" s="1031">
        <v>47.14</v>
      </c>
      <c r="BT12" s="1031">
        <v>439.89</v>
      </c>
      <c r="BU12" s="1031">
        <v>126.04</v>
      </c>
      <c r="BV12" s="1031">
        <v>526.24</v>
      </c>
      <c r="BW12" s="1031">
        <v>150.44</v>
      </c>
      <c r="BX12" s="1031">
        <v>213.1</v>
      </c>
      <c r="BY12" s="1031">
        <v>357.94</v>
      </c>
      <c r="BZ12" s="1031">
        <v>539.73</v>
      </c>
      <c r="CA12" s="1031">
        <v>398.91</v>
      </c>
      <c r="CB12" s="1031">
        <v>580</v>
      </c>
      <c r="CC12" s="1031">
        <v>238.24</v>
      </c>
      <c r="CD12" s="1031">
        <v>562.54999999999995</v>
      </c>
      <c r="CE12" s="1031">
        <v>80</v>
      </c>
      <c r="CF12" s="1031">
        <v>760</v>
      </c>
      <c r="CG12" s="1031">
        <v>447.4</v>
      </c>
      <c r="CH12" s="1031">
        <v>452.29</v>
      </c>
      <c r="CI12" s="1031">
        <v>556.67999999999995</v>
      </c>
      <c r="CJ12" s="1031">
        <v>194.17</v>
      </c>
      <c r="CK12" s="1031">
        <v>255.47</v>
      </c>
      <c r="CL12" s="1031">
        <v>854.23</v>
      </c>
      <c r="CM12" s="1031">
        <v>290.92</v>
      </c>
    </row>
    <row r="13" spans="1:95" s="1038" customFormat="1" ht="42" customHeight="1">
      <c r="A13" s="1559" t="s">
        <v>582</v>
      </c>
      <c r="B13" s="1034" t="s">
        <v>319</v>
      </c>
      <c r="C13" s="1035" t="s">
        <v>325</v>
      </c>
      <c r="D13" s="1036" t="s">
        <v>20</v>
      </c>
      <c r="E13" s="1037">
        <f>IF(E14="","",E15*E17*2+E14)</f>
        <v>4.04</v>
      </c>
      <c r="F13" s="1037">
        <f t="shared" ref="F13:BQ13" si="0">IF(F14="","",F15*F17*2+F14)</f>
        <v>3.9799999999999995</v>
      </c>
      <c r="G13" s="1037">
        <f t="shared" si="0"/>
        <v>3.92</v>
      </c>
      <c r="H13" s="1037">
        <f t="shared" si="0"/>
        <v>3.92</v>
      </c>
      <c r="I13" s="1037">
        <f t="shared" si="0"/>
        <v>3.74</v>
      </c>
      <c r="J13" s="1037">
        <f t="shared" si="0"/>
        <v>3.3</v>
      </c>
      <c r="K13" s="1018">
        <f t="shared" si="0"/>
        <v>1.8800000000000001</v>
      </c>
      <c r="L13" s="1018">
        <f t="shared" si="0"/>
        <v>1.7</v>
      </c>
      <c r="M13" s="1018">
        <f t="shared" si="0"/>
        <v>1.56</v>
      </c>
      <c r="N13" s="1018">
        <f t="shared" si="0"/>
        <v>1.28</v>
      </c>
      <c r="O13" s="1018" t="str">
        <f t="shared" si="0"/>
        <v/>
      </c>
      <c r="P13" s="1018" t="str">
        <f t="shared" si="0"/>
        <v/>
      </c>
      <c r="Q13" s="1018" t="str">
        <f t="shared" si="0"/>
        <v/>
      </c>
      <c r="R13" s="1018" t="str">
        <f t="shared" si="0"/>
        <v/>
      </c>
      <c r="S13" s="1018" t="str">
        <f t="shared" si="0"/>
        <v/>
      </c>
      <c r="T13" s="1018" t="str">
        <f t="shared" si="0"/>
        <v/>
      </c>
      <c r="U13" s="1018">
        <f t="shared" si="0"/>
        <v>1.8499999999999999</v>
      </c>
      <c r="V13" s="1018">
        <f t="shared" si="0"/>
        <v>1.8499999999999999</v>
      </c>
      <c r="W13" s="1018">
        <f t="shared" si="0"/>
        <v>1.8499999999999999</v>
      </c>
      <c r="X13" s="1018" t="str">
        <f t="shared" si="0"/>
        <v/>
      </c>
      <c r="Y13" s="1018">
        <f t="shared" si="0"/>
        <v>1.6</v>
      </c>
      <c r="Z13" s="1018">
        <f t="shared" si="0"/>
        <v>1.44</v>
      </c>
      <c r="AA13" s="1018" t="str">
        <f t="shared" si="0"/>
        <v/>
      </c>
      <c r="AB13" s="1018" t="str">
        <f t="shared" si="0"/>
        <v/>
      </c>
      <c r="AC13" s="1018" t="str">
        <f t="shared" si="0"/>
        <v/>
      </c>
      <c r="AD13" s="1018" t="str">
        <f t="shared" si="0"/>
        <v/>
      </c>
      <c r="AE13" s="1018" t="str">
        <f t="shared" si="0"/>
        <v/>
      </c>
      <c r="AF13" s="1018">
        <f t="shared" si="0"/>
        <v>2.2400000000000002</v>
      </c>
      <c r="AG13" s="1018" t="str">
        <f t="shared" si="0"/>
        <v/>
      </c>
      <c r="AH13" s="1018">
        <f t="shared" si="0"/>
        <v>1.5</v>
      </c>
      <c r="AI13" s="1018" t="str">
        <f t="shared" si="0"/>
        <v/>
      </c>
      <c r="AJ13" s="1018" t="str">
        <f t="shared" si="0"/>
        <v/>
      </c>
      <c r="AK13" s="1018" t="str">
        <f t="shared" si="0"/>
        <v/>
      </c>
      <c r="AL13" s="1018" t="str">
        <f t="shared" si="0"/>
        <v/>
      </c>
      <c r="AM13" s="1018">
        <f t="shared" si="0"/>
        <v>1.8</v>
      </c>
      <c r="AN13" s="1018">
        <f t="shared" si="0"/>
        <v>1.56</v>
      </c>
      <c r="AO13" s="1018" t="str">
        <f t="shared" si="0"/>
        <v/>
      </c>
      <c r="AP13" s="1018" t="str">
        <f t="shared" si="0"/>
        <v/>
      </c>
      <c r="AQ13" s="1018" t="str">
        <f t="shared" si="0"/>
        <v/>
      </c>
      <c r="AR13" s="1018" t="str">
        <f t="shared" si="0"/>
        <v/>
      </c>
      <c r="AS13" s="1018">
        <f t="shared" si="0"/>
        <v>1.3</v>
      </c>
      <c r="AT13" s="1018" t="str">
        <f t="shared" si="0"/>
        <v/>
      </c>
      <c r="AU13" s="1018" t="str">
        <f t="shared" si="0"/>
        <v/>
      </c>
      <c r="AV13" s="1018">
        <f t="shared" si="0"/>
        <v>1.74</v>
      </c>
      <c r="AW13" s="1018" t="str">
        <f t="shared" si="0"/>
        <v/>
      </c>
      <c r="AX13" s="1018" t="str">
        <f t="shared" si="0"/>
        <v/>
      </c>
      <c r="AY13" s="1018">
        <f t="shared" si="0"/>
        <v>2.16</v>
      </c>
      <c r="AZ13" s="1018">
        <f t="shared" si="0"/>
        <v>1.56</v>
      </c>
      <c r="BA13" s="1018" t="str">
        <f t="shared" si="0"/>
        <v/>
      </c>
      <c r="BB13" s="1018" t="str">
        <f t="shared" si="0"/>
        <v/>
      </c>
      <c r="BC13" s="1018" t="str">
        <f t="shared" si="0"/>
        <v/>
      </c>
      <c r="BD13" s="1018" t="str">
        <f t="shared" si="0"/>
        <v/>
      </c>
      <c r="BE13" s="1018">
        <f t="shared" si="0"/>
        <v>1.57</v>
      </c>
      <c r="BF13" s="1018" t="str">
        <f t="shared" si="0"/>
        <v/>
      </c>
      <c r="BG13" s="1018" t="str">
        <f t="shared" si="0"/>
        <v/>
      </c>
      <c r="BH13" s="1018" t="str">
        <f t="shared" si="0"/>
        <v/>
      </c>
      <c r="BI13" s="1018" t="str">
        <f t="shared" si="0"/>
        <v/>
      </c>
      <c r="BJ13" s="1018" t="str">
        <f t="shared" si="0"/>
        <v/>
      </c>
      <c r="BK13" s="1018" t="str">
        <f t="shared" si="0"/>
        <v/>
      </c>
      <c r="BL13" s="1018" t="str">
        <f t="shared" si="0"/>
        <v/>
      </c>
      <c r="BM13" s="1018">
        <f t="shared" si="0"/>
        <v>4.1117647058823454</v>
      </c>
      <c r="BN13" s="1018">
        <f t="shared" si="0"/>
        <v>3.8200000000000003</v>
      </c>
      <c r="BO13" s="1018">
        <f t="shared" si="0"/>
        <v>3.77</v>
      </c>
      <c r="BP13" s="1018">
        <f t="shared" si="0"/>
        <v>4.08</v>
      </c>
      <c r="BQ13" s="1018">
        <f t="shared" si="0"/>
        <v>3.92</v>
      </c>
      <c r="BR13" s="1018">
        <f t="shared" ref="BR13:CM13" si="1">IF(BR14="","",BR15*BR17*2+BR14)</f>
        <v>3.92</v>
      </c>
      <c r="BS13" s="1018">
        <f t="shared" si="1"/>
        <v>3.92</v>
      </c>
      <c r="BT13" s="1018">
        <f t="shared" si="1"/>
        <v>3.94</v>
      </c>
      <c r="BU13" s="1018">
        <f t="shared" si="1"/>
        <v>3.92</v>
      </c>
      <c r="BV13" s="1018">
        <f t="shared" si="1"/>
        <v>3.92</v>
      </c>
      <c r="BW13" s="1018">
        <f t="shared" si="1"/>
        <v>3.92</v>
      </c>
      <c r="BX13" s="1018">
        <f t="shared" si="1"/>
        <v>3.26</v>
      </c>
      <c r="BY13" s="1018">
        <f t="shared" si="1"/>
        <v>1.78</v>
      </c>
      <c r="BZ13" s="1018">
        <f t="shared" si="1"/>
        <v>1.58</v>
      </c>
      <c r="CA13" s="1018">
        <f>IF(CA14="","",CA15*CA17*2+CA14)</f>
        <v>1.3</v>
      </c>
      <c r="CB13" s="1018">
        <f t="shared" si="1"/>
        <v>1.3</v>
      </c>
      <c r="CC13" s="1018">
        <f t="shared" si="1"/>
        <v>1.3</v>
      </c>
      <c r="CD13" s="1018" t="str">
        <f t="shared" si="1"/>
        <v/>
      </c>
      <c r="CE13" s="1018">
        <f t="shared" si="1"/>
        <v>1.7</v>
      </c>
      <c r="CF13" s="1018">
        <f t="shared" si="1"/>
        <v>1.58</v>
      </c>
      <c r="CG13" s="1018">
        <f t="shared" si="1"/>
        <v>1.53</v>
      </c>
      <c r="CH13" s="1018" t="str">
        <f t="shared" si="1"/>
        <v/>
      </c>
      <c r="CI13" s="1018">
        <f t="shared" si="1"/>
        <v>1.25</v>
      </c>
      <c r="CJ13" s="1018">
        <f t="shared" si="1"/>
        <v>1.7</v>
      </c>
      <c r="CK13" s="1018">
        <f t="shared" si="1"/>
        <v>1.32</v>
      </c>
      <c r="CL13" s="1018">
        <f t="shared" si="1"/>
        <v>1.05</v>
      </c>
      <c r="CM13" s="1018" t="str">
        <f t="shared" si="1"/>
        <v/>
      </c>
      <c r="CQ13" s="1039"/>
    </row>
    <row r="14" spans="1:95" s="1038" customFormat="1" ht="42" customHeight="1">
      <c r="A14" s="1559"/>
      <c r="B14" s="1040" t="s">
        <v>260</v>
      </c>
      <c r="C14" s="1041" t="s">
        <v>270</v>
      </c>
      <c r="D14" s="1042" t="s">
        <v>20</v>
      </c>
      <c r="E14" s="1043">
        <v>1.2</v>
      </c>
      <c r="F14" s="1043">
        <v>1.2</v>
      </c>
      <c r="G14" s="1043">
        <v>1.2</v>
      </c>
      <c r="H14" s="1043">
        <v>1.2</v>
      </c>
      <c r="I14" s="1043">
        <v>1.1000000000000001</v>
      </c>
      <c r="J14" s="1043">
        <v>1</v>
      </c>
      <c r="K14" s="1044">
        <v>0.3</v>
      </c>
      <c r="L14" s="1044">
        <v>0.3</v>
      </c>
      <c r="M14" s="1044">
        <v>0.3</v>
      </c>
      <c r="N14" s="1044">
        <v>0.3</v>
      </c>
      <c r="O14" s="1044"/>
      <c r="P14" s="1044"/>
      <c r="Q14" s="1044"/>
      <c r="R14" s="1044"/>
      <c r="S14" s="1044"/>
      <c r="T14" s="1044"/>
      <c r="U14" s="1044">
        <v>0.45</v>
      </c>
      <c r="V14" s="1044">
        <v>0.45</v>
      </c>
      <c r="W14" s="1044">
        <v>0.45</v>
      </c>
      <c r="X14" s="1044"/>
      <c r="Y14" s="1044">
        <v>0.3</v>
      </c>
      <c r="Z14" s="1044">
        <v>0.3</v>
      </c>
      <c r="AA14" s="1044"/>
      <c r="AB14" s="1044"/>
      <c r="AC14" s="1044"/>
      <c r="AD14" s="1044"/>
      <c r="AE14" s="1044"/>
      <c r="AF14" s="1044">
        <v>0.5</v>
      </c>
      <c r="AG14" s="1044"/>
      <c r="AH14" s="1044">
        <v>0.5</v>
      </c>
      <c r="AI14" s="1044"/>
      <c r="AJ14" s="1044"/>
      <c r="AK14" s="1044"/>
      <c r="AL14" s="1044"/>
      <c r="AM14" s="1044">
        <v>0.5</v>
      </c>
      <c r="AN14" s="1044">
        <v>0.5</v>
      </c>
      <c r="AO14" s="1044"/>
      <c r="AP14" s="1044"/>
      <c r="AQ14" s="1044"/>
      <c r="AR14" s="1044"/>
      <c r="AS14" s="1044">
        <v>0.3</v>
      </c>
      <c r="AT14" s="1044"/>
      <c r="AU14" s="1044"/>
      <c r="AV14" s="1044">
        <v>0.5</v>
      </c>
      <c r="AW14" s="1044"/>
      <c r="AX14" s="1044"/>
      <c r="AY14" s="1044">
        <v>1</v>
      </c>
      <c r="AZ14" s="1044">
        <v>0.3</v>
      </c>
      <c r="BA14" s="1044"/>
      <c r="BB14" s="1044"/>
      <c r="BC14" s="1044"/>
      <c r="BD14" s="1044"/>
      <c r="BE14" s="1044">
        <v>0.25</v>
      </c>
      <c r="BF14" s="1044"/>
      <c r="BG14" s="1044"/>
      <c r="BH14" s="1044"/>
      <c r="BI14" s="1044"/>
      <c r="BJ14" s="1044"/>
      <c r="BK14" s="1044"/>
      <c r="BL14" s="1044"/>
      <c r="BM14" s="1044">
        <v>1.9</v>
      </c>
      <c r="BN14" s="1044">
        <v>2</v>
      </c>
      <c r="BO14" s="1044">
        <v>1.95</v>
      </c>
      <c r="BP14" s="1044">
        <v>1.8</v>
      </c>
      <c r="BQ14" s="1044">
        <v>1.5</v>
      </c>
      <c r="BR14" s="1044">
        <v>1.5</v>
      </c>
      <c r="BS14" s="1044">
        <v>1.5</v>
      </c>
      <c r="BT14" s="1044">
        <v>1.5</v>
      </c>
      <c r="BU14" s="1044">
        <v>1.5</v>
      </c>
      <c r="BV14" s="1044">
        <v>1.5</v>
      </c>
      <c r="BW14" s="1044">
        <v>1.5</v>
      </c>
      <c r="BX14" s="1044">
        <v>1.5</v>
      </c>
      <c r="BY14" s="1044">
        <v>0.3</v>
      </c>
      <c r="BZ14" s="1044">
        <v>0.3</v>
      </c>
      <c r="CA14" s="1044">
        <v>0.3</v>
      </c>
      <c r="CB14" s="1044">
        <v>0.3</v>
      </c>
      <c r="CC14" s="1044">
        <v>0.3</v>
      </c>
      <c r="CD14" s="1044"/>
      <c r="CE14" s="1044">
        <v>0.5</v>
      </c>
      <c r="CF14" s="1044">
        <v>0.5</v>
      </c>
      <c r="CG14" s="1044">
        <v>0.45</v>
      </c>
      <c r="CH14" s="1044"/>
      <c r="CI14" s="1044">
        <v>0.25</v>
      </c>
      <c r="CJ14" s="1044">
        <v>0.5</v>
      </c>
      <c r="CK14" s="1044">
        <v>0.3</v>
      </c>
      <c r="CL14" s="1044">
        <v>0.25</v>
      </c>
      <c r="CM14" s="1044"/>
    </row>
    <row r="15" spans="1:95" s="1038" customFormat="1" ht="42" customHeight="1">
      <c r="A15" s="1559"/>
      <c r="B15" s="1040" t="s">
        <v>261</v>
      </c>
      <c r="C15" s="1041" t="s">
        <v>271</v>
      </c>
      <c r="D15" s="1042" t="s">
        <v>20</v>
      </c>
      <c r="E15" s="1043">
        <v>1.42</v>
      </c>
      <c r="F15" s="1043">
        <v>1.39</v>
      </c>
      <c r="G15" s="1043">
        <v>1.36</v>
      </c>
      <c r="H15" s="1043">
        <v>1.36</v>
      </c>
      <c r="I15" s="1043">
        <v>1.32</v>
      </c>
      <c r="J15" s="1043">
        <v>1.1499999999999999</v>
      </c>
      <c r="K15" s="1044">
        <v>0.79</v>
      </c>
      <c r="L15" s="1044">
        <v>0.7</v>
      </c>
      <c r="M15" s="1044">
        <v>0.63</v>
      </c>
      <c r="N15" s="1044">
        <v>0.49</v>
      </c>
      <c r="O15" s="1044"/>
      <c r="P15" s="1044"/>
      <c r="Q15" s="1044"/>
      <c r="R15" s="1044"/>
      <c r="S15" s="1044"/>
      <c r="T15" s="1044"/>
      <c r="U15" s="1044">
        <v>0.7</v>
      </c>
      <c r="V15" s="1044">
        <v>0.7</v>
      </c>
      <c r="W15" s="1044">
        <v>0.7</v>
      </c>
      <c r="X15" s="1044"/>
      <c r="Y15" s="1044">
        <v>0.65</v>
      </c>
      <c r="Z15" s="1044">
        <v>0.56999999999999995</v>
      </c>
      <c r="AA15" s="1044"/>
      <c r="AB15" s="1044"/>
      <c r="AC15" s="1044"/>
      <c r="AD15" s="1044"/>
      <c r="AE15" s="1044"/>
      <c r="AF15" s="1044">
        <v>0.87</v>
      </c>
      <c r="AG15" s="1044"/>
      <c r="AH15" s="1044">
        <v>0.5</v>
      </c>
      <c r="AI15" s="1044"/>
      <c r="AJ15" s="1044"/>
      <c r="AK15" s="1044"/>
      <c r="AL15" s="1044"/>
      <c r="AM15" s="1044">
        <v>0.65</v>
      </c>
      <c r="AN15" s="1044">
        <v>0.53</v>
      </c>
      <c r="AO15" s="1044"/>
      <c r="AP15" s="1044"/>
      <c r="AQ15" s="1044"/>
      <c r="AR15" s="1044"/>
      <c r="AS15" s="1044">
        <v>0.5</v>
      </c>
      <c r="AT15" s="1044"/>
      <c r="AU15" s="1044"/>
      <c r="AV15" s="1044">
        <v>0.62</v>
      </c>
      <c r="AW15" s="1044"/>
      <c r="AX15" s="1044"/>
      <c r="AY15" s="1044">
        <v>0.57999999999999996</v>
      </c>
      <c r="AZ15" s="1044">
        <v>0.63</v>
      </c>
      <c r="BA15" s="1044"/>
      <c r="BB15" s="1044"/>
      <c r="BC15" s="1044"/>
      <c r="BD15" s="1044"/>
      <c r="BE15" s="1044">
        <v>0.66</v>
      </c>
      <c r="BF15" s="1044"/>
      <c r="BG15" s="1044"/>
      <c r="BH15" s="1044"/>
      <c r="BI15" s="1044"/>
      <c r="BJ15" s="1044"/>
      <c r="BK15" s="1044"/>
      <c r="BL15" s="1044"/>
      <c r="BM15" s="1044">
        <v>0.94</v>
      </c>
      <c r="BN15" s="1044">
        <v>0.91</v>
      </c>
      <c r="BO15" s="1044">
        <v>0.91</v>
      </c>
      <c r="BP15" s="1044">
        <v>1.1399999999999999</v>
      </c>
      <c r="BQ15" s="1044">
        <v>1.21</v>
      </c>
      <c r="BR15" s="1044">
        <v>1.21</v>
      </c>
      <c r="BS15" s="1044">
        <v>1.21</v>
      </c>
      <c r="BT15" s="1044">
        <v>1.22</v>
      </c>
      <c r="BU15" s="1044">
        <v>1.21</v>
      </c>
      <c r="BV15" s="1044">
        <v>1.21</v>
      </c>
      <c r="BW15" s="1044">
        <v>1.21</v>
      </c>
      <c r="BX15" s="1044">
        <v>0.88</v>
      </c>
      <c r="BY15" s="1044">
        <v>0.74</v>
      </c>
      <c r="BZ15" s="1044">
        <v>0.64</v>
      </c>
      <c r="CA15" s="1044">
        <v>0.5</v>
      </c>
      <c r="CB15" s="1044">
        <v>0.5</v>
      </c>
      <c r="CC15" s="1044">
        <v>0.5</v>
      </c>
      <c r="CD15" s="1044"/>
      <c r="CE15" s="1044">
        <v>0.6</v>
      </c>
      <c r="CF15" s="1044">
        <v>0.54</v>
      </c>
      <c r="CG15" s="1044">
        <v>0.54</v>
      </c>
      <c r="CH15" s="1044"/>
      <c r="CI15" s="1044">
        <v>0.5</v>
      </c>
      <c r="CJ15" s="1044">
        <v>0.6</v>
      </c>
      <c r="CK15" s="1044">
        <v>0.51</v>
      </c>
      <c r="CL15" s="1044">
        <v>0.4</v>
      </c>
      <c r="CM15" s="1044"/>
    </row>
    <row r="16" spans="1:95" s="1038" customFormat="1" ht="42" customHeight="1">
      <c r="A16" s="1559"/>
      <c r="B16" s="1040" t="s">
        <v>262</v>
      </c>
      <c r="C16" s="1041" t="s">
        <v>272</v>
      </c>
      <c r="D16" s="1042" t="s">
        <v>20</v>
      </c>
      <c r="E16" s="1043">
        <v>0.2</v>
      </c>
      <c r="F16" s="1043">
        <v>0.2</v>
      </c>
      <c r="G16" s="1043">
        <v>0.2</v>
      </c>
      <c r="H16" s="1043">
        <v>0.2</v>
      </c>
      <c r="I16" s="1043">
        <v>0.2</v>
      </c>
      <c r="J16" s="1043">
        <v>0.2</v>
      </c>
      <c r="K16" s="1044">
        <v>0.2</v>
      </c>
      <c r="L16" s="1044">
        <v>0.2</v>
      </c>
      <c r="M16" s="1044">
        <v>0.2</v>
      </c>
      <c r="N16" s="1044">
        <v>0.2</v>
      </c>
      <c r="O16" s="1044"/>
      <c r="P16" s="1044"/>
      <c r="Q16" s="1044"/>
      <c r="R16" s="1044"/>
      <c r="S16" s="1044"/>
      <c r="T16" s="1044"/>
      <c r="U16" s="1044">
        <v>0.2</v>
      </c>
      <c r="V16" s="1044">
        <v>0.2</v>
      </c>
      <c r="W16" s="1044">
        <v>0.2</v>
      </c>
      <c r="X16" s="1044"/>
      <c r="Y16" s="1044">
        <v>0.2</v>
      </c>
      <c r="Z16" s="1044">
        <v>0.2</v>
      </c>
      <c r="AA16" s="1044"/>
      <c r="AB16" s="1044"/>
      <c r="AC16" s="1044"/>
      <c r="AD16" s="1044"/>
      <c r="AE16" s="1044"/>
      <c r="AF16" s="1044">
        <v>0.2</v>
      </c>
      <c r="AG16" s="1044"/>
      <c r="AH16" s="1044">
        <v>0.2</v>
      </c>
      <c r="AI16" s="1044"/>
      <c r="AJ16" s="1044"/>
      <c r="AK16" s="1044"/>
      <c r="AL16" s="1044"/>
      <c r="AM16" s="1044">
        <v>0.2</v>
      </c>
      <c r="AN16" s="1044">
        <v>0.2</v>
      </c>
      <c r="AO16" s="1044"/>
      <c r="AP16" s="1044"/>
      <c r="AQ16" s="1044"/>
      <c r="AR16" s="1044"/>
      <c r="AS16" s="1044">
        <v>0.2</v>
      </c>
      <c r="AT16" s="1044"/>
      <c r="AU16" s="1044"/>
      <c r="AV16" s="1044">
        <v>0.2</v>
      </c>
      <c r="AW16" s="1044"/>
      <c r="AX16" s="1044"/>
      <c r="AY16" s="1044">
        <v>0.2</v>
      </c>
      <c r="AZ16" s="1044">
        <v>0.2</v>
      </c>
      <c r="BA16" s="1044"/>
      <c r="BB16" s="1044"/>
      <c r="BC16" s="1044"/>
      <c r="BD16" s="1044"/>
      <c r="BE16" s="1044">
        <v>0.2</v>
      </c>
      <c r="BF16" s="1044"/>
      <c r="BG16" s="1044"/>
      <c r="BH16" s="1044"/>
      <c r="BI16" s="1044"/>
      <c r="BJ16" s="1044"/>
      <c r="BK16" s="1044"/>
      <c r="BL16" s="1044"/>
      <c r="BM16" s="1044">
        <v>0.2</v>
      </c>
      <c r="BN16" s="1044">
        <v>0.2</v>
      </c>
      <c r="BO16" s="1044">
        <v>0.2</v>
      </c>
      <c r="BP16" s="1044">
        <v>0.2</v>
      </c>
      <c r="BQ16" s="1044">
        <v>0.2</v>
      </c>
      <c r="BR16" s="1044">
        <v>0.2</v>
      </c>
      <c r="BS16" s="1044">
        <v>0.2</v>
      </c>
      <c r="BT16" s="1044">
        <v>0.2</v>
      </c>
      <c r="BU16" s="1044">
        <v>0.2</v>
      </c>
      <c r="BV16" s="1044">
        <v>0.2</v>
      </c>
      <c r="BW16" s="1044">
        <v>0.2</v>
      </c>
      <c r="BX16" s="1044">
        <v>0.2</v>
      </c>
      <c r="BY16" s="1044">
        <v>0.2</v>
      </c>
      <c r="BZ16" s="1044">
        <v>0.2</v>
      </c>
      <c r="CA16" s="1044">
        <v>0.2</v>
      </c>
      <c r="CB16" s="1044">
        <v>0.2</v>
      </c>
      <c r="CC16" s="1044">
        <v>0.2</v>
      </c>
      <c r="CD16" s="1044"/>
      <c r="CE16" s="1044">
        <v>0.2</v>
      </c>
      <c r="CF16" s="1044">
        <v>0.2</v>
      </c>
      <c r="CG16" s="1044">
        <v>0.2</v>
      </c>
      <c r="CH16" s="1044"/>
      <c r="CI16" s="1044">
        <v>0.2</v>
      </c>
      <c r="CJ16" s="1044">
        <v>0.2</v>
      </c>
      <c r="CK16" s="1044">
        <v>0.2</v>
      </c>
      <c r="CL16" s="1044">
        <v>0.2</v>
      </c>
      <c r="CM16" s="1044"/>
    </row>
    <row r="17" spans="1:91" s="1038" customFormat="1" ht="42" customHeight="1">
      <c r="A17" s="1559"/>
      <c r="B17" s="1040" t="s">
        <v>263</v>
      </c>
      <c r="C17" s="1041" t="s">
        <v>273</v>
      </c>
      <c r="D17" s="1042"/>
      <c r="E17" s="1043">
        <v>1</v>
      </c>
      <c r="F17" s="1043">
        <v>1</v>
      </c>
      <c r="G17" s="1043">
        <v>1</v>
      </c>
      <c r="H17" s="1043">
        <v>1</v>
      </c>
      <c r="I17" s="1043">
        <v>1</v>
      </c>
      <c r="J17" s="1043">
        <v>1</v>
      </c>
      <c r="K17" s="1044">
        <v>1</v>
      </c>
      <c r="L17" s="1044">
        <v>1</v>
      </c>
      <c r="M17" s="1044">
        <v>1</v>
      </c>
      <c r="N17" s="1044">
        <v>1</v>
      </c>
      <c r="O17" s="1044"/>
      <c r="P17" s="1044"/>
      <c r="Q17" s="1044"/>
      <c r="R17" s="1044"/>
      <c r="S17" s="1044"/>
      <c r="T17" s="1044"/>
      <c r="U17" s="1044">
        <v>1</v>
      </c>
      <c r="V17" s="1044">
        <v>1</v>
      </c>
      <c r="W17" s="1044">
        <v>1</v>
      </c>
      <c r="X17" s="1044"/>
      <c r="Y17" s="1044">
        <v>1</v>
      </c>
      <c r="Z17" s="1044">
        <v>1</v>
      </c>
      <c r="AA17" s="1044"/>
      <c r="AB17" s="1044"/>
      <c r="AC17" s="1044"/>
      <c r="AD17" s="1044"/>
      <c r="AE17" s="1044"/>
      <c r="AF17" s="1044">
        <v>1</v>
      </c>
      <c r="AG17" s="1044"/>
      <c r="AH17" s="1044">
        <v>1</v>
      </c>
      <c r="AI17" s="1044"/>
      <c r="AJ17" s="1044"/>
      <c r="AK17" s="1044"/>
      <c r="AL17" s="1044"/>
      <c r="AM17" s="1044">
        <v>1</v>
      </c>
      <c r="AN17" s="1044">
        <v>1</v>
      </c>
      <c r="AO17" s="1044"/>
      <c r="AP17" s="1044"/>
      <c r="AQ17" s="1044"/>
      <c r="AR17" s="1044"/>
      <c r="AS17" s="1044">
        <v>1</v>
      </c>
      <c r="AT17" s="1044"/>
      <c r="AU17" s="1044"/>
      <c r="AV17" s="1044">
        <v>1</v>
      </c>
      <c r="AW17" s="1044"/>
      <c r="AX17" s="1044"/>
      <c r="AY17" s="1044">
        <v>1</v>
      </c>
      <c r="AZ17" s="1044">
        <v>1</v>
      </c>
      <c r="BA17" s="1044"/>
      <c r="BB17" s="1044"/>
      <c r="BC17" s="1044"/>
      <c r="BD17" s="1044"/>
      <c r="BE17" s="1044">
        <v>1</v>
      </c>
      <c r="BF17" s="1044"/>
      <c r="BG17" s="1044"/>
      <c r="BH17" s="1044"/>
      <c r="BI17" s="1044"/>
      <c r="BJ17" s="1044"/>
      <c r="BK17" s="1044"/>
      <c r="BL17" s="1044"/>
      <c r="BM17" s="1044">
        <v>1.1764705882352899</v>
      </c>
      <c r="BN17" s="1044">
        <v>1</v>
      </c>
      <c r="BO17" s="1044">
        <v>1</v>
      </c>
      <c r="BP17" s="1044">
        <v>1</v>
      </c>
      <c r="BQ17" s="1044">
        <v>1</v>
      </c>
      <c r="BR17" s="1044">
        <v>1</v>
      </c>
      <c r="BS17" s="1044">
        <v>1</v>
      </c>
      <c r="BT17" s="1044">
        <v>1</v>
      </c>
      <c r="BU17" s="1044">
        <v>1</v>
      </c>
      <c r="BV17" s="1044">
        <v>1</v>
      </c>
      <c r="BW17" s="1044">
        <v>1</v>
      </c>
      <c r="BX17" s="1044">
        <v>1</v>
      </c>
      <c r="BY17" s="1044">
        <v>1</v>
      </c>
      <c r="BZ17" s="1044">
        <v>1</v>
      </c>
      <c r="CA17" s="1044">
        <v>1</v>
      </c>
      <c r="CB17" s="1044">
        <v>1</v>
      </c>
      <c r="CC17" s="1044">
        <v>1</v>
      </c>
      <c r="CD17" s="1044"/>
      <c r="CE17" s="1044">
        <v>1</v>
      </c>
      <c r="CF17" s="1044">
        <v>1</v>
      </c>
      <c r="CG17" s="1044">
        <v>1</v>
      </c>
      <c r="CH17" s="1044"/>
      <c r="CI17" s="1044">
        <v>1</v>
      </c>
      <c r="CJ17" s="1044">
        <v>1</v>
      </c>
      <c r="CK17" s="1044">
        <v>1</v>
      </c>
      <c r="CL17" s="1044">
        <v>1</v>
      </c>
      <c r="CM17" s="1044"/>
    </row>
    <row r="18" spans="1:91" s="1038" customFormat="1" ht="42" customHeight="1">
      <c r="A18" s="1559"/>
      <c r="B18" s="1040" t="s">
        <v>320</v>
      </c>
      <c r="C18" s="1041" t="s">
        <v>326</v>
      </c>
      <c r="D18" s="1042" t="s">
        <v>20</v>
      </c>
      <c r="E18" s="1045">
        <f>IF(E14="","",SQRT(((E15*E17)^2)+((E15)^2)))</f>
        <v>2.0081832585697947</v>
      </c>
      <c r="F18" s="1045">
        <f t="shared" ref="F18:BQ18" si="2">IF(F14="","",SQRT(((F15*F17)^2)+((F15)^2)))</f>
        <v>1.9657568516986019</v>
      </c>
      <c r="G18" s="1045">
        <f t="shared" si="2"/>
        <v>1.9233304448274096</v>
      </c>
      <c r="H18" s="1045">
        <f t="shared" si="2"/>
        <v>1.9233304448274096</v>
      </c>
      <c r="I18" s="1045">
        <f t="shared" si="2"/>
        <v>1.8667619023324855</v>
      </c>
      <c r="J18" s="1045">
        <f t="shared" si="2"/>
        <v>1.6263455967290592</v>
      </c>
      <c r="K18" s="1046">
        <f t="shared" si="2"/>
        <v>1.1172287142747452</v>
      </c>
      <c r="L18" s="1046">
        <f t="shared" si="2"/>
        <v>0.98994949366116647</v>
      </c>
      <c r="M18" s="1046">
        <f t="shared" si="2"/>
        <v>0.89095454429504994</v>
      </c>
      <c r="N18" s="1046">
        <f t="shared" si="2"/>
        <v>0.69296464556281656</v>
      </c>
      <c r="O18" s="1046" t="str">
        <f t="shared" si="2"/>
        <v/>
      </c>
      <c r="P18" s="1046" t="str">
        <f t="shared" si="2"/>
        <v/>
      </c>
      <c r="Q18" s="1046" t="str">
        <f t="shared" si="2"/>
        <v/>
      </c>
      <c r="R18" s="1046" t="str">
        <f t="shared" si="2"/>
        <v/>
      </c>
      <c r="S18" s="1046" t="str">
        <f t="shared" si="2"/>
        <v/>
      </c>
      <c r="T18" s="1046" t="str">
        <f t="shared" si="2"/>
        <v/>
      </c>
      <c r="U18" s="1046">
        <f t="shared" si="2"/>
        <v>0.98994949366116647</v>
      </c>
      <c r="V18" s="1046">
        <f t="shared" si="2"/>
        <v>0.98994949366116647</v>
      </c>
      <c r="W18" s="1046">
        <f t="shared" si="2"/>
        <v>0.98994949366116647</v>
      </c>
      <c r="X18" s="1046" t="str">
        <f t="shared" si="2"/>
        <v/>
      </c>
      <c r="Y18" s="1046">
        <f t="shared" si="2"/>
        <v>0.91923881554251186</v>
      </c>
      <c r="Z18" s="1046">
        <f t="shared" si="2"/>
        <v>0.8061017305526641</v>
      </c>
      <c r="AA18" s="1046" t="str">
        <f t="shared" si="2"/>
        <v/>
      </c>
      <c r="AB18" s="1046" t="str">
        <f t="shared" si="2"/>
        <v/>
      </c>
      <c r="AC18" s="1046" t="str">
        <f t="shared" si="2"/>
        <v/>
      </c>
      <c r="AD18" s="1046" t="str">
        <f t="shared" si="2"/>
        <v/>
      </c>
      <c r="AE18" s="1046" t="str">
        <f t="shared" si="2"/>
        <v/>
      </c>
      <c r="AF18" s="1046">
        <f t="shared" si="2"/>
        <v>1.2303657992645927</v>
      </c>
      <c r="AG18" s="1046" t="str">
        <f t="shared" si="2"/>
        <v/>
      </c>
      <c r="AH18" s="1046">
        <f t="shared" si="2"/>
        <v>0.70710678118654757</v>
      </c>
      <c r="AI18" s="1046" t="str">
        <f t="shared" si="2"/>
        <v/>
      </c>
      <c r="AJ18" s="1046" t="str">
        <f t="shared" si="2"/>
        <v/>
      </c>
      <c r="AK18" s="1046" t="str">
        <f t="shared" si="2"/>
        <v/>
      </c>
      <c r="AL18" s="1046" t="str">
        <f t="shared" si="2"/>
        <v/>
      </c>
      <c r="AM18" s="1046">
        <f t="shared" si="2"/>
        <v>0.91923881554251186</v>
      </c>
      <c r="AN18" s="1046">
        <f t="shared" si="2"/>
        <v>0.74953318805774038</v>
      </c>
      <c r="AO18" s="1046" t="str">
        <f t="shared" si="2"/>
        <v/>
      </c>
      <c r="AP18" s="1046" t="str">
        <f t="shared" si="2"/>
        <v/>
      </c>
      <c r="AQ18" s="1046" t="str">
        <f t="shared" si="2"/>
        <v/>
      </c>
      <c r="AR18" s="1046" t="str">
        <f t="shared" si="2"/>
        <v/>
      </c>
      <c r="AS18" s="1046">
        <f t="shared" si="2"/>
        <v>0.70710678118654757</v>
      </c>
      <c r="AT18" s="1046" t="str">
        <f t="shared" si="2"/>
        <v/>
      </c>
      <c r="AU18" s="1046" t="str">
        <f t="shared" si="2"/>
        <v/>
      </c>
      <c r="AV18" s="1046">
        <f t="shared" si="2"/>
        <v>0.87681240867131893</v>
      </c>
      <c r="AW18" s="1046" t="str">
        <f t="shared" si="2"/>
        <v/>
      </c>
      <c r="AX18" s="1046" t="str">
        <f t="shared" si="2"/>
        <v/>
      </c>
      <c r="AY18" s="1046">
        <f t="shared" si="2"/>
        <v>0.82024386617639511</v>
      </c>
      <c r="AZ18" s="1046">
        <f t="shared" si="2"/>
        <v>0.89095454429504994</v>
      </c>
      <c r="BA18" s="1046" t="str">
        <f t="shared" si="2"/>
        <v/>
      </c>
      <c r="BB18" s="1046" t="str">
        <f t="shared" si="2"/>
        <v/>
      </c>
      <c r="BC18" s="1046" t="str">
        <f t="shared" si="2"/>
        <v/>
      </c>
      <c r="BD18" s="1046" t="str">
        <f t="shared" si="2"/>
        <v/>
      </c>
      <c r="BE18" s="1046">
        <f t="shared" si="2"/>
        <v>0.93338095116624276</v>
      </c>
      <c r="BF18" s="1046" t="str">
        <f t="shared" si="2"/>
        <v/>
      </c>
      <c r="BG18" s="1046" t="str">
        <f t="shared" si="2"/>
        <v/>
      </c>
      <c r="BH18" s="1046" t="str">
        <f t="shared" si="2"/>
        <v/>
      </c>
      <c r="BI18" s="1046" t="str">
        <f t="shared" si="2"/>
        <v/>
      </c>
      <c r="BJ18" s="1046" t="str">
        <f t="shared" si="2"/>
        <v/>
      </c>
      <c r="BK18" s="1046" t="str">
        <f t="shared" si="2"/>
        <v/>
      </c>
      <c r="BL18" s="1046" t="str">
        <f t="shared" si="2"/>
        <v/>
      </c>
      <c r="BM18" s="1046">
        <f t="shared" si="2"/>
        <v>1.4514047604120306</v>
      </c>
      <c r="BN18" s="1046">
        <f t="shared" si="2"/>
        <v>1.2869343417595165</v>
      </c>
      <c r="BO18" s="1046">
        <f t="shared" si="2"/>
        <v>1.2869343417595165</v>
      </c>
      <c r="BP18" s="1046">
        <f t="shared" si="2"/>
        <v>1.6122034611053282</v>
      </c>
      <c r="BQ18" s="1046">
        <f t="shared" si="2"/>
        <v>1.7111984104714451</v>
      </c>
      <c r="BR18" s="1046">
        <f t="shared" ref="BR18:CM18" si="3">IF(BR14="","",SQRT(((BR15*BR17)^2)+((BR15)^2)))</f>
        <v>1.7111984104714451</v>
      </c>
      <c r="BS18" s="1046">
        <f t="shared" si="3"/>
        <v>1.7111984104714451</v>
      </c>
      <c r="BT18" s="1046">
        <f t="shared" si="3"/>
        <v>1.7253405460951758</v>
      </c>
      <c r="BU18" s="1046">
        <f t="shared" si="3"/>
        <v>1.7111984104714451</v>
      </c>
      <c r="BV18" s="1046">
        <f t="shared" si="3"/>
        <v>1.7111984104714451</v>
      </c>
      <c r="BW18" s="1046">
        <f t="shared" si="3"/>
        <v>1.7111984104714451</v>
      </c>
      <c r="BX18" s="1046">
        <f t="shared" si="3"/>
        <v>1.2445079348883237</v>
      </c>
      <c r="BY18" s="1046">
        <f t="shared" si="3"/>
        <v>1.0465180361560904</v>
      </c>
      <c r="BZ18" s="1046">
        <f t="shared" si="3"/>
        <v>0.90509667991878084</v>
      </c>
      <c r="CA18" s="1046">
        <f t="shared" si="3"/>
        <v>0.70710678118654757</v>
      </c>
      <c r="CB18" s="1046">
        <f t="shared" si="3"/>
        <v>0.70710678118654757</v>
      </c>
      <c r="CC18" s="1046">
        <f t="shared" si="3"/>
        <v>0.70710678118654757</v>
      </c>
      <c r="CD18" s="1046" t="str">
        <f t="shared" si="3"/>
        <v/>
      </c>
      <c r="CE18" s="1046">
        <f t="shared" si="3"/>
        <v>0.84852813742385702</v>
      </c>
      <c r="CF18" s="1046">
        <f t="shared" si="3"/>
        <v>0.7636753236814714</v>
      </c>
      <c r="CG18" s="1046">
        <f t="shared" si="3"/>
        <v>0.7636753236814714</v>
      </c>
      <c r="CH18" s="1046" t="str">
        <f t="shared" si="3"/>
        <v/>
      </c>
      <c r="CI18" s="1046">
        <f t="shared" si="3"/>
        <v>0.70710678118654757</v>
      </c>
      <c r="CJ18" s="1046">
        <f t="shared" si="3"/>
        <v>0.84852813742385702</v>
      </c>
      <c r="CK18" s="1046">
        <f t="shared" si="3"/>
        <v>0.72124891681027847</v>
      </c>
      <c r="CL18" s="1046">
        <f t="shared" si="3"/>
        <v>0.56568542494923812</v>
      </c>
      <c r="CM18" s="1046" t="str">
        <f t="shared" si="3"/>
        <v/>
      </c>
    </row>
    <row r="19" spans="1:91" s="1038" customFormat="1" ht="42" customHeight="1">
      <c r="A19" s="1559"/>
      <c r="B19" s="1040" t="s">
        <v>279</v>
      </c>
      <c r="C19" s="1041" t="s">
        <v>280</v>
      </c>
      <c r="D19" s="1042" t="s">
        <v>20</v>
      </c>
      <c r="E19" s="1047">
        <f>IF(E14="","",VLOOKUP($B$19,'DADOS DE ENTRADA'!$B:$E,4,0))</f>
        <v>0.05</v>
      </c>
      <c r="F19" s="1047">
        <f>IF(F14="","",VLOOKUP($B$19,'DADOS DE ENTRADA'!$B:$E,4,0))</f>
        <v>0.05</v>
      </c>
      <c r="G19" s="1047">
        <f>IF(G14="","",VLOOKUP($B$19,'DADOS DE ENTRADA'!$B:$E,4,0))</f>
        <v>0.05</v>
      </c>
      <c r="H19" s="1047">
        <f>IF(H14="","",VLOOKUP($B$19,'DADOS DE ENTRADA'!$B:$E,4,0))</f>
        <v>0.05</v>
      </c>
      <c r="I19" s="1047">
        <f>IF(I14="","",VLOOKUP($B$19,'DADOS DE ENTRADA'!$B:$E,4,0))</f>
        <v>0.05</v>
      </c>
      <c r="J19" s="1047">
        <f>IF(J14="","",VLOOKUP($B$19,'DADOS DE ENTRADA'!$B:$E,4,0))</f>
        <v>0.05</v>
      </c>
      <c r="K19" s="1048">
        <f>IF(K14="","",VLOOKUP($B$19,'DADOS DE ENTRADA'!$B:$E,4,0))</f>
        <v>0.05</v>
      </c>
      <c r="L19" s="1048">
        <f>IF(L14="","",VLOOKUP($B$19,'DADOS DE ENTRADA'!$B:$E,4,0))</f>
        <v>0.05</v>
      </c>
      <c r="M19" s="1048">
        <f>IF(M14="","",VLOOKUP($B$19,'DADOS DE ENTRADA'!$B:$E,4,0))</f>
        <v>0.05</v>
      </c>
      <c r="N19" s="1048">
        <f>IF(N14="","",VLOOKUP($B$19,'DADOS DE ENTRADA'!$B:$E,4,0))</f>
        <v>0.05</v>
      </c>
      <c r="O19" s="1048" t="str">
        <f>IF(O14="","",VLOOKUP($B$19,'DADOS DE ENTRADA'!$B:$E,4,0))</f>
        <v/>
      </c>
      <c r="P19" s="1048" t="str">
        <f>IF(P14="","",VLOOKUP($B$19,'DADOS DE ENTRADA'!$B:$E,4,0))</f>
        <v/>
      </c>
      <c r="Q19" s="1048" t="str">
        <f>IF(Q14="","",VLOOKUP($B$19,'DADOS DE ENTRADA'!$B:$E,4,0))</f>
        <v/>
      </c>
      <c r="R19" s="1048" t="str">
        <f>IF(R14="","",VLOOKUP($B$19,'DADOS DE ENTRADA'!$B:$E,4,0))</f>
        <v/>
      </c>
      <c r="S19" s="1048" t="str">
        <f>IF(S14="","",VLOOKUP($B$19,'DADOS DE ENTRADA'!$B:$E,4,0))</f>
        <v/>
      </c>
      <c r="T19" s="1048" t="str">
        <f>IF(T14="","",VLOOKUP($B$19,'DADOS DE ENTRADA'!$B:$E,4,0))</f>
        <v/>
      </c>
      <c r="U19" s="1048">
        <f>IF(U14="","",VLOOKUP($B$19,'DADOS DE ENTRADA'!$B:$E,4,0))</f>
        <v>0.05</v>
      </c>
      <c r="V19" s="1048">
        <f>IF(V14="","",VLOOKUP($B$19,'DADOS DE ENTRADA'!$B:$E,4,0))</f>
        <v>0.05</v>
      </c>
      <c r="W19" s="1048">
        <f>IF(W14="","",VLOOKUP($B$19,'DADOS DE ENTRADA'!$B:$E,4,0))</f>
        <v>0.05</v>
      </c>
      <c r="X19" s="1048" t="str">
        <f>IF(X14="","",VLOOKUP($B$19,'DADOS DE ENTRADA'!$B:$E,4,0))</f>
        <v/>
      </c>
      <c r="Y19" s="1048">
        <f>IF(Y14="","",VLOOKUP($B$19,'DADOS DE ENTRADA'!$B:$E,4,0))</f>
        <v>0.05</v>
      </c>
      <c r="Z19" s="1048">
        <f>IF(Z14="","",VLOOKUP($B$19,'DADOS DE ENTRADA'!$B:$E,4,0))</f>
        <v>0.05</v>
      </c>
      <c r="AA19" s="1048" t="str">
        <f>IF(AA14="","",VLOOKUP($B$19,'DADOS DE ENTRADA'!$B:$E,4,0))</f>
        <v/>
      </c>
      <c r="AB19" s="1048" t="str">
        <f>IF(AB14="","",VLOOKUP($B$19,'DADOS DE ENTRADA'!$B:$E,4,0))</f>
        <v/>
      </c>
      <c r="AC19" s="1048" t="str">
        <f>IF(AC14="","",VLOOKUP($B$19,'DADOS DE ENTRADA'!$B:$E,4,0))</f>
        <v/>
      </c>
      <c r="AD19" s="1048" t="str">
        <f>IF(AD14="","",VLOOKUP($B$19,'DADOS DE ENTRADA'!$B:$E,4,0))</f>
        <v/>
      </c>
      <c r="AE19" s="1048" t="str">
        <f>IF(AE14="","",VLOOKUP($B$19,'DADOS DE ENTRADA'!$B:$E,4,0))</f>
        <v/>
      </c>
      <c r="AF19" s="1048">
        <f>IF(AF14="","",VLOOKUP($B$19,'DADOS DE ENTRADA'!$B:$E,4,0))</f>
        <v>0.05</v>
      </c>
      <c r="AG19" s="1048" t="str">
        <f>IF(AG14="","",VLOOKUP($B$19,'DADOS DE ENTRADA'!$B:$E,4,0))</f>
        <v/>
      </c>
      <c r="AH19" s="1048">
        <f>IF(AH14="","",VLOOKUP($B$19,'DADOS DE ENTRADA'!$B:$E,4,0))</f>
        <v>0.05</v>
      </c>
      <c r="AI19" s="1048" t="str">
        <f>IF(AI14="","",VLOOKUP($B$19,'DADOS DE ENTRADA'!$B:$E,4,0))</f>
        <v/>
      </c>
      <c r="AJ19" s="1048" t="str">
        <f>IF(AJ14="","",VLOOKUP($B$19,'DADOS DE ENTRADA'!$B:$E,4,0))</f>
        <v/>
      </c>
      <c r="AK19" s="1048" t="str">
        <f>IF(AK14="","",VLOOKUP($B$19,'DADOS DE ENTRADA'!$B:$E,4,0))</f>
        <v/>
      </c>
      <c r="AL19" s="1048" t="str">
        <f>IF(AL14="","",VLOOKUP($B$19,'DADOS DE ENTRADA'!$B:$E,4,0))</f>
        <v/>
      </c>
      <c r="AM19" s="1048">
        <f>IF(AM14="","",VLOOKUP($B$19,'DADOS DE ENTRADA'!$B:$E,4,0))</f>
        <v>0.05</v>
      </c>
      <c r="AN19" s="1048">
        <f>IF(AN14="","",VLOOKUP($B$19,'DADOS DE ENTRADA'!$B:$E,4,0))</f>
        <v>0.05</v>
      </c>
      <c r="AO19" s="1048" t="str">
        <f>IF(AO14="","",VLOOKUP($B$19,'DADOS DE ENTRADA'!$B:$E,4,0))</f>
        <v/>
      </c>
      <c r="AP19" s="1048" t="str">
        <f>IF(AP14="","",VLOOKUP($B$19,'DADOS DE ENTRADA'!$B:$E,4,0))</f>
        <v/>
      </c>
      <c r="AQ19" s="1048" t="str">
        <f>IF(AQ14="","",VLOOKUP($B$19,'DADOS DE ENTRADA'!$B:$E,4,0))</f>
        <v/>
      </c>
      <c r="AR19" s="1048" t="str">
        <f>IF(AR14="","",VLOOKUP($B$19,'DADOS DE ENTRADA'!$B:$E,4,0))</f>
        <v/>
      </c>
      <c r="AS19" s="1048">
        <f>IF(AS14="","",VLOOKUP($B$19,'DADOS DE ENTRADA'!$B:$E,4,0))</f>
        <v>0.05</v>
      </c>
      <c r="AT19" s="1048" t="str">
        <f>IF(AT14="","",VLOOKUP($B$19,'DADOS DE ENTRADA'!$B:$E,4,0))</f>
        <v/>
      </c>
      <c r="AU19" s="1048" t="str">
        <f>IF(AU14="","",VLOOKUP($B$19,'DADOS DE ENTRADA'!$B:$E,4,0))</f>
        <v/>
      </c>
      <c r="AV19" s="1048">
        <f>IF(AV14="","",VLOOKUP($B$19,'DADOS DE ENTRADA'!$B:$E,4,0))</f>
        <v>0.05</v>
      </c>
      <c r="AW19" s="1048" t="str">
        <f>IF(AW14="","",VLOOKUP($B$19,'DADOS DE ENTRADA'!$B:$E,4,0))</f>
        <v/>
      </c>
      <c r="AX19" s="1048" t="str">
        <f>IF(AX14="","",VLOOKUP($B$19,'DADOS DE ENTRADA'!$B:$E,4,0))</f>
        <v/>
      </c>
      <c r="AY19" s="1048">
        <f>IF(AY14="","",VLOOKUP($B$19,'DADOS DE ENTRADA'!$B:$E,4,0))</f>
        <v>0.05</v>
      </c>
      <c r="AZ19" s="1048">
        <f>IF(AZ14="","",VLOOKUP($B$19,'DADOS DE ENTRADA'!$B:$E,4,0))</f>
        <v>0.05</v>
      </c>
      <c r="BA19" s="1048" t="str">
        <f>IF(BA14="","",VLOOKUP($B$19,'DADOS DE ENTRADA'!$B:$E,4,0))</f>
        <v/>
      </c>
      <c r="BB19" s="1048" t="str">
        <f>IF(BB14="","",VLOOKUP($B$19,'DADOS DE ENTRADA'!$B:$E,4,0))</f>
        <v/>
      </c>
      <c r="BC19" s="1048" t="str">
        <f>IF(BC14="","",VLOOKUP($B$19,'DADOS DE ENTRADA'!$B:$E,4,0))</f>
        <v/>
      </c>
      <c r="BD19" s="1048" t="str">
        <f>IF(BD14="","",VLOOKUP($B$19,'DADOS DE ENTRADA'!$B:$E,4,0))</f>
        <v/>
      </c>
      <c r="BE19" s="1048">
        <f>IF(BE14="","",VLOOKUP($B$19,'DADOS DE ENTRADA'!$B:$E,4,0))</f>
        <v>0.05</v>
      </c>
      <c r="BF19" s="1048" t="str">
        <f>IF(BF14="","",VLOOKUP($B$19,'DADOS DE ENTRADA'!$B:$E,4,0))</f>
        <v/>
      </c>
      <c r="BG19" s="1048" t="str">
        <f>IF(BG14="","",VLOOKUP($B$19,'DADOS DE ENTRADA'!$B:$E,4,0))</f>
        <v/>
      </c>
      <c r="BH19" s="1048" t="str">
        <f>IF(BH14="","",VLOOKUP($B$19,'DADOS DE ENTRADA'!$B:$E,4,0))</f>
        <v/>
      </c>
      <c r="BI19" s="1048" t="str">
        <f>IF(BI14="","",VLOOKUP($B$19,'DADOS DE ENTRADA'!$B:$E,4,0))</f>
        <v/>
      </c>
      <c r="BJ19" s="1048" t="str">
        <f>IF(BJ14="","",VLOOKUP($B$19,'DADOS DE ENTRADA'!$B:$E,4,0))</f>
        <v/>
      </c>
      <c r="BK19" s="1048" t="str">
        <f>IF(BK14="","",VLOOKUP($B$19,'DADOS DE ENTRADA'!$B:$E,4,0))</f>
        <v/>
      </c>
      <c r="BL19" s="1048" t="str">
        <f>IF(BL14="","",VLOOKUP($B$19,'DADOS DE ENTRADA'!$B:$E,4,0))</f>
        <v/>
      </c>
      <c r="BM19" s="1048">
        <f>IF(BM14="","",VLOOKUP($B$19,'DADOS DE ENTRADA'!$B:$E,4,0))</f>
        <v>0.05</v>
      </c>
      <c r="BN19" s="1048">
        <f>IF(BN14="","",VLOOKUP($B$19,'DADOS DE ENTRADA'!$B:$E,4,0))</f>
        <v>0.05</v>
      </c>
      <c r="BO19" s="1048">
        <f>IF(BO14="","",VLOOKUP($B$19,'DADOS DE ENTRADA'!$B:$E,4,0))</f>
        <v>0.05</v>
      </c>
      <c r="BP19" s="1048">
        <f>IF(BP14="","",VLOOKUP($B$19,'DADOS DE ENTRADA'!$B:$E,4,0))</f>
        <v>0.05</v>
      </c>
      <c r="BQ19" s="1048">
        <f>IF(BQ14="","",VLOOKUP($B$19,'DADOS DE ENTRADA'!$B:$E,4,0))</f>
        <v>0.05</v>
      </c>
      <c r="BR19" s="1048">
        <f>IF(BR14="","",VLOOKUP($B$19,'DADOS DE ENTRADA'!$B:$E,4,0))</f>
        <v>0.05</v>
      </c>
      <c r="BS19" s="1048">
        <f>IF(BS14="","",VLOOKUP($B$19,'DADOS DE ENTRADA'!$B:$E,4,0))</f>
        <v>0.05</v>
      </c>
      <c r="BT19" s="1048">
        <f>IF(BT14="","",VLOOKUP($B$19,'DADOS DE ENTRADA'!$B:$E,4,0))</f>
        <v>0.05</v>
      </c>
      <c r="BU19" s="1048">
        <f>IF(BU14="","",VLOOKUP($B$19,'DADOS DE ENTRADA'!$B:$E,4,0))</f>
        <v>0.05</v>
      </c>
      <c r="BV19" s="1048">
        <f>IF(BV14="","",VLOOKUP($B$19,'DADOS DE ENTRADA'!$B:$E,4,0))</f>
        <v>0.05</v>
      </c>
      <c r="BW19" s="1048">
        <f>IF(BW14="","",VLOOKUP($B$19,'DADOS DE ENTRADA'!$B:$E,4,0))</f>
        <v>0.05</v>
      </c>
      <c r="BX19" s="1048">
        <f>IF(BX14="","",VLOOKUP($B$19,'DADOS DE ENTRADA'!$B:$E,4,0))</f>
        <v>0.05</v>
      </c>
      <c r="BY19" s="1048">
        <f>IF(BY14="","",VLOOKUP($B$19,'DADOS DE ENTRADA'!$B:$E,4,0))</f>
        <v>0.05</v>
      </c>
      <c r="BZ19" s="1048">
        <f>IF(BZ14="","",VLOOKUP($B$19,'DADOS DE ENTRADA'!$B:$E,4,0))</f>
        <v>0.05</v>
      </c>
      <c r="CA19" s="1048">
        <f>IF(CA14="","",VLOOKUP($B$19,'DADOS DE ENTRADA'!$B:$E,4,0))</f>
        <v>0.05</v>
      </c>
      <c r="CB19" s="1048">
        <f>IF(CB14="","",VLOOKUP($B$19,'DADOS DE ENTRADA'!$B:$E,4,0))</f>
        <v>0.05</v>
      </c>
      <c r="CC19" s="1048">
        <f>IF(CC14="","",VLOOKUP($B$19,'DADOS DE ENTRADA'!$B:$E,4,0))</f>
        <v>0.05</v>
      </c>
      <c r="CD19" s="1048" t="str">
        <f>IF(CD14="","",VLOOKUP($B$19,'DADOS DE ENTRADA'!$B:$E,4,0))</f>
        <v/>
      </c>
      <c r="CE19" s="1048">
        <f>IF(CE14="","",VLOOKUP($B$19,'DADOS DE ENTRADA'!$B:$E,4,0))</f>
        <v>0.05</v>
      </c>
      <c r="CF19" s="1048">
        <f>IF(CF14="","",VLOOKUP($B$19,'DADOS DE ENTRADA'!$B:$E,4,0))</f>
        <v>0.05</v>
      </c>
      <c r="CG19" s="1048">
        <f>IF(CG14="","",VLOOKUP($B$19,'DADOS DE ENTRADA'!$B:$E,4,0))</f>
        <v>0.05</v>
      </c>
      <c r="CH19" s="1048" t="str">
        <f>IF(CH14="","",VLOOKUP($B$19,'DADOS DE ENTRADA'!$B:$E,4,0))</f>
        <v/>
      </c>
      <c r="CI19" s="1048">
        <f>IF(CI14="","",VLOOKUP($B$19,'DADOS DE ENTRADA'!$B:$E,4,0))</f>
        <v>0.05</v>
      </c>
      <c r="CJ19" s="1048">
        <f>IF(CJ14="","",VLOOKUP($B$19,'DADOS DE ENTRADA'!$B:$E,4,0))</f>
        <v>0.05</v>
      </c>
      <c r="CK19" s="1048">
        <f>IF(CK14="","",VLOOKUP($B$19,'DADOS DE ENTRADA'!$B:$E,4,0))</f>
        <v>0.05</v>
      </c>
      <c r="CL19" s="1048">
        <f>IF(CL14="","",VLOOKUP($B$19,'DADOS DE ENTRADA'!$B:$E,4,0))</f>
        <v>0.05</v>
      </c>
      <c r="CM19" s="1048" t="str">
        <f>IF(CM14="","",VLOOKUP($B$19,'DADOS DE ENTRADA'!$B:$E,4,0))</f>
        <v/>
      </c>
    </row>
    <row r="20" spans="1:91" s="1038" customFormat="1" ht="42" customHeight="1">
      <c r="A20" s="1559"/>
      <c r="B20" s="1040" t="s">
        <v>321</v>
      </c>
      <c r="C20" s="1041" t="s">
        <v>327</v>
      </c>
      <c r="D20" s="1042" t="s">
        <v>332</v>
      </c>
      <c r="E20" s="1049">
        <f>IF(E14="","",E33*E19)</f>
        <v>0.28081832585697952</v>
      </c>
      <c r="F20" s="1049">
        <f t="shared" ref="F20:BQ20" si="4">IF(F14="","",F33*F19)</f>
        <v>0.2765756851698602</v>
      </c>
      <c r="G20" s="1049">
        <f t="shared" si="4"/>
        <v>0.27233304448274098</v>
      </c>
      <c r="H20" s="1049">
        <f t="shared" si="4"/>
        <v>0.27233304448274098</v>
      </c>
      <c r="I20" s="1049">
        <f t="shared" si="4"/>
        <v>0.26167619023324862</v>
      </c>
      <c r="J20" s="1049">
        <f t="shared" si="4"/>
        <v>0.23263455967290594</v>
      </c>
      <c r="K20" s="1050">
        <f t="shared" si="4"/>
        <v>0.14672287142747453</v>
      </c>
      <c r="L20" s="1050">
        <f t="shared" si="4"/>
        <v>0.13399494936611667</v>
      </c>
      <c r="M20" s="1050">
        <f t="shared" si="4"/>
        <v>0.12409545442950501</v>
      </c>
      <c r="N20" s="1050">
        <f t="shared" si="4"/>
        <v>0.10429646455628168</v>
      </c>
      <c r="O20" s="1050" t="str">
        <f t="shared" si="4"/>
        <v/>
      </c>
      <c r="P20" s="1050" t="str">
        <f t="shared" si="4"/>
        <v/>
      </c>
      <c r="Q20" s="1050" t="str">
        <f t="shared" si="4"/>
        <v/>
      </c>
      <c r="R20" s="1050" t="str">
        <f t="shared" si="4"/>
        <v/>
      </c>
      <c r="S20" s="1050" t="str">
        <f t="shared" si="4"/>
        <v/>
      </c>
      <c r="T20" s="1050" t="str">
        <f t="shared" si="4"/>
        <v/>
      </c>
      <c r="U20" s="1050">
        <f t="shared" si="4"/>
        <v>0.14149494936611667</v>
      </c>
      <c r="V20" s="1050">
        <f t="shared" si="4"/>
        <v>0.14149494936611667</v>
      </c>
      <c r="W20" s="1050">
        <f t="shared" si="4"/>
        <v>0.14149494936611667</v>
      </c>
      <c r="X20" s="1050" t="str">
        <f t="shared" si="4"/>
        <v/>
      </c>
      <c r="Y20" s="1050">
        <f t="shared" si="4"/>
        <v>0.12692388155425122</v>
      </c>
      <c r="Z20" s="1050">
        <f t="shared" si="4"/>
        <v>0.11561017305526643</v>
      </c>
      <c r="AA20" s="1050" t="str">
        <f t="shared" si="4"/>
        <v/>
      </c>
      <c r="AB20" s="1050" t="str">
        <f t="shared" si="4"/>
        <v/>
      </c>
      <c r="AC20" s="1050" t="str">
        <f t="shared" si="4"/>
        <v/>
      </c>
      <c r="AD20" s="1050" t="str">
        <f t="shared" si="4"/>
        <v/>
      </c>
      <c r="AE20" s="1050" t="str">
        <f t="shared" si="4"/>
        <v/>
      </c>
      <c r="AF20" s="1050">
        <f t="shared" si="4"/>
        <v>0.16803657992645929</v>
      </c>
      <c r="AG20" s="1050" t="str">
        <f t="shared" si="4"/>
        <v/>
      </c>
      <c r="AH20" s="1050">
        <f t="shared" si="4"/>
        <v>0.11571067811865476</v>
      </c>
      <c r="AI20" s="1050" t="str">
        <f t="shared" si="4"/>
        <v/>
      </c>
      <c r="AJ20" s="1050" t="str">
        <f t="shared" si="4"/>
        <v/>
      </c>
      <c r="AK20" s="1050" t="str">
        <f t="shared" si="4"/>
        <v/>
      </c>
      <c r="AL20" s="1050" t="str">
        <f t="shared" si="4"/>
        <v/>
      </c>
      <c r="AM20" s="1050">
        <f t="shared" si="4"/>
        <v>0.1369238815542512</v>
      </c>
      <c r="AN20" s="1050">
        <f t="shared" si="4"/>
        <v>0.11995331880577405</v>
      </c>
      <c r="AO20" s="1050" t="str">
        <f t="shared" si="4"/>
        <v/>
      </c>
      <c r="AP20" s="1050" t="str">
        <f t="shared" si="4"/>
        <v/>
      </c>
      <c r="AQ20" s="1050" t="str">
        <f t="shared" si="4"/>
        <v/>
      </c>
      <c r="AR20" s="1050" t="str">
        <f t="shared" si="4"/>
        <v/>
      </c>
      <c r="AS20" s="1050">
        <f t="shared" si="4"/>
        <v>0.10571067811865478</v>
      </c>
      <c r="AT20" s="1050" t="str">
        <f t="shared" si="4"/>
        <v/>
      </c>
      <c r="AU20" s="1050" t="str">
        <f t="shared" si="4"/>
        <v/>
      </c>
      <c r="AV20" s="1050">
        <f t="shared" si="4"/>
        <v>0.1326812408671319</v>
      </c>
      <c r="AW20" s="1050" t="str">
        <f t="shared" si="4"/>
        <v/>
      </c>
      <c r="AX20" s="1050" t="str">
        <f t="shared" si="4"/>
        <v/>
      </c>
      <c r="AY20" s="1050">
        <f t="shared" si="4"/>
        <v>0.15202438661763953</v>
      </c>
      <c r="AZ20" s="1050">
        <f t="shared" si="4"/>
        <v>0.12409545442950501</v>
      </c>
      <c r="BA20" s="1050" t="str">
        <f t="shared" si="4"/>
        <v/>
      </c>
      <c r="BB20" s="1050" t="str">
        <f t="shared" si="4"/>
        <v/>
      </c>
      <c r="BC20" s="1050" t="str">
        <f t="shared" si="4"/>
        <v/>
      </c>
      <c r="BD20" s="1050" t="str">
        <f t="shared" si="4"/>
        <v/>
      </c>
      <c r="BE20" s="1050">
        <f t="shared" si="4"/>
        <v>0.1258380951166243</v>
      </c>
      <c r="BF20" s="1050" t="str">
        <f t="shared" si="4"/>
        <v/>
      </c>
      <c r="BG20" s="1050" t="str">
        <f t="shared" si="4"/>
        <v/>
      </c>
      <c r="BH20" s="1050" t="str">
        <f t="shared" si="4"/>
        <v/>
      </c>
      <c r="BI20" s="1050" t="str">
        <f t="shared" si="4"/>
        <v/>
      </c>
      <c r="BJ20" s="1050" t="str">
        <f t="shared" si="4"/>
        <v/>
      </c>
      <c r="BK20" s="1050" t="str">
        <f t="shared" si="4"/>
        <v/>
      </c>
      <c r="BL20" s="1050" t="str">
        <f t="shared" si="4"/>
        <v/>
      </c>
      <c r="BM20" s="1050">
        <f t="shared" si="4"/>
        <v>0.26014047604120311</v>
      </c>
      <c r="BN20" s="1050">
        <f t="shared" si="4"/>
        <v>0.24869343417595166</v>
      </c>
      <c r="BO20" s="1050">
        <f t="shared" si="4"/>
        <v>0.24619343417595166</v>
      </c>
      <c r="BP20" s="1050">
        <f t="shared" si="4"/>
        <v>0.27122034611053286</v>
      </c>
      <c r="BQ20" s="1050">
        <f t="shared" si="4"/>
        <v>0.26611984104714453</v>
      </c>
      <c r="BR20" s="1050">
        <f t="shared" ref="BR20:CM20" si="5">IF(BR14="","",BR33*BR19)</f>
        <v>0.26611984104714453</v>
      </c>
      <c r="BS20" s="1050">
        <f t="shared" si="5"/>
        <v>0.26611984104714453</v>
      </c>
      <c r="BT20" s="1050">
        <f t="shared" si="5"/>
        <v>0.26753405460951762</v>
      </c>
      <c r="BU20" s="1050">
        <f t="shared" si="5"/>
        <v>0.26611984104714453</v>
      </c>
      <c r="BV20" s="1050">
        <f t="shared" si="5"/>
        <v>0.26611984104714453</v>
      </c>
      <c r="BW20" s="1050">
        <f t="shared" si="5"/>
        <v>0.26611984104714453</v>
      </c>
      <c r="BX20" s="1050">
        <f t="shared" si="5"/>
        <v>0.2194507934888324</v>
      </c>
      <c r="BY20" s="1050">
        <f t="shared" si="5"/>
        <v>0.13965180361560905</v>
      </c>
      <c r="BZ20" s="1050">
        <f t="shared" si="5"/>
        <v>0.1255096679918781</v>
      </c>
      <c r="CA20" s="1050">
        <f t="shared" si="5"/>
        <v>0.10571067811865478</v>
      </c>
      <c r="CB20" s="1050">
        <f t="shared" si="5"/>
        <v>0.10571067811865478</v>
      </c>
      <c r="CC20" s="1050">
        <f t="shared" si="5"/>
        <v>0.10571067811865478</v>
      </c>
      <c r="CD20" s="1050" t="str">
        <f t="shared" si="5"/>
        <v/>
      </c>
      <c r="CE20" s="1050">
        <f t="shared" si="5"/>
        <v>0.12985281374238572</v>
      </c>
      <c r="CF20" s="1050">
        <f t="shared" si="5"/>
        <v>0.12136753236814715</v>
      </c>
      <c r="CG20" s="1050">
        <f t="shared" si="5"/>
        <v>0.11886753236814716</v>
      </c>
      <c r="CH20" s="1050" t="str">
        <f t="shared" si="5"/>
        <v/>
      </c>
      <c r="CI20" s="1050">
        <f t="shared" si="5"/>
        <v>0.10321067811865477</v>
      </c>
      <c r="CJ20" s="1050">
        <f t="shared" si="5"/>
        <v>0.12985281374238572</v>
      </c>
      <c r="CK20" s="1050">
        <f t="shared" si="5"/>
        <v>0.10712489168102786</v>
      </c>
      <c r="CL20" s="1050">
        <f t="shared" si="5"/>
        <v>8.9068542494923811E-2</v>
      </c>
      <c r="CM20" s="1050" t="str">
        <f t="shared" si="5"/>
        <v/>
      </c>
    </row>
    <row r="21" spans="1:91" s="1038" customFormat="1" ht="42" customHeight="1">
      <c r="A21" s="1559"/>
      <c r="B21" s="1040" t="s">
        <v>281</v>
      </c>
      <c r="C21" s="1041" t="s">
        <v>282</v>
      </c>
      <c r="D21" s="1042" t="s">
        <v>20</v>
      </c>
      <c r="E21" s="1047">
        <f>IF(E16="","",VLOOKUP($B$21,'DADOS DE ENTRADA'!$B:$E,4,0))</f>
        <v>7.0000000000000007E-2</v>
      </c>
      <c r="F21" s="1047">
        <f>IF(F16="","",VLOOKUP($B$21,'DADOS DE ENTRADA'!$B:$E,4,0))</f>
        <v>7.0000000000000007E-2</v>
      </c>
      <c r="G21" s="1047">
        <f>IF(G16="","",VLOOKUP($B$21,'DADOS DE ENTRADA'!$B:$E,4,0))</f>
        <v>7.0000000000000007E-2</v>
      </c>
      <c r="H21" s="1047">
        <f>IF(H16="","",VLOOKUP($B$21,'DADOS DE ENTRADA'!$B:$E,4,0))</f>
        <v>7.0000000000000007E-2</v>
      </c>
      <c r="I21" s="1047">
        <f>IF(I16="","",VLOOKUP($B$21,'DADOS DE ENTRADA'!$B:$E,4,0))</f>
        <v>7.0000000000000007E-2</v>
      </c>
      <c r="J21" s="1047">
        <f>IF(J16="","",VLOOKUP($B$21,'DADOS DE ENTRADA'!$B:$E,4,0))</f>
        <v>7.0000000000000007E-2</v>
      </c>
      <c r="K21" s="1048">
        <f>IF(K16="","",VLOOKUP($B$21,'DADOS DE ENTRADA'!$B:$E,4,0))</f>
        <v>7.0000000000000007E-2</v>
      </c>
      <c r="L21" s="1048">
        <f>IF(L16="","",VLOOKUP($B$21,'DADOS DE ENTRADA'!$B:$E,4,0))</f>
        <v>7.0000000000000007E-2</v>
      </c>
      <c r="M21" s="1048">
        <f>IF(M16="","",VLOOKUP($B$21,'DADOS DE ENTRADA'!$B:$E,4,0))</f>
        <v>7.0000000000000007E-2</v>
      </c>
      <c r="N21" s="1048">
        <f>IF(N16="","",VLOOKUP($B$21,'DADOS DE ENTRADA'!$B:$E,4,0))</f>
        <v>7.0000000000000007E-2</v>
      </c>
      <c r="O21" s="1048" t="str">
        <f>IF(O16="","",VLOOKUP($B$21,'DADOS DE ENTRADA'!$B:$E,4,0))</f>
        <v/>
      </c>
      <c r="P21" s="1048" t="str">
        <f>IF(P16="","",VLOOKUP($B$21,'DADOS DE ENTRADA'!$B:$E,4,0))</f>
        <v/>
      </c>
      <c r="Q21" s="1048" t="str">
        <f>IF(Q16="","",VLOOKUP($B$21,'DADOS DE ENTRADA'!$B:$E,4,0))</f>
        <v/>
      </c>
      <c r="R21" s="1048" t="str">
        <f>IF(R16="","",VLOOKUP($B$21,'DADOS DE ENTRADA'!$B:$E,4,0))</f>
        <v/>
      </c>
      <c r="S21" s="1048" t="str">
        <f>IF(S16="","",VLOOKUP($B$21,'DADOS DE ENTRADA'!$B:$E,4,0))</f>
        <v/>
      </c>
      <c r="T21" s="1048" t="str">
        <f>IF(T16="","",VLOOKUP($B$21,'DADOS DE ENTRADA'!$B:$E,4,0))</f>
        <v/>
      </c>
      <c r="U21" s="1048">
        <f>IF(U16="","",VLOOKUP($B$21,'DADOS DE ENTRADA'!$B:$E,4,0))</f>
        <v>7.0000000000000007E-2</v>
      </c>
      <c r="V21" s="1048">
        <f>IF(V16="","",VLOOKUP($B$21,'DADOS DE ENTRADA'!$B:$E,4,0))</f>
        <v>7.0000000000000007E-2</v>
      </c>
      <c r="W21" s="1048">
        <f>IF(W16="","",VLOOKUP($B$21,'DADOS DE ENTRADA'!$B:$E,4,0))</f>
        <v>7.0000000000000007E-2</v>
      </c>
      <c r="X21" s="1048" t="str">
        <f>IF(X16="","",VLOOKUP($B$21,'DADOS DE ENTRADA'!$B:$E,4,0))</f>
        <v/>
      </c>
      <c r="Y21" s="1048">
        <f>IF(Y16="","",VLOOKUP($B$21,'DADOS DE ENTRADA'!$B:$E,4,0))</f>
        <v>7.0000000000000007E-2</v>
      </c>
      <c r="Z21" s="1048">
        <f>IF(Z16="","",VLOOKUP($B$21,'DADOS DE ENTRADA'!$B:$E,4,0))</f>
        <v>7.0000000000000007E-2</v>
      </c>
      <c r="AA21" s="1048" t="str">
        <f>IF(AA16="","",VLOOKUP($B$21,'DADOS DE ENTRADA'!$B:$E,4,0))</f>
        <v/>
      </c>
      <c r="AB21" s="1048" t="str">
        <f>IF(AB16="","",VLOOKUP($B$21,'DADOS DE ENTRADA'!$B:$E,4,0))</f>
        <v/>
      </c>
      <c r="AC21" s="1048" t="str">
        <f>IF(AC16="","",VLOOKUP($B$21,'DADOS DE ENTRADA'!$B:$E,4,0))</f>
        <v/>
      </c>
      <c r="AD21" s="1048" t="str">
        <f>IF(AD16="","",VLOOKUP($B$21,'DADOS DE ENTRADA'!$B:$E,4,0))</f>
        <v/>
      </c>
      <c r="AE21" s="1048" t="str">
        <f>IF(AE16="","",VLOOKUP($B$21,'DADOS DE ENTRADA'!$B:$E,4,0))</f>
        <v/>
      </c>
      <c r="AF21" s="1048">
        <f>IF(AF16="","",VLOOKUP($B$21,'DADOS DE ENTRADA'!$B:$E,4,0))</f>
        <v>7.0000000000000007E-2</v>
      </c>
      <c r="AG21" s="1048" t="str">
        <f>IF(AG16="","",VLOOKUP($B$21,'DADOS DE ENTRADA'!$B:$E,4,0))</f>
        <v/>
      </c>
      <c r="AH21" s="1048">
        <f>IF(AH16="","",VLOOKUP($B$21,'DADOS DE ENTRADA'!$B:$E,4,0))</f>
        <v>7.0000000000000007E-2</v>
      </c>
      <c r="AI21" s="1048" t="str">
        <f>IF(AI16="","",VLOOKUP($B$21,'DADOS DE ENTRADA'!$B:$E,4,0))</f>
        <v/>
      </c>
      <c r="AJ21" s="1048" t="str">
        <f>IF(AJ16="","",VLOOKUP($B$21,'DADOS DE ENTRADA'!$B:$E,4,0))</f>
        <v/>
      </c>
      <c r="AK21" s="1048" t="str">
        <f>IF(AK16="","",VLOOKUP($B$21,'DADOS DE ENTRADA'!$B:$E,4,0))</f>
        <v/>
      </c>
      <c r="AL21" s="1048" t="str">
        <f>IF(AL16="","",VLOOKUP($B$21,'DADOS DE ENTRADA'!$B:$E,4,0))</f>
        <v/>
      </c>
      <c r="AM21" s="1048">
        <f>IF(AM16="","",VLOOKUP($B$21,'DADOS DE ENTRADA'!$B:$E,4,0))</f>
        <v>7.0000000000000007E-2</v>
      </c>
      <c r="AN21" s="1048">
        <f>IF(AN16="","",VLOOKUP($B$21,'DADOS DE ENTRADA'!$B:$E,4,0))</f>
        <v>7.0000000000000007E-2</v>
      </c>
      <c r="AO21" s="1048" t="str">
        <f>IF(AO16="","",VLOOKUP($B$21,'DADOS DE ENTRADA'!$B:$E,4,0))</f>
        <v/>
      </c>
      <c r="AP21" s="1048" t="str">
        <f>IF(AP16="","",VLOOKUP($B$21,'DADOS DE ENTRADA'!$B:$E,4,0))</f>
        <v/>
      </c>
      <c r="AQ21" s="1048" t="str">
        <f>IF(AQ16="","",VLOOKUP($B$21,'DADOS DE ENTRADA'!$B:$E,4,0))</f>
        <v/>
      </c>
      <c r="AR21" s="1048" t="str">
        <f>IF(AR16="","",VLOOKUP($B$21,'DADOS DE ENTRADA'!$B:$E,4,0))</f>
        <v/>
      </c>
      <c r="AS21" s="1048">
        <f>IF(AS16="","",VLOOKUP($B$21,'DADOS DE ENTRADA'!$B:$E,4,0))</f>
        <v>7.0000000000000007E-2</v>
      </c>
      <c r="AT21" s="1048" t="str">
        <f>IF(AT16="","",VLOOKUP($B$21,'DADOS DE ENTRADA'!$B:$E,4,0))</f>
        <v/>
      </c>
      <c r="AU21" s="1048" t="str">
        <f>IF(AU16="","",VLOOKUP($B$21,'DADOS DE ENTRADA'!$B:$E,4,0))</f>
        <v/>
      </c>
      <c r="AV21" s="1048">
        <f>IF(AV16="","",VLOOKUP($B$21,'DADOS DE ENTRADA'!$B:$E,4,0))</f>
        <v>7.0000000000000007E-2</v>
      </c>
      <c r="AW21" s="1048" t="str">
        <f>IF(AW16="","",VLOOKUP($B$21,'DADOS DE ENTRADA'!$B:$E,4,0))</f>
        <v/>
      </c>
      <c r="AX21" s="1048" t="str">
        <f>IF(AX16="","",VLOOKUP($B$21,'DADOS DE ENTRADA'!$B:$E,4,0))</f>
        <v/>
      </c>
      <c r="AY21" s="1048">
        <f>IF(AY16="","",VLOOKUP($B$21,'DADOS DE ENTRADA'!$B:$E,4,0))</f>
        <v>7.0000000000000007E-2</v>
      </c>
      <c r="AZ21" s="1048">
        <f>IF(AZ16="","",VLOOKUP($B$21,'DADOS DE ENTRADA'!$B:$E,4,0))</f>
        <v>7.0000000000000007E-2</v>
      </c>
      <c r="BA21" s="1048" t="str">
        <f>IF(BA16="","",VLOOKUP($B$21,'DADOS DE ENTRADA'!$B:$E,4,0))</f>
        <v/>
      </c>
      <c r="BB21" s="1048" t="str">
        <f>IF(BB16="","",VLOOKUP($B$21,'DADOS DE ENTRADA'!$B:$E,4,0))</f>
        <v/>
      </c>
      <c r="BC21" s="1048" t="str">
        <f>IF(BC16="","",VLOOKUP($B$21,'DADOS DE ENTRADA'!$B:$E,4,0))</f>
        <v/>
      </c>
      <c r="BD21" s="1048" t="str">
        <f>IF(BD16="","",VLOOKUP($B$21,'DADOS DE ENTRADA'!$B:$E,4,0))</f>
        <v/>
      </c>
      <c r="BE21" s="1048">
        <f>IF(BE16="","",VLOOKUP($B$21,'DADOS DE ENTRADA'!$B:$E,4,0))</f>
        <v>7.0000000000000007E-2</v>
      </c>
      <c r="BF21" s="1048" t="str">
        <f>IF(BF16="","",VLOOKUP($B$21,'DADOS DE ENTRADA'!$B:$E,4,0))</f>
        <v/>
      </c>
      <c r="BG21" s="1048" t="str">
        <f>IF(BG16="","",VLOOKUP($B$21,'DADOS DE ENTRADA'!$B:$E,4,0))</f>
        <v/>
      </c>
      <c r="BH21" s="1048" t="str">
        <f>IF(BH16="","",VLOOKUP($B$21,'DADOS DE ENTRADA'!$B:$E,4,0))</f>
        <v/>
      </c>
      <c r="BI21" s="1048" t="str">
        <f>IF(BI16="","",VLOOKUP($B$21,'DADOS DE ENTRADA'!$B:$E,4,0))</f>
        <v/>
      </c>
      <c r="BJ21" s="1048" t="str">
        <f>IF(BJ16="","",VLOOKUP($B$21,'DADOS DE ENTRADA'!$B:$E,4,0))</f>
        <v/>
      </c>
      <c r="BK21" s="1048" t="str">
        <f>IF(BK16="","",VLOOKUP($B$21,'DADOS DE ENTRADA'!$B:$E,4,0))</f>
        <v/>
      </c>
      <c r="BL21" s="1048" t="str">
        <f>IF(BL16="","",VLOOKUP($B$21,'DADOS DE ENTRADA'!$B:$E,4,0))</f>
        <v/>
      </c>
      <c r="BM21" s="1048">
        <f>IF(BM16="","",VLOOKUP($B$21,'DADOS DE ENTRADA'!$B:$E,4,0))</f>
        <v>7.0000000000000007E-2</v>
      </c>
      <c r="BN21" s="1048">
        <f>IF(BN16="","",VLOOKUP($B$21,'DADOS DE ENTRADA'!$B:$E,4,0))</f>
        <v>7.0000000000000007E-2</v>
      </c>
      <c r="BO21" s="1048">
        <f>IF(BO16="","",VLOOKUP($B$21,'DADOS DE ENTRADA'!$B:$E,4,0))</f>
        <v>7.0000000000000007E-2</v>
      </c>
      <c r="BP21" s="1048">
        <f>IF(BP16="","",VLOOKUP($B$21,'DADOS DE ENTRADA'!$B:$E,4,0))</f>
        <v>7.0000000000000007E-2</v>
      </c>
      <c r="BQ21" s="1048">
        <f>IF(BQ16="","",VLOOKUP($B$21,'DADOS DE ENTRADA'!$B:$E,4,0))</f>
        <v>7.0000000000000007E-2</v>
      </c>
      <c r="BR21" s="1048">
        <f>IF(BR16="","",VLOOKUP($B$21,'DADOS DE ENTRADA'!$B:$E,4,0))</f>
        <v>7.0000000000000007E-2</v>
      </c>
      <c r="BS21" s="1048">
        <f>IF(BS16="","",VLOOKUP($B$21,'DADOS DE ENTRADA'!$B:$E,4,0))</f>
        <v>7.0000000000000007E-2</v>
      </c>
      <c r="BT21" s="1048">
        <f>IF(BT16="","",VLOOKUP($B$21,'DADOS DE ENTRADA'!$B:$E,4,0))</f>
        <v>7.0000000000000007E-2</v>
      </c>
      <c r="BU21" s="1048">
        <f>IF(BU16="","",VLOOKUP($B$21,'DADOS DE ENTRADA'!$B:$E,4,0))</f>
        <v>7.0000000000000007E-2</v>
      </c>
      <c r="BV21" s="1048">
        <f>IF(BV16="","",VLOOKUP($B$21,'DADOS DE ENTRADA'!$B:$E,4,0))</f>
        <v>7.0000000000000007E-2</v>
      </c>
      <c r="BW21" s="1048">
        <f>IF(BW16="","",VLOOKUP($B$21,'DADOS DE ENTRADA'!$B:$E,4,0))</f>
        <v>7.0000000000000007E-2</v>
      </c>
      <c r="BX21" s="1048">
        <f>IF(BX16="","",VLOOKUP($B$21,'DADOS DE ENTRADA'!$B:$E,4,0))</f>
        <v>7.0000000000000007E-2</v>
      </c>
      <c r="BY21" s="1048">
        <f>IF(BY16="","",VLOOKUP($B$21,'DADOS DE ENTRADA'!$B:$E,4,0))</f>
        <v>7.0000000000000007E-2</v>
      </c>
      <c r="BZ21" s="1048">
        <f>IF(BZ16="","",VLOOKUP($B$21,'DADOS DE ENTRADA'!$B:$E,4,0))</f>
        <v>7.0000000000000007E-2</v>
      </c>
      <c r="CA21" s="1048">
        <f>IF(CA16="","",VLOOKUP($B$21,'DADOS DE ENTRADA'!$B:$E,4,0))</f>
        <v>7.0000000000000007E-2</v>
      </c>
      <c r="CB21" s="1048">
        <f>IF(CB16="","",VLOOKUP($B$21,'DADOS DE ENTRADA'!$B:$E,4,0))</f>
        <v>7.0000000000000007E-2</v>
      </c>
      <c r="CC21" s="1048">
        <f>IF(CC16="","",VLOOKUP($B$21,'DADOS DE ENTRADA'!$B:$E,4,0))</f>
        <v>7.0000000000000007E-2</v>
      </c>
      <c r="CD21" s="1048" t="str">
        <f>IF(CD16="","",VLOOKUP($B$21,'DADOS DE ENTRADA'!$B:$E,4,0))</f>
        <v/>
      </c>
      <c r="CE21" s="1048">
        <f>IF(CE16="","",VLOOKUP($B$21,'DADOS DE ENTRADA'!$B:$E,4,0))</f>
        <v>7.0000000000000007E-2</v>
      </c>
      <c r="CF21" s="1048">
        <f>IF(CF16="","",VLOOKUP($B$21,'DADOS DE ENTRADA'!$B:$E,4,0))</f>
        <v>7.0000000000000007E-2</v>
      </c>
      <c r="CG21" s="1048">
        <f>IF(CG16="","",VLOOKUP($B$21,'DADOS DE ENTRADA'!$B:$E,4,0))</f>
        <v>7.0000000000000007E-2</v>
      </c>
      <c r="CH21" s="1048" t="str">
        <f>IF(CH16="","",VLOOKUP($B$21,'DADOS DE ENTRADA'!$B:$E,4,0))</f>
        <v/>
      </c>
      <c r="CI21" s="1048">
        <f>IF(CI16="","",VLOOKUP($B$21,'DADOS DE ENTRADA'!$B:$E,4,0))</f>
        <v>7.0000000000000007E-2</v>
      </c>
      <c r="CJ21" s="1048">
        <f>IF(CJ16="","",VLOOKUP($B$21,'DADOS DE ENTRADA'!$B:$E,4,0))</f>
        <v>7.0000000000000007E-2</v>
      </c>
      <c r="CK21" s="1048">
        <f>IF(CK16="","",VLOOKUP($B$21,'DADOS DE ENTRADA'!$B:$E,4,0))</f>
        <v>7.0000000000000007E-2</v>
      </c>
      <c r="CL21" s="1048">
        <f>IF(CL16="","",VLOOKUP($B$21,'DADOS DE ENTRADA'!$B:$E,4,0))</f>
        <v>7.0000000000000007E-2</v>
      </c>
      <c r="CM21" s="1048" t="str">
        <f>IF(CM16="","",VLOOKUP($B$21,'DADOS DE ENTRADA'!$B:$E,4,0))</f>
        <v/>
      </c>
    </row>
    <row r="22" spans="1:91" s="1038" customFormat="1" ht="42" customHeight="1">
      <c r="A22" s="1559"/>
      <c r="B22" s="1040" t="s">
        <v>283</v>
      </c>
      <c r="C22" s="1041" t="s">
        <v>284</v>
      </c>
      <c r="D22" s="1042" t="s">
        <v>20</v>
      </c>
      <c r="E22" s="1047">
        <f>IF(E17="","",VLOOKUP($B$22,'DADOS DE ENTRADA'!$B:$E,4,0))</f>
        <v>0.33</v>
      </c>
      <c r="F22" s="1047">
        <f>IF(F17="","",VLOOKUP($B$22,'DADOS DE ENTRADA'!$B:$E,4,0))</f>
        <v>0.33</v>
      </c>
      <c r="G22" s="1047">
        <f>IF(G17="","",VLOOKUP($B$22,'DADOS DE ENTRADA'!$B:$E,4,0))</f>
        <v>0.33</v>
      </c>
      <c r="H22" s="1047">
        <f>IF(H17="","",VLOOKUP($B$22,'DADOS DE ENTRADA'!$B:$E,4,0))</f>
        <v>0.33</v>
      </c>
      <c r="I22" s="1047">
        <f>IF(I17="","",VLOOKUP($B$22,'DADOS DE ENTRADA'!$B:$E,4,0))</f>
        <v>0.33</v>
      </c>
      <c r="J22" s="1047">
        <f>IF(J17="","",VLOOKUP($B$22,'DADOS DE ENTRADA'!$B:$E,4,0))</f>
        <v>0.33</v>
      </c>
      <c r="K22" s="1048">
        <f>IF(K17="","",VLOOKUP($B$22,'DADOS DE ENTRADA'!$B:$E,4,0))</f>
        <v>0.33</v>
      </c>
      <c r="L22" s="1048">
        <f>IF(L17="","",VLOOKUP($B$22,'DADOS DE ENTRADA'!$B:$E,4,0))</f>
        <v>0.33</v>
      </c>
      <c r="M22" s="1048">
        <f>IF(M17="","",VLOOKUP($B$22,'DADOS DE ENTRADA'!$B:$E,4,0))</f>
        <v>0.33</v>
      </c>
      <c r="N22" s="1048">
        <f>IF(N17="","",VLOOKUP($B$22,'DADOS DE ENTRADA'!$B:$E,4,0))</f>
        <v>0.33</v>
      </c>
      <c r="O22" s="1048" t="str">
        <f>IF(O17="","",VLOOKUP($B$22,'DADOS DE ENTRADA'!$B:$E,4,0))</f>
        <v/>
      </c>
      <c r="P22" s="1048" t="str">
        <f>IF(P17="","",VLOOKUP($B$22,'DADOS DE ENTRADA'!$B:$E,4,0))</f>
        <v/>
      </c>
      <c r="Q22" s="1048" t="str">
        <f>IF(Q17="","",VLOOKUP($B$22,'DADOS DE ENTRADA'!$B:$E,4,0))</f>
        <v/>
      </c>
      <c r="R22" s="1048" t="str">
        <f>IF(R17="","",VLOOKUP($B$22,'DADOS DE ENTRADA'!$B:$E,4,0))</f>
        <v/>
      </c>
      <c r="S22" s="1048" t="str">
        <f>IF(S17="","",VLOOKUP($B$22,'DADOS DE ENTRADA'!$B:$E,4,0))</f>
        <v/>
      </c>
      <c r="T22" s="1048" t="str">
        <f>IF(T17="","",VLOOKUP($B$22,'DADOS DE ENTRADA'!$B:$E,4,0))</f>
        <v/>
      </c>
      <c r="U22" s="1048">
        <f>IF(U17="","",VLOOKUP($B$22,'DADOS DE ENTRADA'!$B:$E,4,0))</f>
        <v>0.33</v>
      </c>
      <c r="V22" s="1048">
        <f>IF(V17="","",VLOOKUP($B$22,'DADOS DE ENTRADA'!$B:$E,4,0))</f>
        <v>0.33</v>
      </c>
      <c r="W22" s="1048">
        <f>IF(W17="","",VLOOKUP($B$22,'DADOS DE ENTRADA'!$B:$E,4,0))</f>
        <v>0.33</v>
      </c>
      <c r="X22" s="1048" t="str">
        <f>IF(X17="","",VLOOKUP($B$22,'DADOS DE ENTRADA'!$B:$E,4,0))</f>
        <v/>
      </c>
      <c r="Y22" s="1048">
        <f>IF(Y17="","",VLOOKUP($B$22,'DADOS DE ENTRADA'!$B:$E,4,0))</f>
        <v>0.33</v>
      </c>
      <c r="Z22" s="1048">
        <f>IF(Z17="","",VLOOKUP($B$22,'DADOS DE ENTRADA'!$B:$E,4,0))</f>
        <v>0.33</v>
      </c>
      <c r="AA22" s="1048" t="str">
        <f>IF(AA17="","",VLOOKUP($B$22,'DADOS DE ENTRADA'!$B:$E,4,0))</f>
        <v/>
      </c>
      <c r="AB22" s="1048" t="str">
        <f>IF(AB17="","",VLOOKUP($B$22,'DADOS DE ENTRADA'!$B:$E,4,0))</f>
        <v/>
      </c>
      <c r="AC22" s="1048" t="str">
        <f>IF(AC17="","",VLOOKUP($B$22,'DADOS DE ENTRADA'!$B:$E,4,0))</f>
        <v/>
      </c>
      <c r="AD22" s="1048" t="str">
        <f>IF(AD17="","",VLOOKUP($B$22,'DADOS DE ENTRADA'!$B:$E,4,0))</f>
        <v/>
      </c>
      <c r="AE22" s="1048" t="str">
        <f>IF(AE17="","",VLOOKUP($B$22,'DADOS DE ENTRADA'!$B:$E,4,0))</f>
        <v/>
      </c>
      <c r="AF22" s="1048">
        <f>IF(AF17="","",VLOOKUP($B$22,'DADOS DE ENTRADA'!$B:$E,4,0))</f>
        <v>0.33</v>
      </c>
      <c r="AG22" s="1048" t="str">
        <f>IF(AG17="","",VLOOKUP($B$22,'DADOS DE ENTRADA'!$B:$E,4,0))</f>
        <v/>
      </c>
      <c r="AH22" s="1048">
        <f>IF(AH17="","",VLOOKUP($B$22,'DADOS DE ENTRADA'!$B:$E,4,0))</f>
        <v>0.33</v>
      </c>
      <c r="AI22" s="1048" t="str">
        <f>IF(AI17="","",VLOOKUP($B$22,'DADOS DE ENTRADA'!$B:$E,4,0))</f>
        <v/>
      </c>
      <c r="AJ22" s="1048" t="str">
        <f>IF(AJ17="","",VLOOKUP($B$22,'DADOS DE ENTRADA'!$B:$E,4,0))</f>
        <v/>
      </c>
      <c r="AK22" s="1048" t="str">
        <f>IF(AK17="","",VLOOKUP($B$22,'DADOS DE ENTRADA'!$B:$E,4,0))</f>
        <v/>
      </c>
      <c r="AL22" s="1048" t="str">
        <f>IF(AL17="","",VLOOKUP($B$22,'DADOS DE ENTRADA'!$B:$E,4,0))</f>
        <v/>
      </c>
      <c r="AM22" s="1048">
        <f>IF(AM17="","",VLOOKUP($B$22,'DADOS DE ENTRADA'!$B:$E,4,0))</f>
        <v>0.33</v>
      </c>
      <c r="AN22" s="1048">
        <f>IF(AN17="","",VLOOKUP($B$22,'DADOS DE ENTRADA'!$B:$E,4,0))</f>
        <v>0.33</v>
      </c>
      <c r="AO22" s="1048" t="str">
        <f>IF(AO17="","",VLOOKUP($B$22,'DADOS DE ENTRADA'!$B:$E,4,0))</f>
        <v/>
      </c>
      <c r="AP22" s="1048" t="str">
        <f>IF(AP17="","",VLOOKUP($B$22,'DADOS DE ENTRADA'!$B:$E,4,0))</f>
        <v/>
      </c>
      <c r="AQ22" s="1048" t="str">
        <f>IF(AQ17="","",VLOOKUP($B$22,'DADOS DE ENTRADA'!$B:$E,4,0))</f>
        <v/>
      </c>
      <c r="AR22" s="1048" t="str">
        <f>IF(AR17="","",VLOOKUP($B$22,'DADOS DE ENTRADA'!$B:$E,4,0))</f>
        <v/>
      </c>
      <c r="AS22" s="1048">
        <f>IF(AS17="","",VLOOKUP($B$22,'DADOS DE ENTRADA'!$B:$E,4,0))</f>
        <v>0.33</v>
      </c>
      <c r="AT22" s="1048" t="str">
        <f>IF(AT17="","",VLOOKUP($B$22,'DADOS DE ENTRADA'!$B:$E,4,0))</f>
        <v/>
      </c>
      <c r="AU22" s="1048" t="str">
        <f>IF(AU17="","",VLOOKUP($B$22,'DADOS DE ENTRADA'!$B:$E,4,0))</f>
        <v/>
      </c>
      <c r="AV22" s="1048">
        <f>IF(AV17="","",VLOOKUP($B$22,'DADOS DE ENTRADA'!$B:$E,4,0))</f>
        <v>0.33</v>
      </c>
      <c r="AW22" s="1048" t="str">
        <f>IF(AW17="","",VLOOKUP($B$22,'DADOS DE ENTRADA'!$B:$E,4,0))</f>
        <v/>
      </c>
      <c r="AX22" s="1048" t="str">
        <f>IF(AX17="","",VLOOKUP($B$22,'DADOS DE ENTRADA'!$B:$E,4,0))</f>
        <v/>
      </c>
      <c r="AY22" s="1048">
        <f>IF(AY17="","",VLOOKUP($B$22,'DADOS DE ENTRADA'!$B:$E,4,0))</f>
        <v>0.33</v>
      </c>
      <c r="AZ22" s="1048">
        <f>IF(AZ17="","",VLOOKUP($B$22,'DADOS DE ENTRADA'!$B:$E,4,0))</f>
        <v>0.33</v>
      </c>
      <c r="BA22" s="1048" t="str">
        <f>IF(BA17="","",VLOOKUP($B$22,'DADOS DE ENTRADA'!$B:$E,4,0))</f>
        <v/>
      </c>
      <c r="BB22" s="1048" t="str">
        <f>IF(BB17="","",VLOOKUP($B$22,'DADOS DE ENTRADA'!$B:$E,4,0))</f>
        <v/>
      </c>
      <c r="BC22" s="1048" t="str">
        <f>IF(BC17="","",VLOOKUP($B$22,'DADOS DE ENTRADA'!$B:$E,4,0))</f>
        <v/>
      </c>
      <c r="BD22" s="1048" t="str">
        <f>IF(BD17="","",VLOOKUP($B$22,'DADOS DE ENTRADA'!$B:$E,4,0))</f>
        <v/>
      </c>
      <c r="BE22" s="1048">
        <f>IF(BE17="","",VLOOKUP($B$22,'DADOS DE ENTRADA'!$B:$E,4,0))</f>
        <v>0.33</v>
      </c>
      <c r="BF22" s="1048" t="str">
        <f>IF(BF17="","",VLOOKUP($B$22,'DADOS DE ENTRADA'!$B:$E,4,0))</f>
        <v/>
      </c>
      <c r="BG22" s="1048" t="str">
        <f>IF(BG17="","",VLOOKUP($B$22,'DADOS DE ENTRADA'!$B:$E,4,0))</f>
        <v/>
      </c>
      <c r="BH22" s="1048" t="str">
        <f>IF(BH17="","",VLOOKUP($B$22,'DADOS DE ENTRADA'!$B:$E,4,0))</f>
        <v/>
      </c>
      <c r="BI22" s="1048" t="str">
        <f>IF(BI17="","",VLOOKUP($B$22,'DADOS DE ENTRADA'!$B:$E,4,0))</f>
        <v/>
      </c>
      <c r="BJ22" s="1048" t="str">
        <f>IF(BJ17="","",VLOOKUP($B$22,'DADOS DE ENTRADA'!$B:$E,4,0))</f>
        <v/>
      </c>
      <c r="BK22" s="1048" t="str">
        <f>IF(BK17="","",VLOOKUP($B$22,'DADOS DE ENTRADA'!$B:$E,4,0))</f>
        <v/>
      </c>
      <c r="BL22" s="1048" t="str">
        <f>IF(BL17="","",VLOOKUP($B$22,'DADOS DE ENTRADA'!$B:$E,4,0))</f>
        <v/>
      </c>
      <c r="BM22" s="1048">
        <f>IF(BM17="","",VLOOKUP($B$22,'DADOS DE ENTRADA'!$B:$E,4,0))</f>
        <v>0.33</v>
      </c>
      <c r="BN22" s="1048">
        <f>IF(BN17="","",VLOOKUP($B$22,'DADOS DE ENTRADA'!$B:$E,4,0))</f>
        <v>0.33</v>
      </c>
      <c r="BO22" s="1048">
        <f>IF(BO17="","",VLOOKUP($B$22,'DADOS DE ENTRADA'!$B:$E,4,0))</f>
        <v>0.33</v>
      </c>
      <c r="BP22" s="1048">
        <f>IF(BP17="","",VLOOKUP($B$22,'DADOS DE ENTRADA'!$B:$E,4,0))</f>
        <v>0.33</v>
      </c>
      <c r="BQ22" s="1048">
        <f>IF(BQ17="","",VLOOKUP($B$22,'DADOS DE ENTRADA'!$B:$E,4,0))</f>
        <v>0.33</v>
      </c>
      <c r="BR22" s="1048">
        <f>IF(BR17="","",VLOOKUP($B$22,'DADOS DE ENTRADA'!$B:$E,4,0))</f>
        <v>0.33</v>
      </c>
      <c r="BS22" s="1048">
        <f>IF(BS17="","",VLOOKUP($B$22,'DADOS DE ENTRADA'!$B:$E,4,0))</f>
        <v>0.33</v>
      </c>
      <c r="BT22" s="1048">
        <f>IF(BT17="","",VLOOKUP($B$22,'DADOS DE ENTRADA'!$B:$E,4,0))</f>
        <v>0.33</v>
      </c>
      <c r="BU22" s="1048">
        <f>IF(BU17="","",VLOOKUP($B$22,'DADOS DE ENTRADA'!$B:$E,4,0))</f>
        <v>0.33</v>
      </c>
      <c r="BV22" s="1048">
        <f>IF(BV17="","",VLOOKUP($B$22,'DADOS DE ENTRADA'!$B:$E,4,0))</f>
        <v>0.33</v>
      </c>
      <c r="BW22" s="1048">
        <f>IF(BW17="","",VLOOKUP($B$22,'DADOS DE ENTRADA'!$B:$E,4,0))</f>
        <v>0.33</v>
      </c>
      <c r="BX22" s="1048">
        <f>IF(BX17="","",VLOOKUP($B$22,'DADOS DE ENTRADA'!$B:$E,4,0))</f>
        <v>0.33</v>
      </c>
      <c r="BY22" s="1048">
        <f>IF(BY17="","",VLOOKUP($B$22,'DADOS DE ENTRADA'!$B:$E,4,0))</f>
        <v>0.33</v>
      </c>
      <c r="BZ22" s="1048">
        <f>IF(BZ17="","",VLOOKUP($B$22,'DADOS DE ENTRADA'!$B:$E,4,0))</f>
        <v>0.33</v>
      </c>
      <c r="CA22" s="1048">
        <f>IF(CA17="","",VLOOKUP($B$22,'DADOS DE ENTRADA'!$B:$E,4,0))</f>
        <v>0.33</v>
      </c>
      <c r="CB22" s="1048">
        <f>IF(CB17="","",VLOOKUP($B$22,'DADOS DE ENTRADA'!$B:$E,4,0))</f>
        <v>0.33</v>
      </c>
      <c r="CC22" s="1048">
        <f>IF(CC17="","",VLOOKUP($B$22,'DADOS DE ENTRADA'!$B:$E,4,0))</f>
        <v>0.33</v>
      </c>
      <c r="CD22" s="1048" t="str">
        <f>IF(CD17="","",VLOOKUP($B$22,'DADOS DE ENTRADA'!$B:$E,4,0))</f>
        <v/>
      </c>
      <c r="CE22" s="1048">
        <f>IF(CE17="","",VLOOKUP($B$22,'DADOS DE ENTRADA'!$B:$E,4,0))</f>
        <v>0.33</v>
      </c>
      <c r="CF22" s="1048">
        <f>IF(CF17="","",VLOOKUP($B$22,'DADOS DE ENTRADA'!$B:$E,4,0))</f>
        <v>0.33</v>
      </c>
      <c r="CG22" s="1048">
        <f>IF(CG17="","",VLOOKUP($B$22,'DADOS DE ENTRADA'!$B:$E,4,0))</f>
        <v>0.33</v>
      </c>
      <c r="CH22" s="1048" t="str">
        <f>IF(CH17="","",VLOOKUP($B$22,'DADOS DE ENTRADA'!$B:$E,4,0))</f>
        <v/>
      </c>
      <c r="CI22" s="1048">
        <f>IF(CI17="","",VLOOKUP($B$22,'DADOS DE ENTRADA'!$B:$E,4,0))</f>
        <v>0.33</v>
      </c>
      <c r="CJ22" s="1048">
        <f>IF(CJ17="","",VLOOKUP($B$22,'DADOS DE ENTRADA'!$B:$E,4,0))</f>
        <v>0.33</v>
      </c>
      <c r="CK22" s="1048">
        <f>IF(CK17="","",VLOOKUP($B$22,'DADOS DE ENTRADA'!$B:$E,4,0))</f>
        <v>0.33</v>
      </c>
      <c r="CL22" s="1048">
        <f>IF(CL17="","",VLOOKUP($B$22,'DADOS DE ENTRADA'!$B:$E,4,0))</f>
        <v>0.33</v>
      </c>
      <c r="CM22" s="1048" t="str">
        <f>IF(CM17="","",VLOOKUP($B$22,'DADOS DE ENTRADA'!$B:$E,4,0))</f>
        <v/>
      </c>
    </row>
    <row r="23" spans="1:91" s="1038" customFormat="1" ht="42" customHeight="1">
      <c r="A23" s="1559"/>
      <c r="B23" s="1040" t="s">
        <v>2289</v>
      </c>
      <c r="C23" s="1041" t="s">
        <v>285</v>
      </c>
      <c r="D23" s="1042" t="s">
        <v>20</v>
      </c>
      <c r="E23" s="1047">
        <f>IF(E18="","",VLOOKUP($B$23,'DADOS DE ENTRADA'!$B:$E,4,0))</f>
        <v>0.1</v>
      </c>
      <c r="F23" s="1047">
        <f>IF(F18="","",VLOOKUP($B$23,'DADOS DE ENTRADA'!$B:$E,4,0))</f>
        <v>0.1</v>
      </c>
      <c r="G23" s="1047">
        <f>IF(G18="","",VLOOKUP($B$23,'DADOS DE ENTRADA'!$B:$E,4,0))</f>
        <v>0.1</v>
      </c>
      <c r="H23" s="1047">
        <f>IF(H18="","",VLOOKUP($B$23,'DADOS DE ENTRADA'!$B:$E,4,0))</f>
        <v>0.1</v>
      </c>
      <c r="I23" s="1047">
        <f>IF(I18="","",VLOOKUP($B$23,'DADOS DE ENTRADA'!$B:$E,4,0))</f>
        <v>0.1</v>
      </c>
      <c r="J23" s="1047">
        <f>IF(J18="","",VLOOKUP($B$23,'DADOS DE ENTRADA'!$B:$E,4,0))</f>
        <v>0.1</v>
      </c>
      <c r="K23" s="1048">
        <f>IF(K18="","",VLOOKUP($B$23,'DADOS DE ENTRADA'!$B:$E,4,0))</f>
        <v>0.1</v>
      </c>
      <c r="L23" s="1048">
        <f>IF(L18="","",VLOOKUP($B$23,'DADOS DE ENTRADA'!$B:$E,4,0))</f>
        <v>0.1</v>
      </c>
      <c r="M23" s="1048">
        <f>IF(M18="","",VLOOKUP($B$23,'DADOS DE ENTRADA'!$B:$E,4,0))</f>
        <v>0.1</v>
      </c>
      <c r="N23" s="1048">
        <f>IF(N18="","",VLOOKUP($B$23,'DADOS DE ENTRADA'!$B:$E,4,0))</f>
        <v>0.1</v>
      </c>
      <c r="O23" s="1048" t="str">
        <f>IF(O18="","",VLOOKUP($B$23,'DADOS DE ENTRADA'!$B:$E,4,0))</f>
        <v/>
      </c>
      <c r="P23" s="1048" t="str">
        <f>IF(P18="","",VLOOKUP($B$23,'DADOS DE ENTRADA'!$B:$E,4,0))</f>
        <v/>
      </c>
      <c r="Q23" s="1048" t="str">
        <f>IF(Q18="","",VLOOKUP($B$23,'DADOS DE ENTRADA'!$B:$E,4,0))</f>
        <v/>
      </c>
      <c r="R23" s="1048" t="str">
        <f>IF(R18="","",VLOOKUP($B$23,'DADOS DE ENTRADA'!$B:$E,4,0))</f>
        <v/>
      </c>
      <c r="S23" s="1048" t="str">
        <f>IF(S18="","",VLOOKUP($B$23,'DADOS DE ENTRADA'!$B:$E,4,0))</f>
        <v/>
      </c>
      <c r="T23" s="1048" t="str">
        <f>IF(T18="","",VLOOKUP($B$23,'DADOS DE ENTRADA'!$B:$E,4,0))</f>
        <v/>
      </c>
      <c r="U23" s="1048">
        <f>IF(U18="","",VLOOKUP($B$23,'DADOS DE ENTRADA'!$B:$E,4,0))</f>
        <v>0.1</v>
      </c>
      <c r="V23" s="1048">
        <f>IF(V18="","",VLOOKUP($B$23,'DADOS DE ENTRADA'!$B:$E,4,0))</f>
        <v>0.1</v>
      </c>
      <c r="W23" s="1048">
        <f>IF(W18="","",VLOOKUP($B$23,'DADOS DE ENTRADA'!$B:$E,4,0))</f>
        <v>0.1</v>
      </c>
      <c r="X23" s="1048" t="str">
        <f>IF(X18="","",VLOOKUP($B$23,'DADOS DE ENTRADA'!$B:$E,4,0))</f>
        <v/>
      </c>
      <c r="Y23" s="1048">
        <f>IF(Y18="","",VLOOKUP($B$23,'DADOS DE ENTRADA'!$B:$E,4,0))</f>
        <v>0.1</v>
      </c>
      <c r="Z23" s="1048">
        <f>IF(Z18="","",VLOOKUP($B$23,'DADOS DE ENTRADA'!$B:$E,4,0))</f>
        <v>0.1</v>
      </c>
      <c r="AA23" s="1048" t="str">
        <f>IF(AA18="","",VLOOKUP($B$23,'DADOS DE ENTRADA'!$B:$E,4,0))</f>
        <v/>
      </c>
      <c r="AB23" s="1048" t="str">
        <f>IF(AB18="","",VLOOKUP($B$23,'DADOS DE ENTRADA'!$B:$E,4,0))</f>
        <v/>
      </c>
      <c r="AC23" s="1048" t="str">
        <f>IF(AC18="","",VLOOKUP($B$23,'DADOS DE ENTRADA'!$B:$E,4,0))</f>
        <v/>
      </c>
      <c r="AD23" s="1048" t="str">
        <f>IF(AD18="","",VLOOKUP($B$23,'DADOS DE ENTRADA'!$B:$E,4,0))</f>
        <v/>
      </c>
      <c r="AE23" s="1048" t="str">
        <f>IF(AE18="","",VLOOKUP($B$23,'DADOS DE ENTRADA'!$B:$E,4,0))</f>
        <v/>
      </c>
      <c r="AF23" s="1048">
        <f>IF(AF18="","",VLOOKUP($B$23,'DADOS DE ENTRADA'!$B:$E,4,0))</f>
        <v>0.1</v>
      </c>
      <c r="AG23" s="1048" t="str">
        <f>IF(AG18="","",VLOOKUP($B$23,'DADOS DE ENTRADA'!$B:$E,4,0))</f>
        <v/>
      </c>
      <c r="AH23" s="1048">
        <f>IF(AH18="","",VLOOKUP($B$23,'DADOS DE ENTRADA'!$B:$E,4,0))</f>
        <v>0.1</v>
      </c>
      <c r="AI23" s="1048" t="str">
        <f>IF(AI18="","",VLOOKUP($B$23,'DADOS DE ENTRADA'!$B:$E,4,0))</f>
        <v/>
      </c>
      <c r="AJ23" s="1048" t="str">
        <f>IF(AJ18="","",VLOOKUP($B$23,'DADOS DE ENTRADA'!$B:$E,4,0))</f>
        <v/>
      </c>
      <c r="AK23" s="1048" t="str">
        <f>IF(AK18="","",VLOOKUP($B$23,'DADOS DE ENTRADA'!$B:$E,4,0))</f>
        <v/>
      </c>
      <c r="AL23" s="1048" t="str">
        <f>IF(AL18="","",VLOOKUP($B$23,'DADOS DE ENTRADA'!$B:$E,4,0))</f>
        <v/>
      </c>
      <c r="AM23" s="1048">
        <f>IF(AM18="","",VLOOKUP($B$23,'DADOS DE ENTRADA'!$B:$E,4,0))</f>
        <v>0.1</v>
      </c>
      <c r="AN23" s="1048">
        <f>IF(AN18="","",VLOOKUP($B$23,'DADOS DE ENTRADA'!$B:$E,4,0))</f>
        <v>0.1</v>
      </c>
      <c r="AO23" s="1048" t="str">
        <f>IF(AO18="","",VLOOKUP($B$23,'DADOS DE ENTRADA'!$B:$E,4,0))</f>
        <v/>
      </c>
      <c r="AP23" s="1048" t="str">
        <f>IF(AP18="","",VLOOKUP($B$23,'DADOS DE ENTRADA'!$B:$E,4,0))</f>
        <v/>
      </c>
      <c r="AQ23" s="1048" t="str">
        <f>IF(AQ18="","",VLOOKUP($B$23,'DADOS DE ENTRADA'!$B:$E,4,0))</f>
        <v/>
      </c>
      <c r="AR23" s="1048" t="str">
        <f>IF(AR18="","",VLOOKUP($B$23,'DADOS DE ENTRADA'!$B:$E,4,0))</f>
        <v/>
      </c>
      <c r="AS23" s="1048">
        <f>IF(AS18="","",VLOOKUP($B$23,'DADOS DE ENTRADA'!$B:$E,4,0))</f>
        <v>0.1</v>
      </c>
      <c r="AT23" s="1048" t="str">
        <f>IF(AT18="","",VLOOKUP($B$23,'DADOS DE ENTRADA'!$B:$E,4,0))</f>
        <v/>
      </c>
      <c r="AU23" s="1048" t="str">
        <f>IF(AU18="","",VLOOKUP($B$23,'DADOS DE ENTRADA'!$B:$E,4,0))</f>
        <v/>
      </c>
      <c r="AV23" s="1048">
        <f>IF(AV18="","",VLOOKUP($B$23,'DADOS DE ENTRADA'!$B:$E,4,0))</f>
        <v>0.1</v>
      </c>
      <c r="AW23" s="1048" t="str">
        <f>IF(AW18="","",VLOOKUP($B$23,'DADOS DE ENTRADA'!$B:$E,4,0))</f>
        <v/>
      </c>
      <c r="AX23" s="1048" t="str">
        <f>IF(AX18="","",VLOOKUP($B$23,'DADOS DE ENTRADA'!$B:$E,4,0))</f>
        <v/>
      </c>
      <c r="AY23" s="1048">
        <f>IF(AY18="","",VLOOKUP($B$23,'DADOS DE ENTRADA'!$B:$E,4,0))</f>
        <v>0.1</v>
      </c>
      <c r="AZ23" s="1048">
        <f>IF(AZ18="","",VLOOKUP($B$23,'DADOS DE ENTRADA'!$B:$E,4,0))</f>
        <v>0.1</v>
      </c>
      <c r="BA23" s="1048" t="str">
        <f>IF(BA18="","",VLOOKUP($B$23,'DADOS DE ENTRADA'!$B:$E,4,0))</f>
        <v/>
      </c>
      <c r="BB23" s="1048" t="str">
        <f>IF(BB18="","",VLOOKUP($B$23,'DADOS DE ENTRADA'!$B:$E,4,0))</f>
        <v/>
      </c>
      <c r="BC23" s="1048" t="str">
        <f>IF(BC18="","",VLOOKUP($B$23,'DADOS DE ENTRADA'!$B:$E,4,0))</f>
        <v/>
      </c>
      <c r="BD23" s="1048" t="str">
        <f>IF(BD18="","",VLOOKUP($B$23,'DADOS DE ENTRADA'!$B:$E,4,0))</f>
        <v/>
      </c>
      <c r="BE23" s="1048">
        <f>IF(BE18="","",VLOOKUP($B$23,'DADOS DE ENTRADA'!$B:$E,4,0))</f>
        <v>0.1</v>
      </c>
      <c r="BF23" s="1048" t="str">
        <f>IF(BF18="","",VLOOKUP($B$23,'DADOS DE ENTRADA'!$B:$E,4,0))</f>
        <v/>
      </c>
      <c r="BG23" s="1048" t="str">
        <f>IF(BG18="","",VLOOKUP($B$23,'DADOS DE ENTRADA'!$B:$E,4,0))</f>
        <v/>
      </c>
      <c r="BH23" s="1048" t="str">
        <f>IF(BH18="","",VLOOKUP($B$23,'DADOS DE ENTRADA'!$B:$E,4,0))</f>
        <v/>
      </c>
      <c r="BI23" s="1048" t="str">
        <f>IF(BI18="","",VLOOKUP($B$23,'DADOS DE ENTRADA'!$B:$E,4,0))</f>
        <v/>
      </c>
      <c r="BJ23" s="1048" t="str">
        <f>IF(BJ18="","",VLOOKUP($B$23,'DADOS DE ENTRADA'!$B:$E,4,0))</f>
        <v/>
      </c>
      <c r="BK23" s="1048" t="str">
        <f>IF(BK18="","",VLOOKUP($B$23,'DADOS DE ENTRADA'!$B:$E,4,0))</f>
        <v/>
      </c>
      <c r="BL23" s="1048" t="str">
        <f>IF(BL18="","",VLOOKUP($B$23,'DADOS DE ENTRADA'!$B:$E,4,0))</f>
        <v/>
      </c>
      <c r="BM23" s="1048">
        <f>IF(BM18="","",VLOOKUP($B$23,'DADOS DE ENTRADA'!$B:$E,4,0))</f>
        <v>0.1</v>
      </c>
      <c r="BN23" s="1048">
        <f>IF(BN18="","",VLOOKUP($B$23,'DADOS DE ENTRADA'!$B:$E,4,0))</f>
        <v>0.1</v>
      </c>
      <c r="BO23" s="1048">
        <f>IF(BO18="","",VLOOKUP($B$23,'DADOS DE ENTRADA'!$B:$E,4,0))</f>
        <v>0.1</v>
      </c>
      <c r="BP23" s="1048">
        <f>IF(BP18="","",VLOOKUP($B$23,'DADOS DE ENTRADA'!$B:$E,4,0))</f>
        <v>0.1</v>
      </c>
      <c r="BQ23" s="1048">
        <f>IF(BQ18="","",VLOOKUP($B$23,'DADOS DE ENTRADA'!$B:$E,4,0))</f>
        <v>0.1</v>
      </c>
      <c r="BR23" s="1048">
        <f>IF(BR18="","",VLOOKUP($B$23,'DADOS DE ENTRADA'!$B:$E,4,0))</f>
        <v>0.1</v>
      </c>
      <c r="BS23" s="1048">
        <f>IF(BS18="","",VLOOKUP($B$23,'DADOS DE ENTRADA'!$B:$E,4,0))</f>
        <v>0.1</v>
      </c>
      <c r="BT23" s="1048">
        <f>IF(BT18="","",VLOOKUP($B$23,'DADOS DE ENTRADA'!$B:$E,4,0))</f>
        <v>0.1</v>
      </c>
      <c r="BU23" s="1048">
        <f>IF(BU18="","",VLOOKUP($B$23,'DADOS DE ENTRADA'!$B:$E,4,0))</f>
        <v>0.1</v>
      </c>
      <c r="BV23" s="1048">
        <f>IF(BV18="","",VLOOKUP($B$23,'DADOS DE ENTRADA'!$B:$E,4,0))</f>
        <v>0.1</v>
      </c>
      <c r="BW23" s="1048">
        <f>IF(BW18="","",VLOOKUP($B$23,'DADOS DE ENTRADA'!$B:$E,4,0))</f>
        <v>0.1</v>
      </c>
      <c r="BX23" s="1048">
        <f>IF(BX18="","",VLOOKUP($B$23,'DADOS DE ENTRADA'!$B:$E,4,0))</f>
        <v>0.1</v>
      </c>
      <c r="BY23" s="1048">
        <f>IF(BY18="","",VLOOKUP($B$23,'DADOS DE ENTRADA'!$B:$E,4,0))</f>
        <v>0.1</v>
      </c>
      <c r="BZ23" s="1048">
        <f>IF(BZ18="","",VLOOKUP($B$23,'DADOS DE ENTRADA'!$B:$E,4,0))</f>
        <v>0.1</v>
      </c>
      <c r="CA23" s="1048">
        <f>IF(CA18="","",VLOOKUP($B$23,'DADOS DE ENTRADA'!$B:$E,4,0))</f>
        <v>0.1</v>
      </c>
      <c r="CB23" s="1048">
        <f>IF(CB18="","",VLOOKUP($B$23,'DADOS DE ENTRADA'!$B:$E,4,0))</f>
        <v>0.1</v>
      </c>
      <c r="CC23" s="1048">
        <f>IF(CC18="","",VLOOKUP($B$23,'DADOS DE ENTRADA'!$B:$E,4,0))</f>
        <v>0.1</v>
      </c>
      <c r="CD23" s="1048" t="str">
        <f>IF(CD18="","",VLOOKUP($B$23,'DADOS DE ENTRADA'!$B:$E,4,0))</f>
        <v/>
      </c>
      <c r="CE23" s="1048">
        <f>IF(CE18="","",VLOOKUP($B$23,'DADOS DE ENTRADA'!$B:$E,4,0))</f>
        <v>0.1</v>
      </c>
      <c r="CF23" s="1048">
        <f>IF(CF18="","",VLOOKUP($B$23,'DADOS DE ENTRADA'!$B:$E,4,0))</f>
        <v>0.1</v>
      </c>
      <c r="CG23" s="1048">
        <f>IF(CG18="","",VLOOKUP($B$23,'DADOS DE ENTRADA'!$B:$E,4,0))</f>
        <v>0.1</v>
      </c>
      <c r="CH23" s="1048" t="str">
        <f>IF(CH18="","",VLOOKUP($B$23,'DADOS DE ENTRADA'!$B:$E,4,0))</f>
        <v/>
      </c>
      <c r="CI23" s="1048">
        <f>IF(CI18="","",VLOOKUP($B$23,'DADOS DE ENTRADA'!$B:$E,4,0))</f>
        <v>0.1</v>
      </c>
      <c r="CJ23" s="1048">
        <f>IF(CJ18="","",VLOOKUP($B$23,'DADOS DE ENTRADA'!$B:$E,4,0))</f>
        <v>0.1</v>
      </c>
      <c r="CK23" s="1048">
        <f>IF(CK18="","",VLOOKUP($B$23,'DADOS DE ENTRADA'!$B:$E,4,0))</f>
        <v>0.1</v>
      </c>
      <c r="CL23" s="1048">
        <f>IF(CL18="","",VLOOKUP($B$23,'DADOS DE ENTRADA'!$B:$E,4,0))</f>
        <v>0.1</v>
      </c>
      <c r="CM23" s="1048" t="str">
        <f>IF(CM18="","",VLOOKUP($B$23,'DADOS DE ENTRADA'!$B:$E,4,0))</f>
        <v/>
      </c>
    </row>
    <row r="24" spans="1:91" s="1038" customFormat="1" ht="42" customHeight="1">
      <c r="A24" s="1559"/>
      <c r="B24" s="1040" t="s">
        <v>2225</v>
      </c>
      <c r="C24" s="1041" t="s">
        <v>2226</v>
      </c>
      <c r="D24" s="1042" t="s">
        <v>332</v>
      </c>
      <c r="E24" s="1049">
        <f>IF(E14="","",E22*E33)</f>
        <v>1.8534009506560647</v>
      </c>
      <c r="F24" s="1049">
        <f t="shared" ref="F24:BQ24" si="6">IF(F14="","",F22*F33)</f>
        <v>1.8253995221210775</v>
      </c>
      <c r="G24" s="1049">
        <f t="shared" si="6"/>
        <v>1.7973980935860905</v>
      </c>
      <c r="H24" s="1049">
        <f t="shared" si="6"/>
        <v>1.7973980935860905</v>
      </c>
      <c r="I24" s="1049">
        <f t="shared" si="6"/>
        <v>1.7270628555394407</v>
      </c>
      <c r="J24" s="1049">
        <f t="shared" si="6"/>
        <v>1.5353880938411792</v>
      </c>
      <c r="K24" s="1050">
        <f t="shared" si="6"/>
        <v>0.968370951421332</v>
      </c>
      <c r="L24" s="1050">
        <f t="shared" si="6"/>
        <v>0.88436666581637002</v>
      </c>
      <c r="M24" s="1050">
        <f t="shared" si="6"/>
        <v>0.81902999923473307</v>
      </c>
      <c r="N24" s="1050">
        <f t="shared" si="6"/>
        <v>0.68835666607145907</v>
      </c>
      <c r="O24" s="1050" t="str">
        <f t="shared" si="6"/>
        <v/>
      </c>
      <c r="P24" s="1050" t="str">
        <f t="shared" si="6"/>
        <v/>
      </c>
      <c r="Q24" s="1050" t="str">
        <f t="shared" si="6"/>
        <v/>
      </c>
      <c r="R24" s="1050" t="str">
        <f t="shared" si="6"/>
        <v/>
      </c>
      <c r="S24" s="1050" t="str">
        <f t="shared" si="6"/>
        <v/>
      </c>
      <c r="T24" s="1050" t="str">
        <f t="shared" si="6"/>
        <v/>
      </c>
      <c r="U24" s="1050">
        <f t="shared" si="6"/>
        <v>0.93386666581637001</v>
      </c>
      <c r="V24" s="1050">
        <f t="shared" si="6"/>
        <v>0.93386666581637001</v>
      </c>
      <c r="W24" s="1050">
        <f t="shared" si="6"/>
        <v>0.93386666581637001</v>
      </c>
      <c r="X24" s="1050" t="str">
        <f t="shared" si="6"/>
        <v/>
      </c>
      <c r="Y24" s="1050">
        <f t="shared" si="6"/>
        <v>0.837697618258058</v>
      </c>
      <c r="Z24" s="1050">
        <f t="shared" si="6"/>
        <v>0.76302714216475842</v>
      </c>
      <c r="AA24" s="1050" t="str">
        <f t="shared" si="6"/>
        <v/>
      </c>
      <c r="AB24" s="1050" t="str">
        <f t="shared" si="6"/>
        <v/>
      </c>
      <c r="AC24" s="1050" t="str">
        <f t="shared" si="6"/>
        <v/>
      </c>
      <c r="AD24" s="1050" t="str">
        <f t="shared" si="6"/>
        <v/>
      </c>
      <c r="AE24" s="1050" t="str">
        <f t="shared" si="6"/>
        <v/>
      </c>
      <c r="AF24" s="1050">
        <f t="shared" si="6"/>
        <v>1.1090414275146314</v>
      </c>
      <c r="AG24" s="1050" t="str">
        <f t="shared" si="6"/>
        <v/>
      </c>
      <c r="AH24" s="1050">
        <f t="shared" si="6"/>
        <v>0.76369047558312153</v>
      </c>
      <c r="AI24" s="1050" t="str">
        <f t="shared" si="6"/>
        <v/>
      </c>
      <c r="AJ24" s="1050" t="str">
        <f t="shared" si="6"/>
        <v/>
      </c>
      <c r="AK24" s="1050" t="str">
        <f t="shared" si="6"/>
        <v/>
      </c>
      <c r="AL24" s="1050" t="str">
        <f t="shared" si="6"/>
        <v/>
      </c>
      <c r="AM24" s="1050">
        <f t="shared" si="6"/>
        <v>0.90369761825805794</v>
      </c>
      <c r="AN24" s="1050">
        <f t="shared" si="6"/>
        <v>0.79169190411810875</v>
      </c>
      <c r="AO24" s="1050" t="str">
        <f t="shared" si="6"/>
        <v/>
      </c>
      <c r="AP24" s="1050" t="str">
        <f t="shared" si="6"/>
        <v/>
      </c>
      <c r="AQ24" s="1050" t="str">
        <f t="shared" si="6"/>
        <v/>
      </c>
      <c r="AR24" s="1050" t="str">
        <f t="shared" si="6"/>
        <v/>
      </c>
      <c r="AS24" s="1050">
        <f t="shared" si="6"/>
        <v>0.69769047558312158</v>
      </c>
      <c r="AT24" s="1050" t="str">
        <f t="shared" si="6"/>
        <v/>
      </c>
      <c r="AU24" s="1050" t="str">
        <f t="shared" si="6"/>
        <v/>
      </c>
      <c r="AV24" s="1050">
        <f t="shared" si="6"/>
        <v>0.87569618972307051</v>
      </c>
      <c r="AW24" s="1050" t="str">
        <f t="shared" si="6"/>
        <v/>
      </c>
      <c r="AX24" s="1050" t="str">
        <f t="shared" si="6"/>
        <v/>
      </c>
      <c r="AY24" s="1050">
        <f t="shared" si="6"/>
        <v>1.003360951676421</v>
      </c>
      <c r="AZ24" s="1050">
        <f t="shared" si="6"/>
        <v>0.81902999923473307</v>
      </c>
      <c r="BA24" s="1050" t="str">
        <f t="shared" si="6"/>
        <v/>
      </c>
      <c r="BB24" s="1050" t="str">
        <f t="shared" si="6"/>
        <v/>
      </c>
      <c r="BC24" s="1050" t="str">
        <f t="shared" si="6"/>
        <v/>
      </c>
      <c r="BD24" s="1050" t="str">
        <f t="shared" si="6"/>
        <v/>
      </c>
      <c r="BE24" s="1050">
        <f t="shared" si="6"/>
        <v>0.83053142776972033</v>
      </c>
      <c r="BF24" s="1050" t="str">
        <f t="shared" si="6"/>
        <v/>
      </c>
      <c r="BG24" s="1050" t="str">
        <f t="shared" si="6"/>
        <v/>
      </c>
      <c r="BH24" s="1050" t="str">
        <f t="shared" si="6"/>
        <v/>
      </c>
      <c r="BI24" s="1050" t="str">
        <f t="shared" si="6"/>
        <v/>
      </c>
      <c r="BJ24" s="1050" t="str">
        <f t="shared" si="6"/>
        <v/>
      </c>
      <c r="BK24" s="1050" t="str">
        <f t="shared" si="6"/>
        <v/>
      </c>
      <c r="BL24" s="1050" t="str">
        <f t="shared" si="6"/>
        <v/>
      </c>
      <c r="BM24" s="1050">
        <f t="shared" si="6"/>
        <v>1.7169271418719403</v>
      </c>
      <c r="BN24" s="1050">
        <f t="shared" si="6"/>
        <v>1.6413766655612809</v>
      </c>
      <c r="BO24" s="1050">
        <f t="shared" si="6"/>
        <v>1.624876665561281</v>
      </c>
      <c r="BP24" s="1050">
        <f t="shared" si="6"/>
        <v>1.7900542843295169</v>
      </c>
      <c r="BQ24" s="1050">
        <f t="shared" si="6"/>
        <v>1.7563909509111537</v>
      </c>
      <c r="BR24" s="1050">
        <f t="shared" ref="BR24:CM24" si="7">IF(BR14="","",BR22*BR33)</f>
        <v>1.7563909509111537</v>
      </c>
      <c r="BS24" s="1050">
        <f t="shared" si="7"/>
        <v>1.7563909509111537</v>
      </c>
      <c r="BT24" s="1050">
        <f t="shared" si="7"/>
        <v>1.7657247604228163</v>
      </c>
      <c r="BU24" s="1050">
        <f t="shared" si="7"/>
        <v>1.7563909509111537</v>
      </c>
      <c r="BV24" s="1050">
        <f t="shared" si="7"/>
        <v>1.7563909509111537</v>
      </c>
      <c r="BW24" s="1050">
        <f t="shared" si="7"/>
        <v>1.7563909509111537</v>
      </c>
      <c r="BX24" s="1050">
        <f t="shared" si="7"/>
        <v>1.4483752370262939</v>
      </c>
      <c r="BY24" s="1050">
        <f t="shared" si="7"/>
        <v>0.92170190386301976</v>
      </c>
      <c r="BZ24" s="1050">
        <f t="shared" si="7"/>
        <v>0.82836380874639548</v>
      </c>
      <c r="CA24" s="1050">
        <f t="shared" si="7"/>
        <v>0.69769047558312158</v>
      </c>
      <c r="CB24" s="1050">
        <f t="shared" si="7"/>
        <v>0.69769047558312158</v>
      </c>
      <c r="CC24" s="1050">
        <f t="shared" si="7"/>
        <v>0.69769047558312158</v>
      </c>
      <c r="CD24" s="1050" t="str">
        <f t="shared" si="7"/>
        <v/>
      </c>
      <c r="CE24" s="1050">
        <f t="shared" si="7"/>
        <v>0.8570285706997457</v>
      </c>
      <c r="CF24" s="1050">
        <f t="shared" si="7"/>
        <v>0.80102571362977115</v>
      </c>
      <c r="CG24" s="1050">
        <f t="shared" si="7"/>
        <v>0.7845257136297713</v>
      </c>
      <c r="CH24" s="1050" t="str">
        <f t="shared" si="7"/>
        <v/>
      </c>
      <c r="CI24" s="1050">
        <f t="shared" si="7"/>
        <v>0.68119047558312151</v>
      </c>
      <c r="CJ24" s="1050">
        <f t="shared" si="7"/>
        <v>0.8570285706997457</v>
      </c>
      <c r="CK24" s="1050">
        <f t="shared" si="7"/>
        <v>0.70702428509478388</v>
      </c>
      <c r="CL24" s="1050">
        <f t="shared" si="7"/>
        <v>0.58785238046649713</v>
      </c>
      <c r="CM24" s="1050" t="str">
        <f t="shared" si="7"/>
        <v/>
      </c>
    </row>
    <row r="25" spans="1:91" s="1038" customFormat="1" ht="42" customHeight="1">
      <c r="A25" s="1559"/>
      <c r="B25" s="1051" t="s">
        <v>2290</v>
      </c>
      <c r="C25" s="1052" t="s">
        <v>2291</v>
      </c>
      <c r="D25" s="1053" t="s">
        <v>332</v>
      </c>
      <c r="E25" s="1049">
        <f>IF(E14="","",E23*E33)</f>
        <v>0.56163665171395905</v>
      </c>
      <c r="F25" s="1049">
        <f t="shared" ref="F25:BQ25" si="8">IF(F14="","",F23*F33)</f>
        <v>0.55315137033972039</v>
      </c>
      <c r="G25" s="1049">
        <f t="shared" si="8"/>
        <v>0.54466608896548196</v>
      </c>
      <c r="H25" s="1049">
        <f t="shared" si="8"/>
        <v>0.54466608896548196</v>
      </c>
      <c r="I25" s="1049">
        <f t="shared" si="8"/>
        <v>0.52335238046649724</v>
      </c>
      <c r="J25" s="1049">
        <f t="shared" si="8"/>
        <v>0.46526911934581189</v>
      </c>
      <c r="K25" s="1050">
        <f t="shared" si="8"/>
        <v>0.29344574285494907</v>
      </c>
      <c r="L25" s="1050">
        <f t="shared" si="8"/>
        <v>0.26798989873223333</v>
      </c>
      <c r="M25" s="1050">
        <f t="shared" si="8"/>
        <v>0.24819090885901002</v>
      </c>
      <c r="N25" s="1050">
        <f t="shared" si="8"/>
        <v>0.20859292911256336</v>
      </c>
      <c r="O25" s="1050" t="str">
        <f t="shared" si="8"/>
        <v/>
      </c>
      <c r="P25" s="1050" t="str">
        <f t="shared" si="8"/>
        <v/>
      </c>
      <c r="Q25" s="1050" t="str">
        <f t="shared" si="8"/>
        <v/>
      </c>
      <c r="R25" s="1050" t="str">
        <f t="shared" si="8"/>
        <v/>
      </c>
      <c r="S25" s="1050" t="str">
        <f t="shared" si="8"/>
        <v/>
      </c>
      <c r="T25" s="1050" t="str">
        <f t="shared" si="8"/>
        <v/>
      </c>
      <c r="U25" s="1050">
        <f t="shared" si="8"/>
        <v>0.28298989873223335</v>
      </c>
      <c r="V25" s="1050">
        <f t="shared" si="8"/>
        <v>0.28298989873223335</v>
      </c>
      <c r="W25" s="1050">
        <f t="shared" si="8"/>
        <v>0.28298989873223335</v>
      </c>
      <c r="X25" s="1050" t="str">
        <f t="shared" si="8"/>
        <v/>
      </c>
      <c r="Y25" s="1050">
        <f t="shared" si="8"/>
        <v>0.25384776310850243</v>
      </c>
      <c r="Z25" s="1050">
        <f t="shared" si="8"/>
        <v>0.23122034611053285</v>
      </c>
      <c r="AA25" s="1050" t="str">
        <f t="shared" si="8"/>
        <v/>
      </c>
      <c r="AB25" s="1050" t="str">
        <f t="shared" si="8"/>
        <v/>
      </c>
      <c r="AC25" s="1050" t="str">
        <f t="shared" si="8"/>
        <v/>
      </c>
      <c r="AD25" s="1050" t="str">
        <f t="shared" si="8"/>
        <v/>
      </c>
      <c r="AE25" s="1050" t="str">
        <f t="shared" si="8"/>
        <v/>
      </c>
      <c r="AF25" s="1050">
        <f t="shared" si="8"/>
        <v>0.33607315985291858</v>
      </c>
      <c r="AG25" s="1050" t="str">
        <f t="shared" si="8"/>
        <v/>
      </c>
      <c r="AH25" s="1050">
        <f t="shared" si="8"/>
        <v>0.23142135623730953</v>
      </c>
      <c r="AI25" s="1050" t="str">
        <f t="shared" si="8"/>
        <v/>
      </c>
      <c r="AJ25" s="1050" t="str">
        <f t="shared" si="8"/>
        <v/>
      </c>
      <c r="AK25" s="1050" t="str">
        <f t="shared" si="8"/>
        <v/>
      </c>
      <c r="AL25" s="1050" t="str">
        <f t="shared" si="8"/>
        <v/>
      </c>
      <c r="AM25" s="1050">
        <f t="shared" si="8"/>
        <v>0.2738477631085024</v>
      </c>
      <c r="AN25" s="1050">
        <f t="shared" si="8"/>
        <v>0.2399066376115481</v>
      </c>
      <c r="AO25" s="1050" t="str">
        <f t="shared" si="8"/>
        <v/>
      </c>
      <c r="AP25" s="1050" t="str">
        <f t="shared" si="8"/>
        <v/>
      </c>
      <c r="AQ25" s="1050" t="str">
        <f t="shared" si="8"/>
        <v/>
      </c>
      <c r="AR25" s="1050" t="str">
        <f t="shared" si="8"/>
        <v/>
      </c>
      <c r="AS25" s="1050">
        <f t="shared" si="8"/>
        <v>0.21142135623730957</v>
      </c>
      <c r="AT25" s="1050" t="str">
        <f t="shared" si="8"/>
        <v/>
      </c>
      <c r="AU25" s="1050" t="str">
        <f t="shared" si="8"/>
        <v/>
      </c>
      <c r="AV25" s="1050">
        <f t="shared" si="8"/>
        <v>0.2653624817342638</v>
      </c>
      <c r="AW25" s="1050" t="str">
        <f t="shared" si="8"/>
        <v/>
      </c>
      <c r="AX25" s="1050" t="str">
        <f t="shared" si="8"/>
        <v/>
      </c>
      <c r="AY25" s="1050">
        <f t="shared" si="8"/>
        <v>0.30404877323527907</v>
      </c>
      <c r="AZ25" s="1050">
        <f t="shared" si="8"/>
        <v>0.24819090885901002</v>
      </c>
      <c r="BA25" s="1050" t="str">
        <f t="shared" si="8"/>
        <v/>
      </c>
      <c r="BB25" s="1050" t="str">
        <f t="shared" si="8"/>
        <v/>
      </c>
      <c r="BC25" s="1050" t="str">
        <f t="shared" si="8"/>
        <v/>
      </c>
      <c r="BD25" s="1050" t="str">
        <f t="shared" si="8"/>
        <v/>
      </c>
      <c r="BE25" s="1050">
        <f t="shared" si="8"/>
        <v>0.25167619023324861</v>
      </c>
      <c r="BF25" s="1050" t="str">
        <f t="shared" si="8"/>
        <v/>
      </c>
      <c r="BG25" s="1050" t="str">
        <f t="shared" si="8"/>
        <v/>
      </c>
      <c r="BH25" s="1050" t="str">
        <f t="shared" si="8"/>
        <v/>
      </c>
      <c r="BI25" s="1050" t="str">
        <f t="shared" si="8"/>
        <v/>
      </c>
      <c r="BJ25" s="1050" t="str">
        <f t="shared" si="8"/>
        <v/>
      </c>
      <c r="BK25" s="1050" t="str">
        <f t="shared" si="8"/>
        <v/>
      </c>
      <c r="BL25" s="1050" t="str">
        <f t="shared" si="8"/>
        <v/>
      </c>
      <c r="BM25" s="1050">
        <f t="shared" si="8"/>
        <v>0.52028095208240621</v>
      </c>
      <c r="BN25" s="1050">
        <f t="shared" si="8"/>
        <v>0.49738686835190332</v>
      </c>
      <c r="BO25" s="1050">
        <f t="shared" si="8"/>
        <v>0.49238686835190332</v>
      </c>
      <c r="BP25" s="1050">
        <f t="shared" si="8"/>
        <v>0.54244069222106572</v>
      </c>
      <c r="BQ25" s="1050">
        <f t="shared" si="8"/>
        <v>0.53223968209428907</v>
      </c>
      <c r="BR25" s="1050">
        <f t="shared" ref="BR25:CM25" si="9">IF(BR14="","",BR23*BR33)</f>
        <v>0.53223968209428907</v>
      </c>
      <c r="BS25" s="1050">
        <f t="shared" si="9"/>
        <v>0.53223968209428907</v>
      </c>
      <c r="BT25" s="1050">
        <f t="shared" si="9"/>
        <v>0.53506810921903525</v>
      </c>
      <c r="BU25" s="1050">
        <f t="shared" si="9"/>
        <v>0.53223968209428907</v>
      </c>
      <c r="BV25" s="1050">
        <f t="shared" si="9"/>
        <v>0.53223968209428907</v>
      </c>
      <c r="BW25" s="1050">
        <f t="shared" si="9"/>
        <v>0.53223968209428907</v>
      </c>
      <c r="BX25" s="1050">
        <f t="shared" si="9"/>
        <v>0.43890158697766479</v>
      </c>
      <c r="BY25" s="1050">
        <f t="shared" si="9"/>
        <v>0.27930360723121811</v>
      </c>
      <c r="BZ25" s="1050">
        <f t="shared" si="9"/>
        <v>0.2510193359837562</v>
      </c>
      <c r="CA25" s="1050">
        <f t="shared" si="9"/>
        <v>0.21142135623730957</v>
      </c>
      <c r="CB25" s="1050">
        <f t="shared" si="9"/>
        <v>0.21142135623730957</v>
      </c>
      <c r="CC25" s="1050">
        <f t="shared" si="9"/>
        <v>0.21142135623730957</v>
      </c>
      <c r="CD25" s="1050" t="str">
        <f t="shared" si="9"/>
        <v/>
      </c>
      <c r="CE25" s="1050">
        <f t="shared" si="9"/>
        <v>0.25970562748477144</v>
      </c>
      <c r="CF25" s="1050">
        <f t="shared" si="9"/>
        <v>0.2427350647362943</v>
      </c>
      <c r="CG25" s="1050">
        <f t="shared" si="9"/>
        <v>0.23773506473629433</v>
      </c>
      <c r="CH25" s="1050" t="str">
        <f t="shared" si="9"/>
        <v/>
      </c>
      <c r="CI25" s="1050">
        <f t="shared" si="9"/>
        <v>0.20642135623730953</v>
      </c>
      <c r="CJ25" s="1050">
        <f t="shared" si="9"/>
        <v>0.25970562748477144</v>
      </c>
      <c r="CK25" s="1050">
        <f t="shared" si="9"/>
        <v>0.21424978336205572</v>
      </c>
      <c r="CL25" s="1050">
        <f t="shared" si="9"/>
        <v>0.17813708498984762</v>
      </c>
      <c r="CM25" s="1050" t="str">
        <f t="shared" si="9"/>
        <v/>
      </c>
    </row>
    <row r="26" spans="1:91" s="1038" customFormat="1" ht="42" customHeight="1">
      <c r="A26" s="1559"/>
      <c r="B26" s="1040" t="s">
        <v>286</v>
      </c>
      <c r="C26" s="1041" t="s">
        <v>287</v>
      </c>
      <c r="D26" s="1042" t="s">
        <v>20</v>
      </c>
      <c r="E26" s="1047">
        <v>0</v>
      </c>
      <c r="F26" s="1047">
        <v>0</v>
      </c>
      <c r="G26" s="1047">
        <v>0</v>
      </c>
      <c r="H26" s="1047">
        <v>0</v>
      </c>
      <c r="I26" s="1047">
        <v>0</v>
      </c>
      <c r="J26" s="1047" t="e">
        <f>IF(J21="","",VLOOKUP($B$26,'DADOS DE ENTRADA'!$B:$E,4,0))</f>
        <v>#N/A</v>
      </c>
      <c r="K26" s="1048" t="e">
        <f>IF(K21="","",VLOOKUP($B$26,'DADOS DE ENTRADA'!$B:$E,4,0))</f>
        <v>#N/A</v>
      </c>
      <c r="L26" s="1048" t="e">
        <f>IF(L21="","",VLOOKUP($B$26,'DADOS DE ENTRADA'!$B:$E,4,0))</f>
        <v>#N/A</v>
      </c>
      <c r="M26" s="1048" t="e">
        <f>IF(M21="","",VLOOKUP($B$26,'DADOS DE ENTRADA'!$B:$E,4,0))</f>
        <v>#N/A</v>
      </c>
      <c r="N26" s="1048" t="e">
        <f>IF(N21="","",VLOOKUP($B$26,'DADOS DE ENTRADA'!$B:$E,4,0))</f>
        <v>#N/A</v>
      </c>
      <c r="O26" s="1048" t="str">
        <f>IF(O21="","",VLOOKUP($B$26,'DADOS DE ENTRADA'!$B:$E,4,0))</f>
        <v/>
      </c>
      <c r="P26" s="1048" t="str">
        <f>IF(P21="","",VLOOKUP($B$26,'DADOS DE ENTRADA'!$B:$E,4,0))</f>
        <v/>
      </c>
      <c r="Q26" s="1048" t="str">
        <f>IF(Q21="","",VLOOKUP($B$26,'DADOS DE ENTRADA'!$B:$E,4,0))</f>
        <v/>
      </c>
      <c r="R26" s="1048" t="str">
        <f>IF(R21="","",VLOOKUP($B$26,'DADOS DE ENTRADA'!$B:$E,4,0))</f>
        <v/>
      </c>
      <c r="S26" s="1048" t="str">
        <f>IF(S21="","",VLOOKUP($B$26,'DADOS DE ENTRADA'!$B:$E,4,0))</f>
        <v/>
      </c>
      <c r="T26" s="1048" t="str">
        <f>IF(T21="","",VLOOKUP($B$26,'DADOS DE ENTRADA'!$B:$E,4,0))</f>
        <v/>
      </c>
      <c r="U26" s="1048" t="e">
        <f>IF(U21="","",VLOOKUP($B$26,'DADOS DE ENTRADA'!$B:$E,4,0))</f>
        <v>#N/A</v>
      </c>
      <c r="V26" s="1048" t="e">
        <f>IF(V21="","",VLOOKUP($B$26,'DADOS DE ENTRADA'!$B:$E,4,0))</f>
        <v>#N/A</v>
      </c>
      <c r="W26" s="1048" t="e">
        <f>IF(W21="","",VLOOKUP($B$26,'DADOS DE ENTRADA'!$B:$E,4,0))</f>
        <v>#N/A</v>
      </c>
      <c r="X26" s="1048" t="str">
        <f>IF(X21="","",VLOOKUP($B$26,'DADOS DE ENTRADA'!$B:$E,4,0))</f>
        <v/>
      </c>
      <c r="Y26" s="1048" t="e">
        <f>IF(Y21="","",VLOOKUP($B$26,'DADOS DE ENTRADA'!$B:$E,4,0))</f>
        <v>#N/A</v>
      </c>
      <c r="Z26" s="1048" t="e">
        <f>IF(Z21="","",VLOOKUP($B$26,'DADOS DE ENTRADA'!$B:$E,4,0))</f>
        <v>#N/A</v>
      </c>
      <c r="AA26" s="1048" t="str">
        <f>IF(AA21="","",VLOOKUP($B$26,'DADOS DE ENTRADA'!$B:$E,4,0))</f>
        <v/>
      </c>
      <c r="AB26" s="1048" t="str">
        <f>IF(AB21="","",VLOOKUP($B$26,'DADOS DE ENTRADA'!$B:$E,4,0))</f>
        <v/>
      </c>
      <c r="AC26" s="1048" t="str">
        <f>IF(AC21="","",VLOOKUP($B$26,'DADOS DE ENTRADA'!$B:$E,4,0))</f>
        <v/>
      </c>
      <c r="AD26" s="1048" t="str">
        <f>IF(AD21="","",VLOOKUP($B$26,'DADOS DE ENTRADA'!$B:$E,4,0))</f>
        <v/>
      </c>
      <c r="AE26" s="1048" t="str">
        <f>IF(AE21="","",VLOOKUP($B$26,'DADOS DE ENTRADA'!$B:$E,4,0))</f>
        <v/>
      </c>
      <c r="AF26" s="1048" t="e">
        <f>IF(AF21="","",VLOOKUP($B$26,'DADOS DE ENTRADA'!$B:$E,4,0))</f>
        <v>#N/A</v>
      </c>
      <c r="AG26" s="1048" t="str">
        <f>IF(AG21="","",VLOOKUP($B$26,'DADOS DE ENTRADA'!$B:$E,4,0))</f>
        <v/>
      </c>
      <c r="AH26" s="1048" t="e">
        <f>IF(AH21="","",VLOOKUP($B$26,'DADOS DE ENTRADA'!$B:$E,4,0))</f>
        <v>#N/A</v>
      </c>
      <c r="AI26" s="1048" t="str">
        <f>IF(AI21="","",VLOOKUP($B$26,'DADOS DE ENTRADA'!$B:$E,4,0))</f>
        <v/>
      </c>
      <c r="AJ26" s="1048" t="str">
        <f>IF(AJ21="","",VLOOKUP($B$26,'DADOS DE ENTRADA'!$B:$E,4,0))</f>
        <v/>
      </c>
      <c r="AK26" s="1048" t="str">
        <f>IF(AK21="","",VLOOKUP($B$26,'DADOS DE ENTRADA'!$B:$E,4,0))</f>
        <v/>
      </c>
      <c r="AL26" s="1048" t="str">
        <f>IF(AL21="","",VLOOKUP($B$26,'DADOS DE ENTRADA'!$B:$E,4,0))</f>
        <v/>
      </c>
      <c r="AM26" s="1048" t="e">
        <f>IF(AM21="","",VLOOKUP($B$26,'DADOS DE ENTRADA'!$B:$E,4,0))</f>
        <v>#N/A</v>
      </c>
      <c r="AN26" s="1048" t="e">
        <f>IF(AN21="","",VLOOKUP($B$26,'DADOS DE ENTRADA'!$B:$E,4,0))</f>
        <v>#N/A</v>
      </c>
      <c r="AO26" s="1048" t="str">
        <f>IF(AO21="","",VLOOKUP($B$26,'DADOS DE ENTRADA'!$B:$E,4,0))</f>
        <v/>
      </c>
      <c r="AP26" s="1048" t="str">
        <f>IF(AP21="","",VLOOKUP($B$26,'DADOS DE ENTRADA'!$B:$E,4,0))</f>
        <v/>
      </c>
      <c r="AQ26" s="1048" t="str">
        <f>IF(AQ21="","",VLOOKUP($B$26,'DADOS DE ENTRADA'!$B:$E,4,0))</f>
        <v/>
      </c>
      <c r="AR26" s="1048" t="str">
        <f>IF(AR21="","",VLOOKUP($B$26,'DADOS DE ENTRADA'!$B:$E,4,0))</f>
        <v/>
      </c>
      <c r="AS26" s="1048" t="e">
        <f>IF(AS21="","",VLOOKUP($B$26,'DADOS DE ENTRADA'!$B:$E,4,0))</f>
        <v>#N/A</v>
      </c>
      <c r="AT26" s="1048" t="str">
        <f>IF(AT21="","",VLOOKUP($B$26,'DADOS DE ENTRADA'!$B:$E,4,0))</f>
        <v/>
      </c>
      <c r="AU26" s="1048" t="str">
        <f>IF(AU21="","",VLOOKUP($B$26,'DADOS DE ENTRADA'!$B:$E,4,0))</f>
        <v/>
      </c>
      <c r="AV26" s="1048" t="e">
        <f>IF(AV21="","",VLOOKUP($B$26,'DADOS DE ENTRADA'!$B:$E,4,0))</f>
        <v>#N/A</v>
      </c>
      <c r="AW26" s="1048" t="str">
        <f>IF(AW21="","",VLOOKUP($B$26,'DADOS DE ENTRADA'!$B:$E,4,0))</f>
        <v/>
      </c>
      <c r="AX26" s="1048" t="str">
        <f>IF(AX21="","",VLOOKUP($B$26,'DADOS DE ENTRADA'!$B:$E,4,0))</f>
        <v/>
      </c>
      <c r="AY26" s="1048" t="e">
        <f>IF(AY21="","",VLOOKUP($B$26,'DADOS DE ENTRADA'!$B:$E,4,0))</f>
        <v>#N/A</v>
      </c>
      <c r="AZ26" s="1048" t="e">
        <f>IF(AZ21="","",VLOOKUP($B$26,'DADOS DE ENTRADA'!$B:$E,4,0))</f>
        <v>#N/A</v>
      </c>
      <c r="BA26" s="1048" t="str">
        <f>IF(BA21="","",VLOOKUP($B$26,'DADOS DE ENTRADA'!$B:$E,4,0))</f>
        <v/>
      </c>
      <c r="BB26" s="1048" t="str">
        <f>IF(BB21="","",VLOOKUP($B$26,'DADOS DE ENTRADA'!$B:$E,4,0))</f>
        <v/>
      </c>
      <c r="BC26" s="1048" t="str">
        <f>IF(BC21="","",VLOOKUP($B$26,'DADOS DE ENTRADA'!$B:$E,4,0))</f>
        <v/>
      </c>
      <c r="BD26" s="1048" t="str">
        <f>IF(BD21="","",VLOOKUP($B$26,'DADOS DE ENTRADA'!$B:$E,4,0))</f>
        <v/>
      </c>
      <c r="BE26" s="1048" t="e">
        <f>IF(BE21="","",VLOOKUP($B$26,'DADOS DE ENTRADA'!$B:$E,4,0))</f>
        <v>#N/A</v>
      </c>
      <c r="BF26" s="1048" t="str">
        <f>IF(BF21="","",VLOOKUP($B$26,'DADOS DE ENTRADA'!$B:$E,4,0))</f>
        <v/>
      </c>
      <c r="BG26" s="1048" t="str">
        <f>IF(BG21="","",VLOOKUP($B$26,'DADOS DE ENTRADA'!$B:$E,4,0))</f>
        <v/>
      </c>
      <c r="BH26" s="1048" t="str">
        <f>IF(BH21="","",VLOOKUP($B$26,'DADOS DE ENTRADA'!$B:$E,4,0))</f>
        <v/>
      </c>
      <c r="BI26" s="1048" t="str">
        <f>IF(BI21="","",VLOOKUP($B$26,'DADOS DE ENTRADA'!$B:$E,4,0))</f>
        <v/>
      </c>
      <c r="BJ26" s="1048" t="str">
        <f>IF(BJ21="","",VLOOKUP($B$26,'DADOS DE ENTRADA'!$B:$E,4,0))</f>
        <v/>
      </c>
      <c r="BK26" s="1048" t="str">
        <f>IF(BK21="","",VLOOKUP($B$26,'DADOS DE ENTRADA'!$B:$E,4,0))</f>
        <v/>
      </c>
      <c r="BL26" s="1048" t="str">
        <f>IF(BL21="","",VLOOKUP($B$26,'DADOS DE ENTRADA'!$B:$E,4,0))</f>
        <v/>
      </c>
      <c r="BM26" s="1048" t="e">
        <f>IF(BM21="","",VLOOKUP($B$26,'DADOS DE ENTRADA'!$B:$E,4,0))</f>
        <v>#N/A</v>
      </c>
      <c r="BN26" s="1048" t="e">
        <f>IF(BN21="","",VLOOKUP($B$26,'DADOS DE ENTRADA'!$B:$E,4,0))</f>
        <v>#N/A</v>
      </c>
      <c r="BO26" s="1048" t="e">
        <f>IF(BO21="","",VLOOKUP($B$26,'DADOS DE ENTRADA'!$B:$E,4,0))</f>
        <v>#N/A</v>
      </c>
      <c r="BP26" s="1048" t="e">
        <f>IF(BP21="","",VLOOKUP($B$26,'DADOS DE ENTRADA'!$B:$E,4,0))</f>
        <v>#N/A</v>
      </c>
      <c r="BQ26" s="1048" t="e">
        <f>IF(BQ21="","",VLOOKUP($B$26,'DADOS DE ENTRADA'!$B:$E,4,0))</f>
        <v>#N/A</v>
      </c>
      <c r="BR26" s="1048" t="e">
        <f>IF(BR21="","",VLOOKUP($B$26,'DADOS DE ENTRADA'!$B:$E,4,0))</f>
        <v>#N/A</v>
      </c>
      <c r="BS26" s="1048" t="e">
        <f>IF(BS21="","",VLOOKUP($B$26,'DADOS DE ENTRADA'!$B:$E,4,0))</f>
        <v>#N/A</v>
      </c>
      <c r="BT26" s="1048" t="e">
        <f>IF(BT21="","",VLOOKUP($B$26,'DADOS DE ENTRADA'!$B:$E,4,0))</f>
        <v>#N/A</v>
      </c>
      <c r="BU26" s="1048" t="e">
        <f>IF(BU21="","",VLOOKUP($B$26,'DADOS DE ENTRADA'!$B:$E,4,0))</f>
        <v>#N/A</v>
      </c>
      <c r="BV26" s="1048" t="e">
        <f>IF(BV21="","",VLOOKUP($B$26,'DADOS DE ENTRADA'!$B:$E,4,0))</f>
        <v>#N/A</v>
      </c>
      <c r="BW26" s="1048" t="e">
        <f>IF(BW21="","",VLOOKUP($B$26,'DADOS DE ENTRADA'!$B:$E,4,0))</f>
        <v>#N/A</v>
      </c>
      <c r="BX26" s="1048" t="e">
        <f>IF(BX21="","",VLOOKUP($B$26,'DADOS DE ENTRADA'!$B:$E,4,0))</f>
        <v>#N/A</v>
      </c>
      <c r="BY26" s="1048" t="e">
        <f>IF(BY21="","",VLOOKUP($B$26,'DADOS DE ENTRADA'!$B:$E,4,0))</f>
        <v>#N/A</v>
      </c>
      <c r="BZ26" s="1048" t="e">
        <f>IF(BZ21="","",VLOOKUP($B$26,'DADOS DE ENTRADA'!$B:$E,4,0))</f>
        <v>#N/A</v>
      </c>
      <c r="CA26" s="1048" t="e">
        <f>IF(CA21="","",VLOOKUP($B$26,'DADOS DE ENTRADA'!$B:$E,4,0))</f>
        <v>#N/A</v>
      </c>
      <c r="CB26" s="1048" t="e">
        <f>IF(CB21="","",VLOOKUP($B$26,'DADOS DE ENTRADA'!$B:$E,4,0))</f>
        <v>#N/A</v>
      </c>
      <c r="CC26" s="1048" t="e">
        <f>IF(CC21="","",VLOOKUP($B$26,'DADOS DE ENTRADA'!$B:$E,4,0))</f>
        <v>#N/A</v>
      </c>
      <c r="CD26" s="1048" t="str">
        <f>IF(CD21="","",VLOOKUP($B$26,'DADOS DE ENTRADA'!$B:$E,4,0))</f>
        <v/>
      </c>
      <c r="CE26" s="1048" t="e">
        <f>IF(CE21="","",VLOOKUP($B$26,'DADOS DE ENTRADA'!$B:$E,4,0))</f>
        <v>#N/A</v>
      </c>
      <c r="CF26" s="1048" t="e">
        <f>IF(CF21="","",VLOOKUP($B$26,'DADOS DE ENTRADA'!$B:$E,4,0))</f>
        <v>#N/A</v>
      </c>
      <c r="CG26" s="1048" t="e">
        <f>IF(CG21="","",VLOOKUP($B$26,'DADOS DE ENTRADA'!$B:$E,4,0))</f>
        <v>#N/A</v>
      </c>
      <c r="CH26" s="1048" t="str">
        <f>IF(CH21="","",VLOOKUP($B$26,'DADOS DE ENTRADA'!$B:$E,4,0))</f>
        <v/>
      </c>
      <c r="CI26" s="1048" t="e">
        <f>IF(CI21="","",VLOOKUP($B$26,'DADOS DE ENTRADA'!$B:$E,4,0))</f>
        <v>#N/A</v>
      </c>
      <c r="CJ26" s="1048" t="e">
        <f>IF(CJ21="","",VLOOKUP($B$26,'DADOS DE ENTRADA'!$B:$E,4,0))</f>
        <v>#N/A</v>
      </c>
      <c r="CK26" s="1048" t="e">
        <f>IF(CK21="","",VLOOKUP($B$26,'DADOS DE ENTRADA'!$B:$E,4,0))</f>
        <v>#N/A</v>
      </c>
      <c r="CL26" s="1048" t="e">
        <f>IF(CL21="","",VLOOKUP($B$26,'DADOS DE ENTRADA'!$B:$E,4,0))</f>
        <v>#N/A</v>
      </c>
      <c r="CM26" s="1048" t="str">
        <f>IF(CM21="","",VLOOKUP($B$26,'DADOS DE ENTRADA'!$B:$E,4,0))</f>
        <v/>
      </c>
    </row>
    <row r="27" spans="1:91" s="1038" customFormat="1" ht="42" customHeight="1">
      <c r="A27" s="1559"/>
      <c r="B27" s="1040" t="s">
        <v>288</v>
      </c>
      <c r="C27" s="1041" t="s">
        <v>289</v>
      </c>
      <c r="D27" s="1042" t="s">
        <v>20</v>
      </c>
      <c r="E27" s="1047">
        <v>0</v>
      </c>
      <c r="F27" s="1047">
        <v>0</v>
      </c>
      <c r="G27" s="1047">
        <v>0</v>
      </c>
      <c r="H27" s="1047">
        <v>0</v>
      </c>
      <c r="I27" s="1047">
        <v>0</v>
      </c>
      <c r="J27" s="1047" t="e">
        <f>IF(J22="","",VLOOKUP($B$27,'DADOS DE ENTRADA'!$B:$E,4,0))</f>
        <v>#N/A</v>
      </c>
      <c r="K27" s="1048" t="e">
        <f>IF(K22="","",VLOOKUP($B$27,'DADOS DE ENTRADA'!$B:$E,4,0))</f>
        <v>#N/A</v>
      </c>
      <c r="L27" s="1048" t="e">
        <f>IF(L22="","",VLOOKUP($B$27,'DADOS DE ENTRADA'!$B:$E,4,0))</f>
        <v>#N/A</v>
      </c>
      <c r="M27" s="1048" t="e">
        <f>IF(M22="","",VLOOKUP($B$27,'DADOS DE ENTRADA'!$B:$E,4,0))</f>
        <v>#N/A</v>
      </c>
      <c r="N27" s="1048" t="e">
        <f>IF(N22="","",VLOOKUP($B$27,'DADOS DE ENTRADA'!$B:$E,4,0))</f>
        <v>#N/A</v>
      </c>
      <c r="O27" s="1048" t="str">
        <f>IF(O22="","",VLOOKUP($B$27,'DADOS DE ENTRADA'!$B:$E,4,0))</f>
        <v/>
      </c>
      <c r="P27" s="1048" t="str">
        <f>IF(P22="","",VLOOKUP($B$27,'DADOS DE ENTRADA'!$B:$E,4,0))</f>
        <v/>
      </c>
      <c r="Q27" s="1048" t="str">
        <f>IF(Q22="","",VLOOKUP($B$27,'DADOS DE ENTRADA'!$B:$E,4,0))</f>
        <v/>
      </c>
      <c r="R27" s="1048" t="str">
        <f>IF(R22="","",VLOOKUP($B$27,'DADOS DE ENTRADA'!$B:$E,4,0))</f>
        <v/>
      </c>
      <c r="S27" s="1048" t="str">
        <f>IF(S22="","",VLOOKUP($B$27,'DADOS DE ENTRADA'!$B:$E,4,0))</f>
        <v/>
      </c>
      <c r="T27" s="1048" t="str">
        <f>IF(T22="","",VLOOKUP($B$27,'DADOS DE ENTRADA'!$B:$E,4,0))</f>
        <v/>
      </c>
      <c r="U27" s="1048" t="e">
        <f>IF(U22="","",VLOOKUP($B$27,'DADOS DE ENTRADA'!$B:$E,4,0))</f>
        <v>#N/A</v>
      </c>
      <c r="V27" s="1048" t="e">
        <f>IF(V22="","",VLOOKUP($B$27,'DADOS DE ENTRADA'!$B:$E,4,0))</f>
        <v>#N/A</v>
      </c>
      <c r="W27" s="1048" t="e">
        <f>IF(W22="","",VLOOKUP($B$27,'DADOS DE ENTRADA'!$B:$E,4,0))</f>
        <v>#N/A</v>
      </c>
      <c r="X27" s="1048" t="str">
        <f>IF(X22="","",VLOOKUP($B$27,'DADOS DE ENTRADA'!$B:$E,4,0))</f>
        <v/>
      </c>
      <c r="Y27" s="1048" t="e">
        <f>IF(Y22="","",VLOOKUP($B$27,'DADOS DE ENTRADA'!$B:$E,4,0))</f>
        <v>#N/A</v>
      </c>
      <c r="Z27" s="1048" t="e">
        <f>IF(Z22="","",VLOOKUP($B$27,'DADOS DE ENTRADA'!$B:$E,4,0))</f>
        <v>#N/A</v>
      </c>
      <c r="AA27" s="1048" t="str">
        <f>IF(AA22="","",VLOOKUP($B$27,'DADOS DE ENTRADA'!$B:$E,4,0))</f>
        <v/>
      </c>
      <c r="AB27" s="1048" t="str">
        <f>IF(AB22="","",VLOOKUP($B$27,'DADOS DE ENTRADA'!$B:$E,4,0))</f>
        <v/>
      </c>
      <c r="AC27" s="1048" t="str">
        <f>IF(AC22="","",VLOOKUP($B$27,'DADOS DE ENTRADA'!$B:$E,4,0))</f>
        <v/>
      </c>
      <c r="AD27" s="1048" t="str">
        <f>IF(AD22="","",VLOOKUP($B$27,'DADOS DE ENTRADA'!$B:$E,4,0))</f>
        <v/>
      </c>
      <c r="AE27" s="1048" t="str">
        <f>IF(AE22="","",VLOOKUP($B$27,'DADOS DE ENTRADA'!$B:$E,4,0))</f>
        <v/>
      </c>
      <c r="AF27" s="1048" t="e">
        <f>IF(AF22="","",VLOOKUP($B$27,'DADOS DE ENTRADA'!$B:$E,4,0))</f>
        <v>#N/A</v>
      </c>
      <c r="AG27" s="1048" t="str">
        <f>IF(AG22="","",VLOOKUP($B$27,'DADOS DE ENTRADA'!$B:$E,4,0))</f>
        <v/>
      </c>
      <c r="AH27" s="1048" t="e">
        <f>IF(AH22="","",VLOOKUP($B$27,'DADOS DE ENTRADA'!$B:$E,4,0))</f>
        <v>#N/A</v>
      </c>
      <c r="AI27" s="1048" t="str">
        <f>IF(AI22="","",VLOOKUP($B$27,'DADOS DE ENTRADA'!$B:$E,4,0))</f>
        <v/>
      </c>
      <c r="AJ27" s="1048" t="str">
        <f>IF(AJ22="","",VLOOKUP($B$27,'DADOS DE ENTRADA'!$B:$E,4,0))</f>
        <v/>
      </c>
      <c r="AK27" s="1048" t="str">
        <f>IF(AK22="","",VLOOKUP($B$27,'DADOS DE ENTRADA'!$B:$E,4,0))</f>
        <v/>
      </c>
      <c r="AL27" s="1048" t="str">
        <f>IF(AL22="","",VLOOKUP($B$27,'DADOS DE ENTRADA'!$B:$E,4,0))</f>
        <v/>
      </c>
      <c r="AM27" s="1048" t="e">
        <f>IF(AM22="","",VLOOKUP($B$27,'DADOS DE ENTRADA'!$B:$E,4,0))</f>
        <v>#N/A</v>
      </c>
      <c r="AN27" s="1048" t="e">
        <f>IF(AN22="","",VLOOKUP($B$27,'DADOS DE ENTRADA'!$B:$E,4,0))</f>
        <v>#N/A</v>
      </c>
      <c r="AO27" s="1048" t="str">
        <f>IF(AO22="","",VLOOKUP($B$27,'DADOS DE ENTRADA'!$B:$E,4,0))</f>
        <v/>
      </c>
      <c r="AP27" s="1048" t="str">
        <f>IF(AP22="","",VLOOKUP($B$27,'DADOS DE ENTRADA'!$B:$E,4,0))</f>
        <v/>
      </c>
      <c r="AQ27" s="1048" t="str">
        <f>IF(AQ22="","",VLOOKUP($B$27,'DADOS DE ENTRADA'!$B:$E,4,0))</f>
        <v/>
      </c>
      <c r="AR27" s="1048" t="str">
        <f>IF(AR22="","",VLOOKUP($B$27,'DADOS DE ENTRADA'!$B:$E,4,0))</f>
        <v/>
      </c>
      <c r="AS27" s="1048" t="e">
        <f>IF(AS22="","",VLOOKUP($B$27,'DADOS DE ENTRADA'!$B:$E,4,0))</f>
        <v>#N/A</v>
      </c>
      <c r="AT27" s="1048" t="str">
        <f>IF(AT22="","",VLOOKUP($B$27,'DADOS DE ENTRADA'!$B:$E,4,0))</f>
        <v/>
      </c>
      <c r="AU27" s="1048" t="str">
        <f>IF(AU22="","",VLOOKUP($B$27,'DADOS DE ENTRADA'!$B:$E,4,0))</f>
        <v/>
      </c>
      <c r="AV27" s="1048" t="e">
        <f>IF(AV22="","",VLOOKUP($B$27,'DADOS DE ENTRADA'!$B:$E,4,0))</f>
        <v>#N/A</v>
      </c>
      <c r="AW27" s="1048" t="str">
        <f>IF(AW22="","",VLOOKUP($B$27,'DADOS DE ENTRADA'!$B:$E,4,0))</f>
        <v/>
      </c>
      <c r="AX27" s="1048" t="str">
        <f>IF(AX22="","",VLOOKUP($B$27,'DADOS DE ENTRADA'!$B:$E,4,0))</f>
        <v/>
      </c>
      <c r="AY27" s="1048" t="e">
        <f>IF(AY22="","",VLOOKUP($B$27,'DADOS DE ENTRADA'!$B:$E,4,0))</f>
        <v>#N/A</v>
      </c>
      <c r="AZ27" s="1048" t="e">
        <f>IF(AZ22="","",VLOOKUP($B$27,'DADOS DE ENTRADA'!$B:$E,4,0))</f>
        <v>#N/A</v>
      </c>
      <c r="BA27" s="1048" t="str">
        <f>IF(BA22="","",VLOOKUP($B$27,'DADOS DE ENTRADA'!$B:$E,4,0))</f>
        <v/>
      </c>
      <c r="BB27" s="1048" t="str">
        <f>IF(BB22="","",VLOOKUP($B$27,'DADOS DE ENTRADA'!$B:$E,4,0))</f>
        <v/>
      </c>
      <c r="BC27" s="1048" t="str">
        <f>IF(BC22="","",VLOOKUP($B$27,'DADOS DE ENTRADA'!$B:$E,4,0))</f>
        <v/>
      </c>
      <c r="BD27" s="1048" t="str">
        <f>IF(BD22="","",VLOOKUP($B$27,'DADOS DE ENTRADA'!$B:$E,4,0))</f>
        <v/>
      </c>
      <c r="BE27" s="1048" t="e">
        <f>IF(BE22="","",VLOOKUP($B$27,'DADOS DE ENTRADA'!$B:$E,4,0))</f>
        <v>#N/A</v>
      </c>
      <c r="BF27" s="1048" t="str">
        <f>IF(BF22="","",VLOOKUP($B$27,'DADOS DE ENTRADA'!$B:$E,4,0))</f>
        <v/>
      </c>
      <c r="BG27" s="1048" t="str">
        <f>IF(BG22="","",VLOOKUP($B$27,'DADOS DE ENTRADA'!$B:$E,4,0))</f>
        <v/>
      </c>
      <c r="BH27" s="1048" t="str">
        <f>IF(BH22="","",VLOOKUP($B$27,'DADOS DE ENTRADA'!$B:$E,4,0))</f>
        <v/>
      </c>
      <c r="BI27" s="1048" t="str">
        <f>IF(BI22="","",VLOOKUP($B$27,'DADOS DE ENTRADA'!$B:$E,4,0))</f>
        <v/>
      </c>
      <c r="BJ27" s="1048" t="str">
        <f>IF(BJ22="","",VLOOKUP($B$27,'DADOS DE ENTRADA'!$B:$E,4,0))</f>
        <v/>
      </c>
      <c r="BK27" s="1048" t="str">
        <f>IF(BK22="","",VLOOKUP($B$27,'DADOS DE ENTRADA'!$B:$E,4,0))</f>
        <v/>
      </c>
      <c r="BL27" s="1048" t="str">
        <f>IF(BL22="","",VLOOKUP($B$27,'DADOS DE ENTRADA'!$B:$E,4,0))</f>
        <v/>
      </c>
      <c r="BM27" s="1048" t="e">
        <f>IF(BM22="","",VLOOKUP($B$27,'DADOS DE ENTRADA'!$B:$E,4,0))</f>
        <v>#N/A</v>
      </c>
      <c r="BN27" s="1048" t="e">
        <f>IF(BN22="","",VLOOKUP($B$27,'DADOS DE ENTRADA'!$B:$E,4,0))</f>
        <v>#N/A</v>
      </c>
      <c r="BO27" s="1048" t="e">
        <f>IF(BO22="","",VLOOKUP($B$27,'DADOS DE ENTRADA'!$B:$E,4,0))</f>
        <v>#N/A</v>
      </c>
      <c r="BP27" s="1048" t="e">
        <f>IF(BP22="","",VLOOKUP($B$27,'DADOS DE ENTRADA'!$B:$E,4,0))</f>
        <v>#N/A</v>
      </c>
      <c r="BQ27" s="1048" t="e">
        <f>IF(BQ22="","",VLOOKUP($B$27,'DADOS DE ENTRADA'!$B:$E,4,0))</f>
        <v>#N/A</v>
      </c>
      <c r="BR27" s="1048" t="e">
        <f>IF(BR22="","",VLOOKUP($B$27,'DADOS DE ENTRADA'!$B:$E,4,0))</f>
        <v>#N/A</v>
      </c>
      <c r="BS27" s="1048" t="e">
        <f>IF(BS22="","",VLOOKUP($B$27,'DADOS DE ENTRADA'!$B:$E,4,0))</f>
        <v>#N/A</v>
      </c>
      <c r="BT27" s="1048" t="e">
        <f>IF(BT22="","",VLOOKUP($B$27,'DADOS DE ENTRADA'!$B:$E,4,0))</f>
        <v>#N/A</v>
      </c>
      <c r="BU27" s="1048" t="e">
        <f>IF(BU22="","",VLOOKUP($B$27,'DADOS DE ENTRADA'!$B:$E,4,0))</f>
        <v>#N/A</v>
      </c>
      <c r="BV27" s="1048" t="e">
        <f>IF(BV22="","",VLOOKUP($B$27,'DADOS DE ENTRADA'!$B:$E,4,0))</f>
        <v>#N/A</v>
      </c>
      <c r="BW27" s="1048" t="e">
        <f>IF(BW22="","",VLOOKUP($B$27,'DADOS DE ENTRADA'!$B:$E,4,0))</f>
        <v>#N/A</v>
      </c>
      <c r="BX27" s="1048" t="e">
        <f>IF(BX22="","",VLOOKUP($B$27,'DADOS DE ENTRADA'!$B:$E,4,0))</f>
        <v>#N/A</v>
      </c>
      <c r="BY27" s="1048" t="e">
        <f>IF(BY22="","",VLOOKUP($B$27,'DADOS DE ENTRADA'!$B:$E,4,0))</f>
        <v>#N/A</v>
      </c>
      <c r="BZ27" s="1048" t="e">
        <f>IF(BZ22="","",VLOOKUP($B$27,'DADOS DE ENTRADA'!$B:$E,4,0))</f>
        <v>#N/A</v>
      </c>
      <c r="CA27" s="1048" t="e">
        <f>IF(CA22="","",VLOOKUP($B$27,'DADOS DE ENTRADA'!$B:$E,4,0))</f>
        <v>#N/A</v>
      </c>
      <c r="CB27" s="1048" t="e">
        <f>IF(CB22="","",VLOOKUP($B$27,'DADOS DE ENTRADA'!$B:$E,4,0))</f>
        <v>#N/A</v>
      </c>
      <c r="CC27" s="1048" t="e">
        <f>IF(CC22="","",VLOOKUP($B$27,'DADOS DE ENTRADA'!$B:$E,4,0))</f>
        <v>#N/A</v>
      </c>
      <c r="CD27" s="1048" t="str">
        <f>IF(CD22="","",VLOOKUP($B$27,'DADOS DE ENTRADA'!$B:$E,4,0))</f>
        <v/>
      </c>
      <c r="CE27" s="1048" t="e">
        <f>IF(CE22="","",VLOOKUP($B$27,'DADOS DE ENTRADA'!$B:$E,4,0))</f>
        <v>#N/A</v>
      </c>
      <c r="CF27" s="1048" t="e">
        <f>IF(CF22="","",VLOOKUP($B$27,'DADOS DE ENTRADA'!$B:$E,4,0))</f>
        <v>#N/A</v>
      </c>
      <c r="CG27" s="1048" t="e">
        <f>IF(CG22="","",VLOOKUP($B$27,'DADOS DE ENTRADA'!$B:$E,4,0))</f>
        <v>#N/A</v>
      </c>
      <c r="CH27" s="1048" t="str">
        <f>IF(CH22="","",VLOOKUP($B$27,'DADOS DE ENTRADA'!$B:$E,4,0))</f>
        <v/>
      </c>
      <c r="CI27" s="1048" t="e">
        <f>IF(CI22="","",VLOOKUP($B$27,'DADOS DE ENTRADA'!$B:$E,4,0))</f>
        <v>#N/A</v>
      </c>
      <c r="CJ27" s="1048" t="e">
        <f>IF(CJ22="","",VLOOKUP($B$27,'DADOS DE ENTRADA'!$B:$E,4,0))</f>
        <v>#N/A</v>
      </c>
      <c r="CK27" s="1048" t="e">
        <f>IF(CK22="","",VLOOKUP($B$27,'DADOS DE ENTRADA'!$B:$E,4,0))</f>
        <v>#N/A</v>
      </c>
      <c r="CL27" s="1048" t="e">
        <f>IF(CL22="","",VLOOKUP($B$27,'DADOS DE ENTRADA'!$B:$E,4,0))</f>
        <v>#N/A</v>
      </c>
      <c r="CM27" s="1048" t="str">
        <f>IF(CM22="","",VLOOKUP($B$27,'DADOS DE ENTRADA'!$B:$E,4,0))</f>
        <v/>
      </c>
    </row>
    <row r="28" spans="1:91" s="1038" customFormat="1" ht="42" customHeight="1">
      <c r="A28" s="1559"/>
      <c r="B28" s="1040" t="s">
        <v>290</v>
      </c>
      <c r="C28" s="1041" t="s">
        <v>291</v>
      </c>
      <c r="D28" s="1042" t="s">
        <v>20</v>
      </c>
      <c r="E28" s="1047">
        <v>0</v>
      </c>
      <c r="F28" s="1047">
        <v>0</v>
      </c>
      <c r="G28" s="1047">
        <v>0</v>
      </c>
      <c r="H28" s="1047">
        <v>0</v>
      </c>
      <c r="I28" s="1047">
        <v>0</v>
      </c>
      <c r="J28" s="1047" t="e">
        <f>IF(J23="","",VLOOKUP($B$28,'DADOS DE ENTRADA'!$B:$E,4,0))</f>
        <v>#N/A</v>
      </c>
      <c r="K28" s="1048" t="e">
        <f>IF(K23="","",VLOOKUP($B$28,'DADOS DE ENTRADA'!$B:$E,4,0))</f>
        <v>#N/A</v>
      </c>
      <c r="L28" s="1048" t="e">
        <f>IF(L23="","",VLOOKUP($B$28,'DADOS DE ENTRADA'!$B:$E,4,0))</f>
        <v>#N/A</v>
      </c>
      <c r="M28" s="1048" t="e">
        <f>IF(M23="","",VLOOKUP($B$28,'DADOS DE ENTRADA'!$B:$E,4,0))</f>
        <v>#N/A</v>
      </c>
      <c r="N28" s="1048" t="e">
        <f>IF(N23="","",VLOOKUP($B$28,'DADOS DE ENTRADA'!$B:$E,4,0))</f>
        <v>#N/A</v>
      </c>
      <c r="O28" s="1048" t="str">
        <f>IF(O23="","",VLOOKUP($B$28,'DADOS DE ENTRADA'!$B:$E,4,0))</f>
        <v/>
      </c>
      <c r="P28" s="1048" t="str">
        <f>IF(P23="","",VLOOKUP($B$28,'DADOS DE ENTRADA'!$B:$E,4,0))</f>
        <v/>
      </c>
      <c r="Q28" s="1048" t="str">
        <f>IF(Q23="","",VLOOKUP($B$28,'DADOS DE ENTRADA'!$B:$E,4,0))</f>
        <v/>
      </c>
      <c r="R28" s="1048" t="str">
        <f>IF(R23="","",VLOOKUP($B$28,'DADOS DE ENTRADA'!$B:$E,4,0))</f>
        <v/>
      </c>
      <c r="S28" s="1048" t="str">
        <f>IF(S23="","",VLOOKUP($B$28,'DADOS DE ENTRADA'!$B:$E,4,0))</f>
        <v/>
      </c>
      <c r="T28" s="1048" t="str">
        <f>IF(T23="","",VLOOKUP($B$28,'DADOS DE ENTRADA'!$B:$E,4,0))</f>
        <v/>
      </c>
      <c r="U28" s="1048" t="e">
        <f>IF(U23="","",VLOOKUP($B$28,'DADOS DE ENTRADA'!$B:$E,4,0))</f>
        <v>#N/A</v>
      </c>
      <c r="V28" s="1048" t="e">
        <f>IF(V23="","",VLOOKUP($B$28,'DADOS DE ENTRADA'!$B:$E,4,0))</f>
        <v>#N/A</v>
      </c>
      <c r="W28" s="1048" t="e">
        <f>IF(W23="","",VLOOKUP($B$28,'DADOS DE ENTRADA'!$B:$E,4,0))</f>
        <v>#N/A</v>
      </c>
      <c r="X28" s="1048" t="str">
        <f>IF(X23="","",VLOOKUP($B$28,'DADOS DE ENTRADA'!$B:$E,4,0))</f>
        <v/>
      </c>
      <c r="Y28" s="1048" t="e">
        <f>IF(Y23="","",VLOOKUP($B$28,'DADOS DE ENTRADA'!$B:$E,4,0))</f>
        <v>#N/A</v>
      </c>
      <c r="Z28" s="1048" t="e">
        <f>IF(Z23="","",VLOOKUP($B$28,'DADOS DE ENTRADA'!$B:$E,4,0))</f>
        <v>#N/A</v>
      </c>
      <c r="AA28" s="1048" t="str">
        <f>IF(AA23="","",VLOOKUP($B$28,'DADOS DE ENTRADA'!$B:$E,4,0))</f>
        <v/>
      </c>
      <c r="AB28" s="1048" t="str">
        <f>IF(AB23="","",VLOOKUP($B$28,'DADOS DE ENTRADA'!$B:$E,4,0))</f>
        <v/>
      </c>
      <c r="AC28" s="1048" t="str">
        <f>IF(AC23="","",VLOOKUP($B$28,'DADOS DE ENTRADA'!$B:$E,4,0))</f>
        <v/>
      </c>
      <c r="AD28" s="1048" t="str">
        <f>IF(AD23="","",VLOOKUP($B$28,'DADOS DE ENTRADA'!$B:$E,4,0))</f>
        <v/>
      </c>
      <c r="AE28" s="1048" t="str">
        <f>IF(AE23="","",VLOOKUP($B$28,'DADOS DE ENTRADA'!$B:$E,4,0))</f>
        <v/>
      </c>
      <c r="AF28" s="1048" t="e">
        <f>IF(AF23="","",VLOOKUP($B$28,'DADOS DE ENTRADA'!$B:$E,4,0))</f>
        <v>#N/A</v>
      </c>
      <c r="AG28" s="1048" t="str">
        <f>IF(AG23="","",VLOOKUP($B$28,'DADOS DE ENTRADA'!$B:$E,4,0))</f>
        <v/>
      </c>
      <c r="AH28" s="1048" t="e">
        <f>IF(AH23="","",VLOOKUP($B$28,'DADOS DE ENTRADA'!$B:$E,4,0))</f>
        <v>#N/A</v>
      </c>
      <c r="AI28" s="1048" t="str">
        <f>IF(AI23="","",VLOOKUP($B$28,'DADOS DE ENTRADA'!$B:$E,4,0))</f>
        <v/>
      </c>
      <c r="AJ28" s="1048" t="str">
        <f>IF(AJ23="","",VLOOKUP($B$28,'DADOS DE ENTRADA'!$B:$E,4,0))</f>
        <v/>
      </c>
      <c r="AK28" s="1048" t="str">
        <f>IF(AK23="","",VLOOKUP($B$28,'DADOS DE ENTRADA'!$B:$E,4,0))</f>
        <v/>
      </c>
      <c r="AL28" s="1048" t="str">
        <f>IF(AL23="","",VLOOKUP($B$28,'DADOS DE ENTRADA'!$B:$E,4,0))</f>
        <v/>
      </c>
      <c r="AM28" s="1048" t="e">
        <f>IF(AM23="","",VLOOKUP($B$28,'DADOS DE ENTRADA'!$B:$E,4,0))</f>
        <v>#N/A</v>
      </c>
      <c r="AN28" s="1048" t="e">
        <f>IF(AN23="","",VLOOKUP($B$28,'DADOS DE ENTRADA'!$B:$E,4,0))</f>
        <v>#N/A</v>
      </c>
      <c r="AO28" s="1048" t="str">
        <f>IF(AO23="","",VLOOKUP($B$28,'DADOS DE ENTRADA'!$B:$E,4,0))</f>
        <v/>
      </c>
      <c r="AP28" s="1048" t="str">
        <f>IF(AP23="","",VLOOKUP($B$28,'DADOS DE ENTRADA'!$B:$E,4,0))</f>
        <v/>
      </c>
      <c r="AQ28" s="1048" t="str">
        <f>IF(AQ23="","",VLOOKUP($B$28,'DADOS DE ENTRADA'!$B:$E,4,0))</f>
        <v/>
      </c>
      <c r="AR28" s="1048" t="str">
        <f>IF(AR23="","",VLOOKUP($B$28,'DADOS DE ENTRADA'!$B:$E,4,0))</f>
        <v/>
      </c>
      <c r="AS28" s="1048" t="e">
        <f>IF(AS23="","",VLOOKUP($B$28,'DADOS DE ENTRADA'!$B:$E,4,0))</f>
        <v>#N/A</v>
      </c>
      <c r="AT28" s="1048" t="str">
        <f>IF(AT23="","",VLOOKUP($B$28,'DADOS DE ENTRADA'!$B:$E,4,0))</f>
        <v/>
      </c>
      <c r="AU28" s="1048" t="str">
        <f>IF(AU23="","",VLOOKUP($B$28,'DADOS DE ENTRADA'!$B:$E,4,0))</f>
        <v/>
      </c>
      <c r="AV28" s="1048" t="e">
        <f>IF(AV23="","",VLOOKUP($B$28,'DADOS DE ENTRADA'!$B:$E,4,0))</f>
        <v>#N/A</v>
      </c>
      <c r="AW28" s="1048" t="str">
        <f>IF(AW23="","",VLOOKUP($B$28,'DADOS DE ENTRADA'!$B:$E,4,0))</f>
        <v/>
      </c>
      <c r="AX28" s="1048" t="str">
        <f>IF(AX23="","",VLOOKUP($B$28,'DADOS DE ENTRADA'!$B:$E,4,0))</f>
        <v/>
      </c>
      <c r="AY28" s="1048" t="e">
        <f>IF(AY23="","",VLOOKUP($B$28,'DADOS DE ENTRADA'!$B:$E,4,0))</f>
        <v>#N/A</v>
      </c>
      <c r="AZ28" s="1048" t="e">
        <f>IF(AZ23="","",VLOOKUP($B$28,'DADOS DE ENTRADA'!$B:$E,4,0))</f>
        <v>#N/A</v>
      </c>
      <c r="BA28" s="1048" t="str">
        <f>IF(BA23="","",VLOOKUP($B$28,'DADOS DE ENTRADA'!$B:$E,4,0))</f>
        <v/>
      </c>
      <c r="BB28" s="1048" t="str">
        <f>IF(BB23="","",VLOOKUP($B$28,'DADOS DE ENTRADA'!$B:$E,4,0))</f>
        <v/>
      </c>
      <c r="BC28" s="1048" t="str">
        <f>IF(BC23="","",VLOOKUP($B$28,'DADOS DE ENTRADA'!$B:$E,4,0))</f>
        <v/>
      </c>
      <c r="BD28" s="1048" t="str">
        <f>IF(BD23="","",VLOOKUP($B$28,'DADOS DE ENTRADA'!$B:$E,4,0))</f>
        <v/>
      </c>
      <c r="BE28" s="1048" t="e">
        <f>IF(BE23="","",VLOOKUP($B$28,'DADOS DE ENTRADA'!$B:$E,4,0))</f>
        <v>#N/A</v>
      </c>
      <c r="BF28" s="1048" t="str">
        <f>IF(BF23="","",VLOOKUP($B$28,'DADOS DE ENTRADA'!$B:$E,4,0))</f>
        <v/>
      </c>
      <c r="BG28" s="1048" t="str">
        <f>IF(BG23="","",VLOOKUP($B$28,'DADOS DE ENTRADA'!$B:$E,4,0))</f>
        <v/>
      </c>
      <c r="BH28" s="1048" t="str">
        <f>IF(BH23="","",VLOOKUP($B$28,'DADOS DE ENTRADA'!$B:$E,4,0))</f>
        <v/>
      </c>
      <c r="BI28" s="1048" t="str">
        <f>IF(BI23="","",VLOOKUP($B$28,'DADOS DE ENTRADA'!$B:$E,4,0))</f>
        <v/>
      </c>
      <c r="BJ28" s="1048" t="str">
        <f>IF(BJ23="","",VLOOKUP($B$28,'DADOS DE ENTRADA'!$B:$E,4,0))</f>
        <v/>
      </c>
      <c r="BK28" s="1048" t="str">
        <f>IF(BK23="","",VLOOKUP($B$28,'DADOS DE ENTRADA'!$B:$E,4,0))</f>
        <v/>
      </c>
      <c r="BL28" s="1048" t="str">
        <f>IF(BL23="","",VLOOKUP($B$28,'DADOS DE ENTRADA'!$B:$E,4,0))</f>
        <v/>
      </c>
      <c r="BM28" s="1048" t="e">
        <f>IF(BM23="","",VLOOKUP($B$28,'DADOS DE ENTRADA'!$B:$E,4,0))</f>
        <v>#N/A</v>
      </c>
      <c r="BN28" s="1048" t="e">
        <f>IF(BN23="","",VLOOKUP($B$28,'DADOS DE ENTRADA'!$B:$E,4,0))</f>
        <v>#N/A</v>
      </c>
      <c r="BO28" s="1048" t="e">
        <f>IF(BO23="","",VLOOKUP($B$28,'DADOS DE ENTRADA'!$B:$E,4,0))</f>
        <v>#N/A</v>
      </c>
      <c r="BP28" s="1048" t="e">
        <f>IF(BP23="","",VLOOKUP($B$28,'DADOS DE ENTRADA'!$B:$E,4,0))</f>
        <v>#N/A</v>
      </c>
      <c r="BQ28" s="1048" t="e">
        <f>IF(BQ23="","",VLOOKUP($B$28,'DADOS DE ENTRADA'!$B:$E,4,0))</f>
        <v>#N/A</v>
      </c>
      <c r="BR28" s="1048" t="e">
        <f>IF(BR23="","",VLOOKUP($B$28,'DADOS DE ENTRADA'!$B:$E,4,0))</f>
        <v>#N/A</v>
      </c>
      <c r="BS28" s="1048" t="e">
        <f>IF(BS23="","",VLOOKUP($B$28,'DADOS DE ENTRADA'!$B:$E,4,0))</f>
        <v>#N/A</v>
      </c>
      <c r="BT28" s="1048" t="e">
        <f>IF(BT23="","",VLOOKUP($B$28,'DADOS DE ENTRADA'!$B:$E,4,0))</f>
        <v>#N/A</v>
      </c>
      <c r="BU28" s="1048" t="e">
        <f>IF(BU23="","",VLOOKUP($B$28,'DADOS DE ENTRADA'!$B:$E,4,0))</f>
        <v>#N/A</v>
      </c>
      <c r="BV28" s="1048" t="e">
        <f>IF(BV23="","",VLOOKUP($B$28,'DADOS DE ENTRADA'!$B:$E,4,0))</f>
        <v>#N/A</v>
      </c>
      <c r="BW28" s="1048" t="e">
        <f>IF(BW23="","",VLOOKUP($B$28,'DADOS DE ENTRADA'!$B:$E,4,0))</f>
        <v>#N/A</v>
      </c>
      <c r="BX28" s="1048" t="e">
        <f>IF(BX23="","",VLOOKUP($B$28,'DADOS DE ENTRADA'!$B:$E,4,0))</f>
        <v>#N/A</v>
      </c>
      <c r="BY28" s="1048" t="e">
        <f>IF(BY23="","",VLOOKUP($B$28,'DADOS DE ENTRADA'!$B:$E,4,0))</f>
        <v>#N/A</v>
      </c>
      <c r="BZ28" s="1048" t="e">
        <f>IF(BZ23="","",VLOOKUP($B$28,'DADOS DE ENTRADA'!$B:$E,4,0))</f>
        <v>#N/A</v>
      </c>
      <c r="CA28" s="1048" t="e">
        <f>IF(CA23="","",VLOOKUP($B$28,'DADOS DE ENTRADA'!$B:$E,4,0))</f>
        <v>#N/A</v>
      </c>
      <c r="CB28" s="1048" t="e">
        <f>IF(CB23="","",VLOOKUP($B$28,'DADOS DE ENTRADA'!$B:$E,4,0))</f>
        <v>#N/A</v>
      </c>
      <c r="CC28" s="1048" t="e">
        <f>IF(CC23="","",VLOOKUP($B$28,'DADOS DE ENTRADA'!$B:$E,4,0))</f>
        <v>#N/A</v>
      </c>
      <c r="CD28" s="1048" t="str">
        <f>IF(CD23="","",VLOOKUP($B$28,'DADOS DE ENTRADA'!$B:$E,4,0))</f>
        <v/>
      </c>
      <c r="CE28" s="1048" t="e">
        <f>IF(CE23="","",VLOOKUP($B$28,'DADOS DE ENTRADA'!$B:$E,4,0))</f>
        <v>#N/A</v>
      </c>
      <c r="CF28" s="1048" t="e">
        <f>IF(CF23="","",VLOOKUP($B$28,'DADOS DE ENTRADA'!$B:$E,4,0))</f>
        <v>#N/A</v>
      </c>
      <c r="CG28" s="1048" t="e">
        <f>IF(CG23="","",VLOOKUP($B$28,'DADOS DE ENTRADA'!$B:$E,4,0))</f>
        <v>#N/A</v>
      </c>
      <c r="CH28" s="1048" t="str">
        <f>IF(CH23="","",VLOOKUP($B$28,'DADOS DE ENTRADA'!$B:$E,4,0))</f>
        <v/>
      </c>
      <c r="CI28" s="1048" t="e">
        <f>IF(CI23="","",VLOOKUP($B$28,'DADOS DE ENTRADA'!$B:$E,4,0))</f>
        <v>#N/A</v>
      </c>
      <c r="CJ28" s="1048" t="e">
        <f>IF(CJ23="","",VLOOKUP($B$28,'DADOS DE ENTRADA'!$B:$E,4,0))</f>
        <v>#N/A</v>
      </c>
      <c r="CK28" s="1048" t="e">
        <f>IF(CK23="","",VLOOKUP($B$28,'DADOS DE ENTRADA'!$B:$E,4,0))</f>
        <v>#N/A</v>
      </c>
      <c r="CL28" s="1048" t="e">
        <f>IF(CL23="","",VLOOKUP($B$28,'DADOS DE ENTRADA'!$B:$E,4,0))</f>
        <v>#N/A</v>
      </c>
      <c r="CM28" s="1048" t="str">
        <f>IF(CM23="","",VLOOKUP($B$28,'DADOS DE ENTRADA'!$B:$E,4,0))</f>
        <v/>
      </c>
    </row>
    <row r="29" spans="1:91" s="1038" customFormat="1" ht="42" customHeight="1">
      <c r="A29" s="1559"/>
      <c r="B29" s="1054"/>
      <c r="C29" s="1041" t="s">
        <v>328</v>
      </c>
      <c r="D29" s="1042" t="s">
        <v>332</v>
      </c>
      <c r="E29" s="1045">
        <f>IF(E14="","",((E26+E27)/2)*E28)</f>
        <v>0</v>
      </c>
      <c r="F29" s="1045">
        <f t="shared" ref="F29:BQ29" si="10">IF(F14="","",((F26+F27)/2)*F28)</f>
        <v>0</v>
      </c>
      <c r="G29" s="1045">
        <f t="shared" si="10"/>
        <v>0</v>
      </c>
      <c r="H29" s="1045">
        <f t="shared" si="10"/>
        <v>0</v>
      </c>
      <c r="I29" s="1045">
        <f t="shared" si="10"/>
        <v>0</v>
      </c>
      <c r="J29" s="1045" t="e">
        <f t="shared" si="10"/>
        <v>#N/A</v>
      </c>
      <c r="K29" s="1046" t="e">
        <f t="shared" si="10"/>
        <v>#N/A</v>
      </c>
      <c r="L29" s="1046" t="e">
        <f t="shared" si="10"/>
        <v>#N/A</v>
      </c>
      <c r="M29" s="1046" t="e">
        <f t="shared" si="10"/>
        <v>#N/A</v>
      </c>
      <c r="N29" s="1046" t="e">
        <f t="shared" si="10"/>
        <v>#N/A</v>
      </c>
      <c r="O29" s="1046" t="str">
        <f t="shared" si="10"/>
        <v/>
      </c>
      <c r="P29" s="1046" t="str">
        <f t="shared" si="10"/>
        <v/>
      </c>
      <c r="Q29" s="1046" t="str">
        <f t="shared" si="10"/>
        <v/>
      </c>
      <c r="R29" s="1046" t="str">
        <f t="shared" si="10"/>
        <v/>
      </c>
      <c r="S29" s="1046" t="str">
        <f t="shared" si="10"/>
        <v/>
      </c>
      <c r="T29" s="1046" t="str">
        <f t="shared" si="10"/>
        <v/>
      </c>
      <c r="U29" s="1046" t="e">
        <f t="shared" si="10"/>
        <v>#N/A</v>
      </c>
      <c r="V29" s="1046" t="e">
        <f t="shared" si="10"/>
        <v>#N/A</v>
      </c>
      <c r="W29" s="1046" t="e">
        <f t="shared" si="10"/>
        <v>#N/A</v>
      </c>
      <c r="X29" s="1046" t="str">
        <f t="shared" si="10"/>
        <v/>
      </c>
      <c r="Y29" s="1046" t="e">
        <f t="shared" si="10"/>
        <v>#N/A</v>
      </c>
      <c r="Z29" s="1046" t="e">
        <f t="shared" si="10"/>
        <v>#N/A</v>
      </c>
      <c r="AA29" s="1046" t="str">
        <f t="shared" si="10"/>
        <v/>
      </c>
      <c r="AB29" s="1046" t="str">
        <f t="shared" si="10"/>
        <v/>
      </c>
      <c r="AC29" s="1046" t="str">
        <f t="shared" si="10"/>
        <v/>
      </c>
      <c r="AD29" s="1046" t="str">
        <f t="shared" si="10"/>
        <v/>
      </c>
      <c r="AE29" s="1046" t="str">
        <f t="shared" si="10"/>
        <v/>
      </c>
      <c r="AF29" s="1046" t="e">
        <f t="shared" si="10"/>
        <v>#N/A</v>
      </c>
      <c r="AG29" s="1046" t="str">
        <f t="shared" si="10"/>
        <v/>
      </c>
      <c r="AH29" s="1046" t="e">
        <f t="shared" si="10"/>
        <v>#N/A</v>
      </c>
      <c r="AI29" s="1046" t="str">
        <f t="shared" si="10"/>
        <v/>
      </c>
      <c r="AJ29" s="1046" t="str">
        <f t="shared" si="10"/>
        <v/>
      </c>
      <c r="AK29" s="1046" t="str">
        <f t="shared" si="10"/>
        <v/>
      </c>
      <c r="AL29" s="1046" t="str">
        <f t="shared" si="10"/>
        <v/>
      </c>
      <c r="AM29" s="1046" t="e">
        <f t="shared" si="10"/>
        <v>#N/A</v>
      </c>
      <c r="AN29" s="1046" t="e">
        <f t="shared" si="10"/>
        <v>#N/A</v>
      </c>
      <c r="AO29" s="1046" t="str">
        <f t="shared" si="10"/>
        <v/>
      </c>
      <c r="AP29" s="1046" t="str">
        <f t="shared" si="10"/>
        <v/>
      </c>
      <c r="AQ29" s="1046" t="str">
        <f t="shared" si="10"/>
        <v/>
      </c>
      <c r="AR29" s="1046" t="str">
        <f t="shared" si="10"/>
        <v/>
      </c>
      <c r="AS29" s="1046" t="e">
        <f t="shared" si="10"/>
        <v>#N/A</v>
      </c>
      <c r="AT29" s="1046" t="str">
        <f t="shared" si="10"/>
        <v/>
      </c>
      <c r="AU29" s="1046" t="str">
        <f t="shared" si="10"/>
        <v/>
      </c>
      <c r="AV29" s="1046" t="e">
        <f t="shared" si="10"/>
        <v>#N/A</v>
      </c>
      <c r="AW29" s="1046" t="str">
        <f t="shared" si="10"/>
        <v/>
      </c>
      <c r="AX29" s="1046" t="str">
        <f t="shared" si="10"/>
        <v/>
      </c>
      <c r="AY29" s="1046" t="e">
        <f t="shared" si="10"/>
        <v>#N/A</v>
      </c>
      <c r="AZ29" s="1046" t="e">
        <f t="shared" si="10"/>
        <v>#N/A</v>
      </c>
      <c r="BA29" s="1046" t="str">
        <f t="shared" si="10"/>
        <v/>
      </c>
      <c r="BB29" s="1046" t="str">
        <f t="shared" si="10"/>
        <v/>
      </c>
      <c r="BC29" s="1046" t="str">
        <f t="shared" si="10"/>
        <v/>
      </c>
      <c r="BD29" s="1046" t="str">
        <f t="shared" si="10"/>
        <v/>
      </c>
      <c r="BE29" s="1046" t="e">
        <f t="shared" si="10"/>
        <v>#N/A</v>
      </c>
      <c r="BF29" s="1046" t="str">
        <f t="shared" si="10"/>
        <v/>
      </c>
      <c r="BG29" s="1046" t="str">
        <f t="shared" si="10"/>
        <v/>
      </c>
      <c r="BH29" s="1046" t="str">
        <f t="shared" si="10"/>
        <v/>
      </c>
      <c r="BI29" s="1046" t="str">
        <f t="shared" si="10"/>
        <v/>
      </c>
      <c r="BJ29" s="1046" t="str">
        <f t="shared" si="10"/>
        <v/>
      </c>
      <c r="BK29" s="1046" t="str">
        <f t="shared" si="10"/>
        <v/>
      </c>
      <c r="BL29" s="1046" t="str">
        <f t="shared" si="10"/>
        <v/>
      </c>
      <c r="BM29" s="1046" t="e">
        <f t="shared" si="10"/>
        <v>#N/A</v>
      </c>
      <c r="BN29" s="1046" t="e">
        <f t="shared" si="10"/>
        <v>#N/A</v>
      </c>
      <c r="BO29" s="1046" t="e">
        <f t="shared" si="10"/>
        <v>#N/A</v>
      </c>
      <c r="BP29" s="1046" t="e">
        <f t="shared" si="10"/>
        <v>#N/A</v>
      </c>
      <c r="BQ29" s="1046" t="e">
        <f t="shared" si="10"/>
        <v>#N/A</v>
      </c>
      <c r="BR29" s="1046" t="e">
        <f t="shared" ref="BR29:CM29" si="11">IF(BR14="","",((BR26+BR27)/2)*BR28)</f>
        <v>#N/A</v>
      </c>
      <c r="BS29" s="1046" t="e">
        <f t="shared" si="11"/>
        <v>#N/A</v>
      </c>
      <c r="BT29" s="1046" t="e">
        <f t="shared" si="11"/>
        <v>#N/A</v>
      </c>
      <c r="BU29" s="1046" t="e">
        <f t="shared" si="11"/>
        <v>#N/A</v>
      </c>
      <c r="BV29" s="1046" t="e">
        <f t="shared" si="11"/>
        <v>#N/A</v>
      </c>
      <c r="BW29" s="1046" t="e">
        <f t="shared" si="11"/>
        <v>#N/A</v>
      </c>
      <c r="BX29" s="1046" t="e">
        <f t="shared" si="11"/>
        <v>#N/A</v>
      </c>
      <c r="BY29" s="1046" t="e">
        <f t="shared" si="11"/>
        <v>#N/A</v>
      </c>
      <c r="BZ29" s="1046" t="e">
        <f t="shared" si="11"/>
        <v>#N/A</v>
      </c>
      <c r="CA29" s="1046" t="e">
        <f t="shared" si="11"/>
        <v>#N/A</v>
      </c>
      <c r="CB29" s="1046" t="e">
        <f t="shared" si="11"/>
        <v>#N/A</v>
      </c>
      <c r="CC29" s="1046" t="e">
        <f t="shared" si="11"/>
        <v>#N/A</v>
      </c>
      <c r="CD29" s="1046" t="str">
        <f t="shared" si="11"/>
        <v/>
      </c>
      <c r="CE29" s="1046" t="e">
        <f t="shared" si="11"/>
        <v>#N/A</v>
      </c>
      <c r="CF29" s="1046" t="e">
        <f t="shared" si="11"/>
        <v>#N/A</v>
      </c>
      <c r="CG29" s="1046" t="e">
        <f t="shared" si="11"/>
        <v>#N/A</v>
      </c>
      <c r="CH29" s="1046" t="str">
        <f t="shared" si="11"/>
        <v/>
      </c>
      <c r="CI29" s="1046" t="e">
        <f t="shared" si="11"/>
        <v>#N/A</v>
      </c>
      <c r="CJ29" s="1046" t="e">
        <f t="shared" si="11"/>
        <v>#N/A</v>
      </c>
      <c r="CK29" s="1046" t="e">
        <f t="shared" si="11"/>
        <v>#N/A</v>
      </c>
      <c r="CL29" s="1046" t="e">
        <f t="shared" si="11"/>
        <v>#N/A</v>
      </c>
      <c r="CM29" s="1046" t="str">
        <f t="shared" si="11"/>
        <v/>
      </c>
    </row>
    <row r="30" spans="1:91" s="1038" customFormat="1" ht="42" customHeight="1">
      <c r="A30" s="1559"/>
      <c r="B30" s="1040" t="s">
        <v>292</v>
      </c>
      <c r="C30" s="1041" t="s">
        <v>293</v>
      </c>
      <c r="D30" s="1042" t="s">
        <v>20</v>
      </c>
      <c r="E30" s="1047">
        <f>IF(E14="","",VLOOKUP($B$30,'DADOS DE ENTRADA'!$B:$E,4,0))</f>
        <v>0.2</v>
      </c>
      <c r="F30" s="1047">
        <f>IF(F14="","",VLOOKUP($B$30,'DADOS DE ENTRADA'!$B:$E,4,0))</f>
        <v>0.2</v>
      </c>
      <c r="G30" s="1047">
        <f>IF(G14="","",VLOOKUP($B$30,'DADOS DE ENTRADA'!$B:$E,4,0))</f>
        <v>0.2</v>
      </c>
      <c r="H30" s="1047">
        <f>IF(H14="","",VLOOKUP($B$30,'DADOS DE ENTRADA'!$B:$E,4,0))</f>
        <v>0.2</v>
      </c>
      <c r="I30" s="1047">
        <f>IF(I14="","",VLOOKUP($B$30,'DADOS DE ENTRADA'!$B:$E,4,0))</f>
        <v>0.2</v>
      </c>
      <c r="J30" s="1047">
        <f>IF(J25="","",VLOOKUP($B$30,'DADOS DE ENTRADA'!$B:$E,4,0))</f>
        <v>0.2</v>
      </c>
      <c r="K30" s="1048">
        <f>IF(K25="","",VLOOKUP($B$30,'DADOS DE ENTRADA'!$B:$E,4,0))</f>
        <v>0.2</v>
      </c>
      <c r="L30" s="1048">
        <f>IF(L25="","",VLOOKUP($B$30,'DADOS DE ENTRADA'!$B:$E,4,0))</f>
        <v>0.2</v>
      </c>
      <c r="M30" s="1048">
        <f>IF(M25="","",VLOOKUP($B$30,'DADOS DE ENTRADA'!$B:$E,4,0))</f>
        <v>0.2</v>
      </c>
      <c r="N30" s="1048">
        <f>IF(N25="","",VLOOKUP($B$30,'DADOS DE ENTRADA'!$B:$E,4,0))</f>
        <v>0.2</v>
      </c>
      <c r="O30" s="1048" t="str">
        <f>IF(O25="","",VLOOKUP($B$30,'DADOS DE ENTRADA'!$B:$E,4,0))</f>
        <v/>
      </c>
      <c r="P30" s="1048" t="str">
        <f>IF(P25="","",VLOOKUP($B$30,'DADOS DE ENTRADA'!$B:$E,4,0))</f>
        <v/>
      </c>
      <c r="Q30" s="1048" t="str">
        <f>IF(Q25="","",VLOOKUP($B$30,'DADOS DE ENTRADA'!$B:$E,4,0))</f>
        <v/>
      </c>
      <c r="R30" s="1048" t="str">
        <f>IF(R25="","",VLOOKUP($B$30,'DADOS DE ENTRADA'!$B:$E,4,0))</f>
        <v/>
      </c>
      <c r="S30" s="1048" t="str">
        <f>IF(S25="","",VLOOKUP($B$30,'DADOS DE ENTRADA'!$B:$E,4,0))</f>
        <v/>
      </c>
      <c r="T30" s="1048" t="str">
        <f>IF(T25="","",VLOOKUP($B$30,'DADOS DE ENTRADA'!$B:$E,4,0))</f>
        <v/>
      </c>
      <c r="U30" s="1048">
        <f>IF(U25="","",VLOOKUP($B$30,'DADOS DE ENTRADA'!$B:$E,4,0))</f>
        <v>0.2</v>
      </c>
      <c r="V30" s="1048">
        <f>IF(V25="","",VLOOKUP($B$30,'DADOS DE ENTRADA'!$B:$E,4,0))</f>
        <v>0.2</v>
      </c>
      <c r="W30" s="1048">
        <f>IF(W25="","",VLOOKUP($B$30,'DADOS DE ENTRADA'!$B:$E,4,0))</f>
        <v>0.2</v>
      </c>
      <c r="X30" s="1048" t="str">
        <f>IF(X25="","",VLOOKUP($B$30,'DADOS DE ENTRADA'!$B:$E,4,0))</f>
        <v/>
      </c>
      <c r="Y30" s="1048">
        <f>IF(Y25="","",VLOOKUP($B$30,'DADOS DE ENTRADA'!$B:$E,4,0))</f>
        <v>0.2</v>
      </c>
      <c r="Z30" s="1048">
        <f>IF(Z25="","",VLOOKUP($B$30,'DADOS DE ENTRADA'!$B:$E,4,0))</f>
        <v>0.2</v>
      </c>
      <c r="AA30" s="1048" t="str">
        <f>IF(AA25="","",VLOOKUP($B$30,'DADOS DE ENTRADA'!$B:$E,4,0))</f>
        <v/>
      </c>
      <c r="AB30" s="1048" t="str">
        <f>IF(AB25="","",VLOOKUP($B$30,'DADOS DE ENTRADA'!$B:$E,4,0))</f>
        <v/>
      </c>
      <c r="AC30" s="1048" t="str">
        <f>IF(AC25="","",VLOOKUP($B$30,'DADOS DE ENTRADA'!$B:$E,4,0))</f>
        <v/>
      </c>
      <c r="AD30" s="1048" t="str">
        <f>IF(AD25="","",VLOOKUP($B$30,'DADOS DE ENTRADA'!$B:$E,4,0))</f>
        <v/>
      </c>
      <c r="AE30" s="1048" t="str">
        <f>IF(AE25="","",VLOOKUP($B$30,'DADOS DE ENTRADA'!$B:$E,4,0))</f>
        <v/>
      </c>
      <c r="AF30" s="1048">
        <f>IF(AF25="","",VLOOKUP($B$30,'DADOS DE ENTRADA'!$B:$E,4,0))</f>
        <v>0.2</v>
      </c>
      <c r="AG30" s="1048" t="str">
        <f>IF(AG25="","",VLOOKUP($B$30,'DADOS DE ENTRADA'!$B:$E,4,0))</f>
        <v/>
      </c>
      <c r="AH30" s="1048">
        <f>IF(AH25="","",VLOOKUP($B$30,'DADOS DE ENTRADA'!$B:$E,4,0))</f>
        <v>0.2</v>
      </c>
      <c r="AI30" s="1048" t="str">
        <f>IF(AI25="","",VLOOKUP($B$30,'DADOS DE ENTRADA'!$B:$E,4,0))</f>
        <v/>
      </c>
      <c r="AJ30" s="1048" t="str">
        <f>IF(AJ25="","",VLOOKUP($B$30,'DADOS DE ENTRADA'!$B:$E,4,0))</f>
        <v/>
      </c>
      <c r="AK30" s="1048" t="str">
        <f>IF(AK25="","",VLOOKUP($B$30,'DADOS DE ENTRADA'!$B:$E,4,0))</f>
        <v/>
      </c>
      <c r="AL30" s="1048" t="str">
        <f>IF(AL25="","",VLOOKUP($B$30,'DADOS DE ENTRADA'!$B:$E,4,0))</f>
        <v/>
      </c>
      <c r="AM30" s="1048">
        <f>IF(AM25="","",VLOOKUP($B$30,'DADOS DE ENTRADA'!$B:$E,4,0))</f>
        <v>0.2</v>
      </c>
      <c r="AN30" s="1048">
        <f>IF(AN25="","",VLOOKUP($B$30,'DADOS DE ENTRADA'!$B:$E,4,0))</f>
        <v>0.2</v>
      </c>
      <c r="AO30" s="1048" t="str">
        <f>IF(AO25="","",VLOOKUP($B$30,'DADOS DE ENTRADA'!$B:$E,4,0))</f>
        <v/>
      </c>
      <c r="AP30" s="1048" t="str">
        <f>IF(AP25="","",VLOOKUP($B$30,'DADOS DE ENTRADA'!$B:$E,4,0))</f>
        <v/>
      </c>
      <c r="AQ30" s="1048" t="str">
        <f>IF(AQ25="","",VLOOKUP($B$30,'DADOS DE ENTRADA'!$B:$E,4,0))</f>
        <v/>
      </c>
      <c r="AR30" s="1048" t="str">
        <f>IF(AR25="","",VLOOKUP($B$30,'DADOS DE ENTRADA'!$B:$E,4,0))</f>
        <v/>
      </c>
      <c r="AS30" s="1048">
        <f>IF(AS25="","",VLOOKUP($B$30,'DADOS DE ENTRADA'!$B:$E,4,0))</f>
        <v>0.2</v>
      </c>
      <c r="AT30" s="1048" t="str">
        <f>IF(AT25="","",VLOOKUP($B$30,'DADOS DE ENTRADA'!$B:$E,4,0))</f>
        <v/>
      </c>
      <c r="AU30" s="1048" t="str">
        <f>IF(AU25="","",VLOOKUP($B$30,'DADOS DE ENTRADA'!$B:$E,4,0))</f>
        <v/>
      </c>
      <c r="AV30" s="1048">
        <f>IF(AV25="","",VLOOKUP($B$30,'DADOS DE ENTRADA'!$B:$E,4,0))</f>
        <v>0.2</v>
      </c>
      <c r="AW30" s="1048" t="str">
        <f>IF(AW25="","",VLOOKUP($B$30,'DADOS DE ENTRADA'!$B:$E,4,0))</f>
        <v/>
      </c>
      <c r="AX30" s="1048" t="str">
        <f>IF(AX25="","",VLOOKUP($B$30,'DADOS DE ENTRADA'!$B:$E,4,0))</f>
        <v/>
      </c>
      <c r="AY30" s="1048">
        <f>IF(AY25="","",VLOOKUP($B$30,'DADOS DE ENTRADA'!$B:$E,4,0))</f>
        <v>0.2</v>
      </c>
      <c r="AZ30" s="1048">
        <f>IF(AZ25="","",VLOOKUP($B$30,'DADOS DE ENTRADA'!$B:$E,4,0))</f>
        <v>0.2</v>
      </c>
      <c r="BA30" s="1048" t="str">
        <f>IF(BA25="","",VLOOKUP($B$30,'DADOS DE ENTRADA'!$B:$E,4,0))</f>
        <v/>
      </c>
      <c r="BB30" s="1048" t="str">
        <f>IF(BB25="","",VLOOKUP($B$30,'DADOS DE ENTRADA'!$B:$E,4,0))</f>
        <v/>
      </c>
      <c r="BC30" s="1048" t="str">
        <f>IF(BC25="","",VLOOKUP($B$30,'DADOS DE ENTRADA'!$B:$E,4,0))</f>
        <v/>
      </c>
      <c r="BD30" s="1048" t="str">
        <f>IF(BD25="","",VLOOKUP($B$30,'DADOS DE ENTRADA'!$B:$E,4,0))</f>
        <v/>
      </c>
      <c r="BE30" s="1048">
        <f>IF(BE25="","",VLOOKUP($B$30,'DADOS DE ENTRADA'!$B:$E,4,0))</f>
        <v>0.2</v>
      </c>
      <c r="BF30" s="1048" t="str">
        <f>IF(BF25="","",VLOOKUP($B$30,'DADOS DE ENTRADA'!$B:$E,4,0))</f>
        <v/>
      </c>
      <c r="BG30" s="1048" t="str">
        <f>IF(BG25="","",VLOOKUP($B$30,'DADOS DE ENTRADA'!$B:$E,4,0))</f>
        <v/>
      </c>
      <c r="BH30" s="1048" t="str">
        <f>IF(BH25="","",VLOOKUP($B$30,'DADOS DE ENTRADA'!$B:$E,4,0))</f>
        <v/>
      </c>
      <c r="BI30" s="1048" t="str">
        <f>IF(BI25="","",VLOOKUP($B$30,'DADOS DE ENTRADA'!$B:$E,4,0))</f>
        <v/>
      </c>
      <c r="BJ30" s="1048" t="str">
        <f>IF(BJ25="","",VLOOKUP($B$30,'DADOS DE ENTRADA'!$B:$E,4,0))</f>
        <v/>
      </c>
      <c r="BK30" s="1048" t="str">
        <f>IF(BK25="","",VLOOKUP($B$30,'DADOS DE ENTRADA'!$B:$E,4,0))</f>
        <v/>
      </c>
      <c r="BL30" s="1048" t="str">
        <f>IF(BL25="","",VLOOKUP($B$30,'DADOS DE ENTRADA'!$B:$E,4,0))</f>
        <v/>
      </c>
      <c r="BM30" s="1048">
        <f>IF(BM25="","",VLOOKUP($B$30,'DADOS DE ENTRADA'!$B:$E,4,0))</f>
        <v>0.2</v>
      </c>
      <c r="BN30" s="1048">
        <f>IF(BN25="","",VLOOKUP($B$30,'DADOS DE ENTRADA'!$B:$E,4,0))</f>
        <v>0.2</v>
      </c>
      <c r="BO30" s="1048">
        <f>IF(BO25="","",VLOOKUP($B$30,'DADOS DE ENTRADA'!$B:$E,4,0))</f>
        <v>0.2</v>
      </c>
      <c r="BP30" s="1048">
        <f>IF(BP25="","",VLOOKUP($B$30,'DADOS DE ENTRADA'!$B:$E,4,0))</f>
        <v>0.2</v>
      </c>
      <c r="BQ30" s="1048">
        <f>IF(BQ25="","",VLOOKUP($B$30,'DADOS DE ENTRADA'!$B:$E,4,0))</f>
        <v>0.2</v>
      </c>
      <c r="BR30" s="1048">
        <f>IF(BR25="","",VLOOKUP($B$30,'DADOS DE ENTRADA'!$B:$E,4,0))</f>
        <v>0.2</v>
      </c>
      <c r="BS30" s="1048">
        <f>IF(BS25="","",VLOOKUP($B$30,'DADOS DE ENTRADA'!$B:$E,4,0))</f>
        <v>0.2</v>
      </c>
      <c r="BT30" s="1048">
        <f>IF(BT25="","",VLOOKUP($B$30,'DADOS DE ENTRADA'!$B:$E,4,0))</f>
        <v>0.2</v>
      </c>
      <c r="BU30" s="1048">
        <f>IF(BU25="","",VLOOKUP($B$30,'DADOS DE ENTRADA'!$B:$E,4,0))</f>
        <v>0.2</v>
      </c>
      <c r="BV30" s="1048">
        <f>IF(BV25="","",VLOOKUP($B$30,'DADOS DE ENTRADA'!$B:$E,4,0))</f>
        <v>0.2</v>
      </c>
      <c r="BW30" s="1048">
        <f>IF(BW25="","",VLOOKUP($B$30,'DADOS DE ENTRADA'!$B:$E,4,0))</f>
        <v>0.2</v>
      </c>
      <c r="BX30" s="1048">
        <f>IF(BX25="","",VLOOKUP($B$30,'DADOS DE ENTRADA'!$B:$E,4,0))</f>
        <v>0.2</v>
      </c>
      <c r="BY30" s="1048">
        <f>IF(BY25="","",VLOOKUP($B$30,'DADOS DE ENTRADA'!$B:$E,4,0))</f>
        <v>0.2</v>
      </c>
      <c r="BZ30" s="1048">
        <f>IF(BZ25="","",VLOOKUP($B$30,'DADOS DE ENTRADA'!$B:$E,4,0))</f>
        <v>0.2</v>
      </c>
      <c r="CA30" s="1048">
        <f>IF(CA25="","",VLOOKUP($B$30,'DADOS DE ENTRADA'!$B:$E,4,0))</f>
        <v>0.2</v>
      </c>
      <c r="CB30" s="1048">
        <f>IF(CB25="","",VLOOKUP($B$30,'DADOS DE ENTRADA'!$B:$E,4,0))</f>
        <v>0.2</v>
      </c>
      <c r="CC30" s="1048">
        <f>IF(CC25="","",VLOOKUP($B$30,'DADOS DE ENTRADA'!$B:$E,4,0))</f>
        <v>0.2</v>
      </c>
      <c r="CD30" s="1048" t="str">
        <f>IF(CD25="","",VLOOKUP($B$30,'DADOS DE ENTRADA'!$B:$E,4,0))</f>
        <v/>
      </c>
      <c r="CE30" s="1048">
        <f>IF(CE25="","",VLOOKUP($B$30,'DADOS DE ENTRADA'!$B:$E,4,0))</f>
        <v>0.2</v>
      </c>
      <c r="CF30" s="1048">
        <f>IF(CF25="","",VLOOKUP($B$30,'DADOS DE ENTRADA'!$B:$E,4,0))</f>
        <v>0.2</v>
      </c>
      <c r="CG30" s="1048">
        <f>IF(CG25="","",VLOOKUP($B$30,'DADOS DE ENTRADA'!$B:$E,4,0))</f>
        <v>0.2</v>
      </c>
      <c r="CH30" s="1048" t="str">
        <f>IF(CH25="","",VLOOKUP($B$30,'DADOS DE ENTRADA'!$B:$E,4,0))</f>
        <v/>
      </c>
      <c r="CI30" s="1048">
        <f>IF(CI25="","",VLOOKUP($B$30,'DADOS DE ENTRADA'!$B:$E,4,0))</f>
        <v>0.2</v>
      </c>
      <c r="CJ30" s="1048">
        <f>IF(CJ25="","",VLOOKUP($B$30,'DADOS DE ENTRADA'!$B:$E,4,0))</f>
        <v>0.2</v>
      </c>
      <c r="CK30" s="1048">
        <f>IF(CK25="","",VLOOKUP($B$30,'DADOS DE ENTRADA'!$B:$E,4,0))</f>
        <v>0.2</v>
      </c>
      <c r="CL30" s="1048">
        <f>IF(CL25="","",VLOOKUP($B$30,'DADOS DE ENTRADA'!$B:$E,4,0))</f>
        <v>0.2</v>
      </c>
      <c r="CM30" s="1048" t="str">
        <f>IF(CM25="","",VLOOKUP($B$30,'DADOS DE ENTRADA'!$B:$E,4,0))</f>
        <v/>
      </c>
    </row>
    <row r="31" spans="1:91" s="1038" customFormat="1" ht="42" customHeight="1">
      <c r="A31" s="1559"/>
      <c r="B31" s="1040" t="s">
        <v>294</v>
      </c>
      <c r="C31" s="1041" t="s">
        <v>694</v>
      </c>
      <c r="D31" s="1042" t="s">
        <v>20</v>
      </c>
      <c r="E31" s="1047">
        <f>IF(E14="","",VLOOKUP($B$31,'DADOS DE ENTRADA'!$B:$E,4,0))</f>
        <v>0.2</v>
      </c>
      <c r="F31" s="1047">
        <f>IF(F14="","",VLOOKUP($B$31,'DADOS DE ENTRADA'!$B:$E,4,0))</f>
        <v>0.2</v>
      </c>
      <c r="G31" s="1047">
        <f>IF(G14="","",VLOOKUP($B$31,'DADOS DE ENTRADA'!$B:$E,4,0))</f>
        <v>0.2</v>
      </c>
      <c r="H31" s="1047">
        <f>IF(H14="","",VLOOKUP($B$31,'DADOS DE ENTRADA'!$B:$E,4,0))</f>
        <v>0.2</v>
      </c>
      <c r="I31" s="1047">
        <f>IF(I14="","",VLOOKUP($B$31,'DADOS DE ENTRADA'!$B:$E,4,0))</f>
        <v>0.2</v>
      </c>
      <c r="J31" s="1047" t="e">
        <f>IF(J26="","",VLOOKUP($B$31,'DADOS DE ENTRADA'!$B:$E,4,0))</f>
        <v>#N/A</v>
      </c>
      <c r="K31" s="1048" t="e">
        <f>IF(K26="","",VLOOKUP($B$31,'DADOS DE ENTRADA'!$B:$E,4,0))</f>
        <v>#N/A</v>
      </c>
      <c r="L31" s="1048" t="e">
        <f>IF(L26="","",VLOOKUP($B$31,'DADOS DE ENTRADA'!$B:$E,4,0))</f>
        <v>#N/A</v>
      </c>
      <c r="M31" s="1048" t="e">
        <f>IF(M26="","",VLOOKUP($B$31,'DADOS DE ENTRADA'!$B:$E,4,0))</f>
        <v>#N/A</v>
      </c>
      <c r="N31" s="1048" t="e">
        <f>IF(N26="","",VLOOKUP($B$31,'DADOS DE ENTRADA'!$B:$E,4,0))</f>
        <v>#N/A</v>
      </c>
      <c r="O31" s="1048" t="str">
        <f>IF(O26="","",VLOOKUP($B$31,'DADOS DE ENTRADA'!$B:$E,4,0))</f>
        <v/>
      </c>
      <c r="P31" s="1048" t="str">
        <f>IF(P26="","",VLOOKUP($B$31,'DADOS DE ENTRADA'!$B:$E,4,0))</f>
        <v/>
      </c>
      <c r="Q31" s="1048" t="str">
        <f>IF(Q26="","",VLOOKUP($B$31,'DADOS DE ENTRADA'!$B:$E,4,0))</f>
        <v/>
      </c>
      <c r="R31" s="1048" t="str">
        <f>IF(R26="","",VLOOKUP($B$31,'DADOS DE ENTRADA'!$B:$E,4,0))</f>
        <v/>
      </c>
      <c r="S31" s="1048" t="str">
        <f>IF(S26="","",VLOOKUP($B$31,'DADOS DE ENTRADA'!$B:$E,4,0))</f>
        <v/>
      </c>
      <c r="T31" s="1048" t="str">
        <f>IF(T26="","",VLOOKUP($B$31,'DADOS DE ENTRADA'!$B:$E,4,0))</f>
        <v/>
      </c>
      <c r="U31" s="1048" t="e">
        <f>IF(U26="","",VLOOKUP($B$31,'DADOS DE ENTRADA'!$B:$E,4,0))</f>
        <v>#N/A</v>
      </c>
      <c r="V31" s="1048" t="e">
        <f>IF(V26="","",VLOOKUP($B$31,'DADOS DE ENTRADA'!$B:$E,4,0))</f>
        <v>#N/A</v>
      </c>
      <c r="W31" s="1048" t="e">
        <f>IF(W26="","",VLOOKUP($B$31,'DADOS DE ENTRADA'!$B:$E,4,0))</f>
        <v>#N/A</v>
      </c>
      <c r="X31" s="1048" t="str">
        <f>IF(X26="","",VLOOKUP($B$31,'DADOS DE ENTRADA'!$B:$E,4,0))</f>
        <v/>
      </c>
      <c r="Y31" s="1048" t="e">
        <f>IF(Y26="","",VLOOKUP($B$31,'DADOS DE ENTRADA'!$B:$E,4,0))</f>
        <v>#N/A</v>
      </c>
      <c r="Z31" s="1048" t="e">
        <f>IF(Z26="","",VLOOKUP($B$31,'DADOS DE ENTRADA'!$B:$E,4,0))</f>
        <v>#N/A</v>
      </c>
      <c r="AA31" s="1048" t="str">
        <f>IF(AA26="","",VLOOKUP($B$31,'DADOS DE ENTRADA'!$B:$E,4,0))</f>
        <v/>
      </c>
      <c r="AB31" s="1048" t="str">
        <f>IF(AB26="","",VLOOKUP($B$31,'DADOS DE ENTRADA'!$B:$E,4,0))</f>
        <v/>
      </c>
      <c r="AC31" s="1048" t="str">
        <f>IF(AC26="","",VLOOKUP($B$31,'DADOS DE ENTRADA'!$B:$E,4,0))</f>
        <v/>
      </c>
      <c r="AD31" s="1048" t="str">
        <f>IF(AD26="","",VLOOKUP($B$31,'DADOS DE ENTRADA'!$B:$E,4,0))</f>
        <v/>
      </c>
      <c r="AE31" s="1048" t="str">
        <f>IF(AE26="","",VLOOKUP($B$31,'DADOS DE ENTRADA'!$B:$E,4,0))</f>
        <v/>
      </c>
      <c r="AF31" s="1048" t="e">
        <f>IF(AF26="","",VLOOKUP($B$31,'DADOS DE ENTRADA'!$B:$E,4,0))</f>
        <v>#N/A</v>
      </c>
      <c r="AG31" s="1048" t="str">
        <f>IF(AG26="","",VLOOKUP($B$31,'DADOS DE ENTRADA'!$B:$E,4,0))</f>
        <v/>
      </c>
      <c r="AH31" s="1048" t="e">
        <f>IF(AH26="","",VLOOKUP($B$31,'DADOS DE ENTRADA'!$B:$E,4,0))</f>
        <v>#N/A</v>
      </c>
      <c r="AI31" s="1048" t="str">
        <f>IF(AI26="","",VLOOKUP($B$31,'DADOS DE ENTRADA'!$B:$E,4,0))</f>
        <v/>
      </c>
      <c r="AJ31" s="1048" t="str">
        <f>IF(AJ26="","",VLOOKUP($B$31,'DADOS DE ENTRADA'!$B:$E,4,0))</f>
        <v/>
      </c>
      <c r="AK31" s="1048" t="str">
        <f>IF(AK26="","",VLOOKUP($B$31,'DADOS DE ENTRADA'!$B:$E,4,0))</f>
        <v/>
      </c>
      <c r="AL31" s="1048" t="str">
        <f>IF(AL26="","",VLOOKUP($B$31,'DADOS DE ENTRADA'!$B:$E,4,0))</f>
        <v/>
      </c>
      <c r="AM31" s="1048" t="e">
        <f>IF(AM26="","",VLOOKUP($B$31,'DADOS DE ENTRADA'!$B:$E,4,0))</f>
        <v>#N/A</v>
      </c>
      <c r="AN31" s="1048" t="e">
        <f>IF(AN26="","",VLOOKUP($B$31,'DADOS DE ENTRADA'!$B:$E,4,0))</f>
        <v>#N/A</v>
      </c>
      <c r="AO31" s="1048" t="str">
        <f>IF(AO26="","",VLOOKUP($B$31,'DADOS DE ENTRADA'!$B:$E,4,0))</f>
        <v/>
      </c>
      <c r="AP31" s="1048" t="str">
        <f>IF(AP26="","",VLOOKUP($B$31,'DADOS DE ENTRADA'!$B:$E,4,0))</f>
        <v/>
      </c>
      <c r="AQ31" s="1048" t="str">
        <f>IF(AQ26="","",VLOOKUP($B$31,'DADOS DE ENTRADA'!$B:$E,4,0))</f>
        <v/>
      </c>
      <c r="AR31" s="1048" t="str">
        <f>IF(AR26="","",VLOOKUP($B$31,'DADOS DE ENTRADA'!$B:$E,4,0))</f>
        <v/>
      </c>
      <c r="AS31" s="1048" t="e">
        <f>IF(AS26="","",VLOOKUP($B$31,'DADOS DE ENTRADA'!$B:$E,4,0))</f>
        <v>#N/A</v>
      </c>
      <c r="AT31" s="1048" t="str">
        <f>IF(AT26="","",VLOOKUP($B$31,'DADOS DE ENTRADA'!$B:$E,4,0))</f>
        <v/>
      </c>
      <c r="AU31" s="1048" t="str">
        <f>IF(AU26="","",VLOOKUP($B$31,'DADOS DE ENTRADA'!$B:$E,4,0))</f>
        <v/>
      </c>
      <c r="AV31" s="1048" t="e">
        <f>IF(AV26="","",VLOOKUP($B$31,'DADOS DE ENTRADA'!$B:$E,4,0))</f>
        <v>#N/A</v>
      </c>
      <c r="AW31" s="1048" t="str">
        <f>IF(AW26="","",VLOOKUP($B$31,'DADOS DE ENTRADA'!$B:$E,4,0))</f>
        <v/>
      </c>
      <c r="AX31" s="1048" t="str">
        <f>IF(AX26="","",VLOOKUP($B$31,'DADOS DE ENTRADA'!$B:$E,4,0))</f>
        <v/>
      </c>
      <c r="AY31" s="1048" t="e">
        <f>IF(AY26="","",VLOOKUP($B$31,'DADOS DE ENTRADA'!$B:$E,4,0))</f>
        <v>#N/A</v>
      </c>
      <c r="AZ31" s="1048" t="e">
        <f>IF(AZ26="","",VLOOKUP($B$31,'DADOS DE ENTRADA'!$B:$E,4,0))</f>
        <v>#N/A</v>
      </c>
      <c r="BA31" s="1048" t="str">
        <f>IF(BA26="","",VLOOKUP($B$31,'DADOS DE ENTRADA'!$B:$E,4,0))</f>
        <v/>
      </c>
      <c r="BB31" s="1048" t="str">
        <f>IF(BB26="","",VLOOKUP($B$31,'DADOS DE ENTRADA'!$B:$E,4,0))</f>
        <v/>
      </c>
      <c r="BC31" s="1048" t="str">
        <f>IF(BC26="","",VLOOKUP($B$31,'DADOS DE ENTRADA'!$B:$E,4,0))</f>
        <v/>
      </c>
      <c r="BD31" s="1048" t="str">
        <f>IF(BD26="","",VLOOKUP($B$31,'DADOS DE ENTRADA'!$B:$E,4,0))</f>
        <v/>
      </c>
      <c r="BE31" s="1048" t="e">
        <f>IF(BE26="","",VLOOKUP($B$31,'DADOS DE ENTRADA'!$B:$E,4,0))</f>
        <v>#N/A</v>
      </c>
      <c r="BF31" s="1048" t="str">
        <f>IF(BF26="","",VLOOKUP($B$31,'DADOS DE ENTRADA'!$B:$E,4,0))</f>
        <v/>
      </c>
      <c r="BG31" s="1048" t="str">
        <f>IF(BG26="","",VLOOKUP($B$31,'DADOS DE ENTRADA'!$B:$E,4,0))</f>
        <v/>
      </c>
      <c r="BH31" s="1048" t="str">
        <f>IF(BH26="","",VLOOKUP($B$31,'DADOS DE ENTRADA'!$B:$E,4,0))</f>
        <v/>
      </c>
      <c r="BI31" s="1048" t="str">
        <f>IF(BI26="","",VLOOKUP($B$31,'DADOS DE ENTRADA'!$B:$E,4,0))</f>
        <v/>
      </c>
      <c r="BJ31" s="1048" t="str">
        <f>IF(BJ26="","",VLOOKUP($B$31,'DADOS DE ENTRADA'!$B:$E,4,0))</f>
        <v/>
      </c>
      <c r="BK31" s="1048" t="str">
        <f>IF(BK26="","",VLOOKUP($B$31,'DADOS DE ENTRADA'!$B:$E,4,0))</f>
        <v/>
      </c>
      <c r="BL31" s="1048" t="str">
        <f>IF(BL26="","",VLOOKUP($B$31,'DADOS DE ENTRADA'!$B:$E,4,0))</f>
        <v/>
      </c>
      <c r="BM31" s="1048" t="e">
        <f>IF(BM26="","",VLOOKUP($B$31,'DADOS DE ENTRADA'!$B:$E,4,0))</f>
        <v>#N/A</v>
      </c>
      <c r="BN31" s="1048" t="e">
        <f>IF(BN26="","",VLOOKUP($B$31,'DADOS DE ENTRADA'!$B:$E,4,0))</f>
        <v>#N/A</v>
      </c>
      <c r="BO31" s="1048" t="e">
        <f>IF(BO26="","",VLOOKUP($B$31,'DADOS DE ENTRADA'!$B:$E,4,0))</f>
        <v>#N/A</v>
      </c>
      <c r="BP31" s="1048" t="e">
        <f>IF(BP26="","",VLOOKUP($B$31,'DADOS DE ENTRADA'!$B:$E,4,0))</f>
        <v>#N/A</v>
      </c>
      <c r="BQ31" s="1048" t="e">
        <f>IF(BQ26="","",VLOOKUP($B$31,'DADOS DE ENTRADA'!$B:$E,4,0))</f>
        <v>#N/A</v>
      </c>
      <c r="BR31" s="1048" t="e">
        <f>IF(BR26="","",VLOOKUP($B$31,'DADOS DE ENTRADA'!$B:$E,4,0))</f>
        <v>#N/A</v>
      </c>
      <c r="BS31" s="1048" t="e">
        <f>IF(BS26="","",VLOOKUP($B$31,'DADOS DE ENTRADA'!$B:$E,4,0))</f>
        <v>#N/A</v>
      </c>
      <c r="BT31" s="1048" t="e">
        <f>IF(BT26="","",VLOOKUP($B$31,'DADOS DE ENTRADA'!$B:$E,4,0))</f>
        <v>#N/A</v>
      </c>
      <c r="BU31" s="1048" t="e">
        <f>IF(BU26="","",VLOOKUP($B$31,'DADOS DE ENTRADA'!$B:$E,4,0))</f>
        <v>#N/A</v>
      </c>
      <c r="BV31" s="1048" t="e">
        <f>IF(BV26="","",VLOOKUP($B$31,'DADOS DE ENTRADA'!$B:$E,4,0))</f>
        <v>#N/A</v>
      </c>
      <c r="BW31" s="1048" t="e">
        <f>IF(BW26="","",VLOOKUP($B$31,'DADOS DE ENTRADA'!$B:$E,4,0))</f>
        <v>#N/A</v>
      </c>
      <c r="BX31" s="1048" t="e">
        <f>IF(BX26="","",VLOOKUP($B$31,'DADOS DE ENTRADA'!$B:$E,4,0))</f>
        <v>#N/A</v>
      </c>
      <c r="BY31" s="1048" t="e">
        <f>IF(BY26="","",VLOOKUP($B$31,'DADOS DE ENTRADA'!$B:$E,4,0))</f>
        <v>#N/A</v>
      </c>
      <c r="BZ31" s="1048" t="e">
        <f>IF(BZ26="","",VLOOKUP($B$31,'DADOS DE ENTRADA'!$B:$E,4,0))</f>
        <v>#N/A</v>
      </c>
      <c r="CA31" s="1048" t="e">
        <f>IF(CA26="","",VLOOKUP($B$31,'DADOS DE ENTRADA'!$B:$E,4,0))</f>
        <v>#N/A</v>
      </c>
      <c r="CB31" s="1048" t="e">
        <f>IF(CB26="","",VLOOKUP($B$31,'DADOS DE ENTRADA'!$B:$E,4,0))</f>
        <v>#N/A</v>
      </c>
      <c r="CC31" s="1048" t="e">
        <f>IF(CC26="","",VLOOKUP($B$31,'DADOS DE ENTRADA'!$B:$E,4,0))</f>
        <v>#N/A</v>
      </c>
      <c r="CD31" s="1048" t="str">
        <f>IF(CD26="","",VLOOKUP($B$31,'DADOS DE ENTRADA'!$B:$E,4,0))</f>
        <v/>
      </c>
      <c r="CE31" s="1048" t="e">
        <f>IF(CE26="","",VLOOKUP($B$31,'DADOS DE ENTRADA'!$B:$E,4,0))</f>
        <v>#N/A</v>
      </c>
      <c r="CF31" s="1048" t="e">
        <f>IF(CF26="","",VLOOKUP($B$31,'DADOS DE ENTRADA'!$B:$E,4,0))</f>
        <v>#N/A</v>
      </c>
      <c r="CG31" s="1048" t="e">
        <f>IF(CG26="","",VLOOKUP($B$31,'DADOS DE ENTRADA'!$B:$E,4,0))</f>
        <v>#N/A</v>
      </c>
      <c r="CH31" s="1048" t="str">
        <f>IF(CH26="","",VLOOKUP($B$31,'DADOS DE ENTRADA'!$B:$E,4,0))</f>
        <v/>
      </c>
      <c r="CI31" s="1048" t="e">
        <f>IF(CI26="","",VLOOKUP($B$31,'DADOS DE ENTRADA'!$B:$E,4,0))</f>
        <v>#N/A</v>
      </c>
      <c r="CJ31" s="1048" t="e">
        <f>IF(CJ26="","",VLOOKUP($B$31,'DADOS DE ENTRADA'!$B:$E,4,0))</f>
        <v>#N/A</v>
      </c>
      <c r="CK31" s="1048" t="e">
        <f>IF(CK26="","",VLOOKUP($B$31,'DADOS DE ENTRADA'!$B:$E,4,0))</f>
        <v>#N/A</v>
      </c>
      <c r="CL31" s="1048" t="e">
        <f>IF(CL26="","",VLOOKUP($B$31,'DADOS DE ENTRADA'!$B:$E,4,0))</f>
        <v>#N/A</v>
      </c>
      <c r="CM31" s="1048" t="str">
        <f>IF(CM26="","",VLOOKUP($B$31,'DADOS DE ENTRADA'!$B:$E,4,0))</f>
        <v/>
      </c>
    </row>
    <row r="32" spans="1:91" s="1038" customFormat="1" ht="42" customHeight="1">
      <c r="A32" s="1559"/>
      <c r="B32" s="1040" t="s">
        <v>322</v>
      </c>
      <c r="C32" s="1041" t="s">
        <v>329</v>
      </c>
      <c r="D32" s="1042" t="s">
        <v>20</v>
      </c>
      <c r="E32" s="1045">
        <f>IF(E14="","",(E30+E31+E16+E18+E14+E18+E16+E31+E30))</f>
        <v>6.4163665171395898</v>
      </c>
      <c r="F32" s="1045">
        <f t="shared" ref="F32:BQ32" si="12">IF(F14="","",(F30+F31+F16+F18+F14+F18+F16+F31+F30))</f>
        <v>6.3315137033972047</v>
      </c>
      <c r="G32" s="1045">
        <f t="shared" si="12"/>
        <v>6.2466608896548195</v>
      </c>
      <c r="H32" s="1045">
        <f t="shared" si="12"/>
        <v>6.2466608896548195</v>
      </c>
      <c r="I32" s="1045">
        <f t="shared" si="12"/>
        <v>6.0335238046649717</v>
      </c>
      <c r="J32" s="1045" t="e">
        <f t="shared" si="12"/>
        <v>#N/A</v>
      </c>
      <c r="K32" s="1046" t="e">
        <f t="shared" si="12"/>
        <v>#N/A</v>
      </c>
      <c r="L32" s="1046" t="e">
        <f t="shared" si="12"/>
        <v>#N/A</v>
      </c>
      <c r="M32" s="1046" t="e">
        <f t="shared" si="12"/>
        <v>#N/A</v>
      </c>
      <c r="N32" s="1046" t="e">
        <f t="shared" si="12"/>
        <v>#N/A</v>
      </c>
      <c r="O32" s="1046" t="str">
        <f t="shared" si="12"/>
        <v/>
      </c>
      <c r="P32" s="1046" t="str">
        <f t="shared" si="12"/>
        <v/>
      </c>
      <c r="Q32" s="1046" t="str">
        <f t="shared" si="12"/>
        <v/>
      </c>
      <c r="R32" s="1046" t="str">
        <f t="shared" si="12"/>
        <v/>
      </c>
      <c r="S32" s="1046" t="str">
        <f t="shared" si="12"/>
        <v/>
      </c>
      <c r="T32" s="1046" t="str">
        <f t="shared" si="12"/>
        <v/>
      </c>
      <c r="U32" s="1046" t="e">
        <f t="shared" si="12"/>
        <v>#N/A</v>
      </c>
      <c r="V32" s="1046" t="e">
        <f t="shared" si="12"/>
        <v>#N/A</v>
      </c>
      <c r="W32" s="1046" t="e">
        <f t="shared" si="12"/>
        <v>#N/A</v>
      </c>
      <c r="X32" s="1046" t="str">
        <f t="shared" si="12"/>
        <v/>
      </c>
      <c r="Y32" s="1046" t="e">
        <f t="shared" si="12"/>
        <v>#N/A</v>
      </c>
      <c r="Z32" s="1046" t="e">
        <f t="shared" si="12"/>
        <v>#N/A</v>
      </c>
      <c r="AA32" s="1046" t="str">
        <f t="shared" si="12"/>
        <v/>
      </c>
      <c r="AB32" s="1046" t="str">
        <f t="shared" si="12"/>
        <v/>
      </c>
      <c r="AC32" s="1046" t="str">
        <f t="shared" si="12"/>
        <v/>
      </c>
      <c r="AD32" s="1046" t="str">
        <f t="shared" si="12"/>
        <v/>
      </c>
      <c r="AE32" s="1046" t="str">
        <f t="shared" si="12"/>
        <v/>
      </c>
      <c r="AF32" s="1046" t="e">
        <f t="shared" si="12"/>
        <v>#N/A</v>
      </c>
      <c r="AG32" s="1046" t="str">
        <f t="shared" si="12"/>
        <v/>
      </c>
      <c r="AH32" s="1046" t="e">
        <f t="shared" si="12"/>
        <v>#N/A</v>
      </c>
      <c r="AI32" s="1046" t="str">
        <f t="shared" si="12"/>
        <v/>
      </c>
      <c r="AJ32" s="1046" t="str">
        <f t="shared" si="12"/>
        <v/>
      </c>
      <c r="AK32" s="1046" t="str">
        <f t="shared" si="12"/>
        <v/>
      </c>
      <c r="AL32" s="1046" t="str">
        <f t="shared" si="12"/>
        <v/>
      </c>
      <c r="AM32" s="1046" t="e">
        <f t="shared" si="12"/>
        <v>#N/A</v>
      </c>
      <c r="AN32" s="1046" t="e">
        <f t="shared" si="12"/>
        <v>#N/A</v>
      </c>
      <c r="AO32" s="1046" t="str">
        <f t="shared" si="12"/>
        <v/>
      </c>
      <c r="AP32" s="1046" t="str">
        <f t="shared" si="12"/>
        <v/>
      </c>
      <c r="AQ32" s="1046" t="str">
        <f t="shared" si="12"/>
        <v/>
      </c>
      <c r="AR32" s="1046" t="str">
        <f t="shared" si="12"/>
        <v/>
      </c>
      <c r="AS32" s="1046" t="e">
        <f t="shared" si="12"/>
        <v>#N/A</v>
      </c>
      <c r="AT32" s="1046" t="str">
        <f t="shared" si="12"/>
        <v/>
      </c>
      <c r="AU32" s="1046" t="str">
        <f t="shared" si="12"/>
        <v/>
      </c>
      <c r="AV32" s="1046" t="e">
        <f t="shared" si="12"/>
        <v>#N/A</v>
      </c>
      <c r="AW32" s="1046" t="str">
        <f t="shared" si="12"/>
        <v/>
      </c>
      <c r="AX32" s="1046" t="str">
        <f t="shared" si="12"/>
        <v/>
      </c>
      <c r="AY32" s="1046" t="e">
        <f t="shared" si="12"/>
        <v>#N/A</v>
      </c>
      <c r="AZ32" s="1046" t="e">
        <f t="shared" si="12"/>
        <v>#N/A</v>
      </c>
      <c r="BA32" s="1046" t="str">
        <f t="shared" si="12"/>
        <v/>
      </c>
      <c r="BB32" s="1046" t="str">
        <f t="shared" si="12"/>
        <v/>
      </c>
      <c r="BC32" s="1046" t="str">
        <f t="shared" si="12"/>
        <v/>
      </c>
      <c r="BD32" s="1046" t="str">
        <f t="shared" si="12"/>
        <v/>
      </c>
      <c r="BE32" s="1046" t="e">
        <f t="shared" si="12"/>
        <v>#N/A</v>
      </c>
      <c r="BF32" s="1046" t="str">
        <f t="shared" si="12"/>
        <v/>
      </c>
      <c r="BG32" s="1046" t="str">
        <f t="shared" si="12"/>
        <v/>
      </c>
      <c r="BH32" s="1046" t="str">
        <f t="shared" si="12"/>
        <v/>
      </c>
      <c r="BI32" s="1046" t="str">
        <f t="shared" si="12"/>
        <v/>
      </c>
      <c r="BJ32" s="1046" t="str">
        <f t="shared" si="12"/>
        <v/>
      </c>
      <c r="BK32" s="1046" t="str">
        <f t="shared" si="12"/>
        <v/>
      </c>
      <c r="BL32" s="1046" t="str">
        <f t="shared" si="12"/>
        <v/>
      </c>
      <c r="BM32" s="1046" t="e">
        <f t="shared" si="12"/>
        <v>#N/A</v>
      </c>
      <c r="BN32" s="1046" t="e">
        <f t="shared" si="12"/>
        <v>#N/A</v>
      </c>
      <c r="BO32" s="1046" t="e">
        <f t="shared" si="12"/>
        <v>#N/A</v>
      </c>
      <c r="BP32" s="1046" t="e">
        <f t="shared" si="12"/>
        <v>#N/A</v>
      </c>
      <c r="BQ32" s="1046" t="e">
        <f t="shared" si="12"/>
        <v>#N/A</v>
      </c>
      <c r="BR32" s="1046" t="e">
        <f t="shared" ref="BR32:CM32" si="13">IF(BR14="","",(BR30+BR31+BR16+BR18+BR14+BR18+BR16+BR31+BR30))</f>
        <v>#N/A</v>
      </c>
      <c r="BS32" s="1046" t="e">
        <f t="shared" si="13"/>
        <v>#N/A</v>
      </c>
      <c r="BT32" s="1046" t="e">
        <f t="shared" si="13"/>
        <v>#N/A</v>
      </c>
      <c r="BU32" s="1046" t="e">
        <f t="shared" si="13"/>
        <v>#N/A</v>
      </c>
      <c r="BV32" s="1046" t="e">
        <f t="shared" si="13"/>
        <v>#N/A</v>
      </c>
      <c r="BW32" s="1046" t="e">
        <f t="shared" si="13"/>
        <v>#N/A</v>
      </c>
      <c r="BX32" s="1046" t="e">
        <f t="shared" si="13"/>
        <v>#N/A</v>
      </c>
      <c r="BY32" s="1046" t="e">
        <f t="shared" si="13"/>
        <v>#N/A</v>
      </c>
      <c r="BZ32" s="1046" t="e">
        <f t="shared" si="13"/>
        <v>#N/A</v>
      </c>
      <c r="CA32" s="1046" t="e">
        <f t="shared" si="13"/>
        <v>#N/A</v>
      </c>
      <c r="CB32" s="1046" t="e">
        <f t="shared" si="13"/>
        <v>#N/A</v>
      </c>
      <c r="CC32" s="1046" t="e">
        <f t="shared" si="13"/>
        <v>#N/A</v>
      </c>
      <c r="CD32" s="1046" t="str">
        <f t="shared" si="13"/>
        <v/>
      </c>
      <c r="CE32" s="1046" t="e">
        <f t="shared" si="13"/>
        <v>#N/A</v>
      </c>
      <c r="CF32" s="1046" t="e">
        <f t="shared" si="13"/>
        <v>#N/A</v>
      </c>
      <c r="CG32" s="1046" t="e">
        <f t="shared" si="13"/>
        <v>#N/A</v>
      </c>
      <c r="CH32" s="1046" t="str">
        <f t="shared" si="13"/>
        <v/>
      </c>
      <c r="CI32" s="1046" t="e">
        <f t="shared" si="13"/>
        <v>#N/A</v>
      </c>
      <c r="CJ32" s="1046" t="e">
        <f t="shared" si="13"/>
        <v>#N/A</v>
      </c>
      <c r="CK32" s="1046" t="e">
        <f t="shared" si="13"/>
        <v>#N/A</v>
      </c>
      <c r="CL32" s="1046" t="e">
        <f t="shared" si="13"/>
        <v>#N/A</v>
      </c>
      <c r="CM32" s="1046" t="str">
        <f t="shared" si="13"/>
        <v/>
      </c>
    </row>
    <row r="33" spans="1:92" s="1038" customFormat="1" ht="42" customHeight="1">
      <c r="A33" s="1559"/>
      <c r="B33" s="1040" t="s">
        <v>323</v>
      </c>
      <c r="C33" s="1041" t="s">
        <v>330</v>
      </c>
      <c r="D33" s="1042" t="s">
        <v>20</v>
      </c>
      <c r="E33" s="1045">
        <f>IF(E14="","",E16+E18+E14+E18+E16)</f>
        <v>5.61636651713959</v>
      </c>
      <c r="F33" s="1045">
        <f t="shared" ref="F33:BQ33" si="14">IF(F14="","",F16+F18+F14+F18+F16)</f>
        <v>5.5315137033972039</v>
      </c>
      <c r="G33" s="1045">
        <f t="shared" si="14"/>
        <v>5.4466608896548196</v>
      </c>
      <c r="H33" s="1045">
        <f t="shared" si="14"/>
        <v>5.4466608896548196</v>
      </c>
      <c r="I33" s="1045">
        <f t="shared" si="14"/>
        <v>5.2335238046649719</v>
      </c>
      <c r="J33" s="1045">
        <f t="shared" si="14"/>
        <v>4.6526911934581188</v>
      </c>
      <c r="K33" s="1046">
        <f t="shared" si="14"/>
        <v>2.9344574285494907</v>
      </c>
      <c r="L33" s="1046">
        <f t="shared" si="14"/>
        <v>2.6798989873223333</v>
      </c>
      <c r="M33" s="1046">
        <f t="shared" si="14"/>
        <v>2.4819090885901001</v>
      </c>
      <c r="N33" s="1046">
        <f t="shared" si="14"/>
        <v>2.0859292911256335</v>
      </c>
      <c r="O33" s="1046" t="str">
        <f t="shared" si="14"/>
        <v/>
      </c>
      <c r="P33" s="1046" t="str">
        <f t="shared" si="14"/>
        <v/>
      </c>
      <c r="Q33" s="1046" t="str">
        <f t="shared" si="14"/>
        <v/>
      </c>
      <c r="R33" s="1046" t="str">
        <f t="shared" si="14"/>
        <v/>
      </c>
      <c r="S33" s="1046" t="str">
        <f t="shared" si="14"/>
        <v/>
      </c>
      <c r="T33" s="1046" t="str">
        <f t="shared" si="14"/>
        <v/>
      </c>
      <c r="U33" s="1046">
        <f t="shared" si="14"/>
        <v>2.8298989873223332</v>
      </c>
      <c r="V33" s="1046">
        <f t="shared" si="14"/>
        <v>2.8298989873223332</v>
      </c>
      <c r="W33" s="1046">
        <f t="shared" si="14"/>
        <v>2.8298989873223332</v>
      </c>
      <c r="X33" s="1046" t="str">
        <f t="shared" si="14"/>
        <v/>
      </c>
      <c r="Y33" s="1046">
        <f t="shared" si="14"/>
        <v>2.5384776310850241</v>
      </c>
      <c r="Z33" s="1046">
        <f t="shared" si="14"/>
        <v>2.3122034611053284</v>
      </c>
      <c r="AA33" s="1046" t="str">
        <f t="shared" si="14"/>
        <v/>
      </c>
      <c r="AB33" s="1046" t="str">
        <f t="shared" si="14"/>
        <v/>
      </c>
      <c r="AC33" s="1046" t="str">
        <f t="shared" si="14"/>
        <v/>
      </c>
      <c r="AD33" s="1046" t="str">
        <f t="shared" si="14"/>
        <v/>
      </c>
      <c r="AE33" s="1046" t="str">
        <f t="shared" si="14"/>
        <v/>
      </c>
      <c r="AF33" s="1046">
        <f t="shared" si="14"/>
        <v>3.3607315985291857</v>
      </c>
      <c r="AG33" s="1046" t="str">
        <f t="shared" si="14"/>
        <v/>
      </c>
      <c r="AH33" s="1046">
        <f t="shared" si="14"/>
        <v>2.3142135623730953</v>
      </c>
      <c r="AI33" s="1046" t="str">
        <f t="shared" si="14"/>
        <v/>
      </c>
      <c r="AJ33" s="1046" t="str">
        <f t="shared" si="14"/>
        <v/>
      </c>
      <c r="AK33" s="1046" t="str">
        <f t="shared" si="14"/>
        <v/>
      </c>
      <c r="AL33" s="1046" t="str">
        <f t="shared" si="14"/>
        <v/>
      </c>
      <c r="AM33" s="1046">
        <f t="shared" si="14"/>
        <v>2.7384776310850238</v>
      </c>
      <c r="AN33" s="1046">
        <f t="shared" si="14"/>
        <v>2.3990663761154809</v>
      </c>
      <c r="AO33" s="1046" t="str">
        <f t="shared" si="14"/>
        <v/>
      </c>
      <c r="AP33" s="1046" t="str">
        <f t="shared" si="14"/>
        <v/>
      </c>
      <c r="AQ33" s="1046" t="str">
        <f t="shared" si="14"/>
        <v/>
      </c>
      <c r="AR33" s="1046" t="str">
        <f t="shared" si="14"/>
        <v/>
      </c>
      <c r="AS33" s="1046">
        <f t="shared" si="14"/>
        <v>2.1142135623730955</v>
      </c>
      <c r="AT33" s="1046" t="str">
        <f t="shared" si="14"/>
        <v/>
      </c>
      <c r="AU33" s="1046" t="str">
        <f t="shared" si="14"/>
        <v/>
      </c>
      <c r="AV33" s="1046">
        <f t="shared" si="14"/>
        <v>2.6536248173426378</v>
      </c>
      <c r="AW33" s="1046" t="str">
        <f t="shared" si="14"/>
        <v/>
      </c>
      <c r="AX33" s="1046" t="str">
        <f t="shared" si="14"/>
        <v/>
      </c>
      <c r="AY33" s="1046">
        <f t="shared" si="14"/>
        <v>3.0404877323527906</v>
      </c>
      <c r="AZ33" s="1046">
        <f t="shared" si="14"/>
        <v>2.4819090885901001</v>
      </c>
      <c r="BA33" s="1046" t="str">
        <f t="shared" si="14"/>
        <v/>
      </c>
      <c r="BB33" s="1046" t="str">
        <f t="shared" si="14"/>
        <v/>
      </c>
      <c r="BC33" s="1046" t="str">
        <f t="shared" si="14"/>
        <v/>
      </c>
      <c r="BD33" s="1046" t="str">
        <f t="shared" si="14"/>
        <v/>
      </c>
      <c r="BE33" s="1046">
        <f t="shared" si="14"/>
        <v>2.5167619023324859</v>
      </c>
      <c r="BF33" s="1046" t="str">
        <f t="shared" si="14"/>
        <v/>
      </c>
      <c r="BG33" s="1046" t="str">
        <f t="shared" si="14"/>
        <v/>
      </c>
      <c r="BH33" s="1046" t="str">
        <f t="shared" si="14"/>
        <v/>
      </c>
      <c r="BI33" s="1046" t="str">
        <f t="shared" si="14"/>
        <v/>
      </c>
      <c r="BJ33" s="1046" t="str">
        <f t="shared" si="14"/>
        <v/>
      </c>
      <c r="BK33" s="1046" t="str">
        <f t="shared" si="14"/>
        <v/>
      </c>
      <c r="BL33" s="1046" t="str">
        <f t="shared" si="14"/>
        <v/>
      </c>
      <c r="BM33" s="1046">
        <f t="shared" si="14"/>
        <v>5.2028095208240615</v>
      </c>
      <c r="BN33" s="1046">
        <f t="shared" si="14"/>
        <v>4.9738686835190329</v>
      </c>
      <c r="BO33" s="1046">
        <f t="shared" si="14"/>
        <v>4.9238686835190331</v>
      </c>
      <c r="BP33" s="1046">
        <f t="shared" si="14"/>
        <v>5.4244069222106566</v>
      </c>
      <c r="BQ33" s="1046">
        <f t="shared" si="14"/>
        <v>5.32239682094289</v>
      </c>
      <c r="BR33" s="1046">
        <f t="shared" ref="BR33:CM33" si="15">IF(BR14="","",BR16+BR18+BR14+BR18+BR16)</f>
        <v>5.32239682094289</v>
      </c>
      <c r="BS33" s="1046">
        <f t="shared" si="15"/>
        <v>5.32239682094289</v>
      </c>
      <c r="BT33" s="1046">
        <f t="shared" si="15"/>
        <v>5.350681092190352</v>
      </c>
      <c r="BU33" s="1046">
        <f t="shared" si="15"/>
        <v>5.32239682094289</v>
      </c>
      <c r="BV33" s="1046">
        <f t="shared" si="15"/>
        <v>5.32239682094289</v>
      </c>
      <c r="BW33" s="1046">
        <f t="shared" si="15"/>
        <v>5.32239682094289</v>
      </c>
      <c r="BX33" s="1046">
        <f t="shared" si="15"/>
        <v>4.3890158697766477</v>
      </c>
      <c r="BY33" s="1046">
        <f t="shared" si="15"/>
        <v>2.793036072312181</v>
      </c>
      <c r="BZ33" s="1046">
        <f t="shared" si="15"/>
        <v>2.5101933598375621</v>
      </c>
      <c r="CA33" s="1046">
        <f t="shared" si="15"/>
        <v>2.1142135623730955</v>
      </c>
      <c r="CB33" s="1046">
        <f t="shared" si="15"/>
        <v>2.1142135623730955</v>
      </c>
      <c r="CC33" s="1046">
        <f t="shared" si="15"/>
        <v>2.1142135623730955</v>
      </c>
      <c r="CD33" s="1046" t="str">
        <f t="shared" si="15"/>
        <v/>
      </c>
      <c r="CE33" s="1046">
        <f t="shared" si="15"/>
        <v>2.5970562748477142</v>
      </c>
      <c r="CF33" s="1046">
        <f t="shared" si="15"/>
        <v>2.4273506473629429</v>
      </c>
      <c r="CG33" s="1046">
        <f t="shared" si="15"/>
        <v>2.3773506473629431</v>
      </c>
      <c r="CH33" s="1046" t="str">
        <f t="shared" si="15"/>
        <v/>
      </c>
      <c r="CI33" s="1046">
        <f t="shared" si="15"/>
        <v>2.0642135623730953</v>
      </c>
      <c r="CJ33" s="1046">
        <f t="shared" si="15"/>
        <v>2.5970562748477142</v>
      </c>
      <c r="CK33" s="1046">
        <f t="shared" si="15"/>
        <v>2.1424978336205571</v>
      </c>
      <c r="CL33" s="1046">
        <f t="shared" si="15"/>
        <v>1.7813708498984762</v>
      </c>
      <c r="CM33" s="1046" t="str">
        <f t="shared" si="15"/>
        <v/>
      </c>
    </row>
    <row r="34" spans="1:92" s="1038" customFormat="1" ht="42" customHeight="1">
      <c r="A34" s="1559"/>
      <c r="B34" s="1040" t="s">
        <v>324</v>
      </c>
      <c r="C34" s="1041" t="s">
        <v>331</v>
      </c>
      <c r="D34" s="1042" t="s">
        <v>20</v>
      </c>
      <c r="E34" s="1045">
        <f>IF(E14="","",E18+E14+E18)</f>
        <v>5.2163665171395897</v>
      </c>
      <c r="F34" s="1045">
        <f t="shared" ref="F34:BQ34" si="16">IF(F14="","",F18+F14+F18)</f>
        <v>5.1315137033972036</v>
      </c>
      <c r="G34" s="1045">
        <f t="shared" si="16"/>
        <v>5.0466608896548193</v>
      </c>
      <c r="H34" s="1045">
        <f t="shared" si="16"/>
        <v>5.0466608896548193</v>
      </c>
      <c r="I34" s="1045">
        <f t="shared" si="16"/>
        <v>4.8335238046649707</v>
      </c>
      <c r="J34" s="1045">
        <f t="shared" si="16"/>
        <v>4.2526911934581184</v>
      </c>
      <c r="K34" s="1046">
        <f t="shared" si="16"/>
        <v>2.5344574285494907</v>
      </c>
      <c r="L34" s="1046">
        <f t="shared" si="16"/>
        <v>2.279898987322333</v>
      </c>
      <c r="M34" s="1046">
        <f t="shared" si="16"/>
        <v>2.0819090885901002</v>
      </c>
      <c r="N34" s="1046">
        <f t="shared" si="16"/>
        <v>1.6859292911256332</v>
      </c>
      <c r="O34" s="1046" t="str">
        <f t="shared" si="16"/>
        <v/>
      </c>
      <c r="P34" s="1046" t="str">
        <f t="shared" si="16"/>
        <v/>
      </c>
      <c r="Q34" s="1046" t="str">
        <f t="shared" si="16"/>
        <v/>
      </c>
      <c r="R34" s="1046" t="str">
        <f t="shared" si="16"/>
        <v/>
      </c>
      <c r="S34" s="1046" t="str">
        <f t="shared" si="16"/>
        <v/>
      </c>
      <c r="T34" s="1046" t="str">
        <f t="shared" si="16"/>
        <v/>
      </c>
      <c r="U34" s="1046">
        <f t="shared" si="16"/>
        <v>2.4298989873223329</v>
      </c>
      <c r="V34" s="1046">
        <f t="shared" si="16"/>
        <v>2.4298989873223329</v>
      </c>
      <c r="W34" s="1046">
        <f t="shared" si="16"/>
        <v>2.4298989873223329</v>
      </c>
      <c r="X34" s="1046" t="str">
        <f t="shared" si="16"/>
        <v/>
      </c>
      <c r="Y34" s="1046">
        <f t="shared" si="16"/>
        <v>2.1384776310850238</v>
      </c>
      <c r="Z34" s="1046">
        <f t="shared" si="16"/>
        <v>1.9122034611053282</v>
      </c>
      <c r="AA34" s="1046" t="str">
        <f t="shared" si="16"/>
        <v/>
      </c>
      <c r="AB34" s="1046" t="str">
        <f t="shared" si="16"/>
        <v/>
      </c>
      <c r="AC34" s="1046" t="str">
        <f t="shared" si="16"/>
        <v/>
      </c>
      <c r="AD34" s="1046" t="str">
        <f t="shared" si="16"/>
        <v/>
      </c>
      <c r="AE34" s="1046" t="str">
        <f t="shared" si="16"/>
        <v/>
      </c>
      <c r="AF34" s="1046">
        <f t="shared" si="16"/>
        <v>2.9607315985291853</v>
      </c>
      <c r="AG34" s="1046" t="str">
        <f t="shared" si="16"/>
        <v/>
      </c>
      <c r="AH34" s="1046">
        <f t="shared" si="16"/>
        <v>1.9142135623730949</v>
      </c>
      <c r="AI34" s="1046" t="str">
        <f t="shared" si="16"/>
        <v/>
      </c>
      <c r="AJ34" s="1046" t="str">
        <f t="shared" si="16"/>
        <v/>
      </c>
      <c r="AK34" s="1046" t="str">
        <f t="shared" si="16"/>
        <v/>
      </c>
      <c r="AL34" s="1046" t="str">
        <f t="shared" si="16"/>
        <v/>
      </c>
      <c r="AM34" s="1046">
        <f t="shared" si="16"/>
        <v>2.3384776310850235</v>
      </c>
      <c r="AN34" s="1046">
        <f t="shared" si="16"/>
        <v>1.999066376115481</v>
      </c>
      <c r="AO34" s="1046" t="str">
        <f t="shared" si="16"/>
        <v/>
      </c>
      <c r="AP34" s="1046" t="str">
        <f t="shared" si="16"/>
        <v/>
      </c>
      <c r="AQ34" s="1046" t="str">
        <f t="shared" si="16"/>
        <v/>
      </c>
      <c r="AR34" s="1046" t="str">
        <f t="shared" si="16"/>
        <v/>
      </c>
      <c r="AS34" s="1046">
        <f t="shared" si="16"/>
        <v>1.7142135623730952</v>
      </c>
      <c r="AT34" s="1046" t="str">
        <f t="shared" si="16"/>
        <v/>
      </c>
      <c r="AU34" s="1046" t="str">
        <f t="shared" si="16"/>
        <v/>
      </c>
      <c r="AV34" s="1046">
        <f t="shared" si="16"/>
        <v>2.2536248173426379</v>
      </c>
      <c r="AW34" s="1046" t="str">
        <f t="shared" si="16"/>
        <v/>
      </c>
      <c r="AX34" s="1046" t="str">
        <f t="shared" si="16"/>
        <v/>
      </c>
      <c r="AY34" s="1046">
        <f t="shared" si="16"/>
        <v>2.6404877323527902</v>
      </c>
      <c r="AZ34" s="1046">
        <f t="shared" si="16"/>
        <v>2.0819090885901002</v>
      </c>
      <c r="BA34" s="1046" t="str">
        <f t="shared" si="16"/>
        <v/>
      </c>
      <c r="BB34" s="1046" t="str">
        <f t="shared" si="16"/>
        <v/>
      </c>
      <c r="BC34" s="1046" t="str">
        <f t="shared" si="16"/>
        <v/>
      </c>
      <c r="BD34" s="1046" t="str">
        <f t="shared" si="16"/>
        <v/>
      </c>
      <c r="BE34" s="1046">
        <f t="shared" si="16"/>
        <v>2.1167619023324855</v>
      </c>
      <c r="BF34" s="1046" t="str">
        <f t="shared" si="16"/>
        <v/>
      </c>
      <c r="BG34" s="1046" t="str">
        <f t="shared" si="16"/>
        <v/>
      </c>
      <c r="BH34" s="1046" t="str">
        <f t="shared" si="16"/>
        <v/>
      </c>
      <c r="BI34" s="1046" t="str">
        <f t="shared" si="16"/>
        <v/>
      </c>
      <c r="BJ34" s="1046" t="str">
        <f t="shared" si="16"/>
        <v/>
      </c>
      <c r="BK34" s="1046" t="str">
        <f t="shared" si="16"/>
        <v/>
      </c>
      <c r="BL34" s="1046" t="str">
        <f t="shared" si="16"/>
        <v/>
      </c>
      <c r="BM34" s="1046">
        <f t="shared" si="16"/>
        <v>4.8028095208240611</v>
      </c>
      <c r="BN34" s="1046">
        <f t="shared" si="16"/>
        <v>4.5738686835190325</v>
      </c>
      <c r="BO34" s="1046">
        <f t="shared" si="16"/>
        <v>4.5238686835190327</v>
      </c>
      <c r="BP34" s="1046">
        <f t="shared" si="16"/>
        <v>5.0244069222106562</v>
      </c>
      <c r="BQ34" s="1046">
        <f t="shared" si="16"/>
        <v>4.9223968209428897</v>
      </c>
      <c r="BR34" s="1046">
        <f t="shared" ref="BR34:CM34" si="17">IF(BR14="","",BR18+BR14+BR18)</f>
        <v>4.9223968209428897</v>
      </c>
      <c r="BS34" s="1046">
        <f t="shared" si="17"/>
        <v>4.9223968209428897</v>
      </c>
      <c r="BT34" s="1046">
        <f t="shared" si="17"/>
        <v>4.9506810921903517</v>
      </c>
      <c r="BU34" s="1046">
        <f t="shared" si="17"/>
        <v>4.9223968209428897</v>
      </c>
      <c r="BV34" s="1046">
        <f t="shared" si="17"/>
        <v>4.9223968209428897</v>
      </c>
      <c r="BW34" s="1046">
        <f t="shared" si="17"/>
        <v>4.9223968209428897</v>
      </c>
      <c r="BX34" s="1046">
        <f t="shared" si="17"/>
        <v>3.9890158697766473</v>
      </c>
      <c r="BY34" s="1046">
        <f t="shared" si="17"/>
        <v>2.3930360723121806</v>
      </c>
      <c r="BZ34" s="1046">
        <f t="shared" si="17"/>
        <v>2.1101933598375617</v>
      </c>
      <c r="CA34" s="1046">
        <f t="shared" si="17"/>
        <v>1.7142135623730952</v>
      </c>
      <c r="CB34" s="1046">
        <f t="shared" si="17"/>
        <v>1.7142135623730952</v>
      </c>
      <c r="CC34" s="1046">
        <f t="shared" si="17"/>
        <v>1.7142135623730952</v>
      </c>
      <c r="CD34" s="1046" t="str">
        <f t="shared" si="17"/>
        <v/>
      </c>
      <c r="CE34" s="1046">
        <f t="shared" si="17"/>
        <v>2.1970562748477143</v>
      </c>
      <c r="CF34" s="1046">
        <f t="shared" si="17"/>
        <v>2.027350647362943</v>
      </c>
      <c r="CG34" s="1046">
        <f t="shared" si="17"/>
        <v>1.9773506473629427</v>
      </c>
      <c r="CH34" s="1046" t="str">
        <f t="shared" si="17"/>
        <v/>
      </c>
      <c r="CI34" s="1046">
        <f t="shared" si="17"/>
        <v>1.6642135623730951</v>
      </c>
      <c r="CJ34" s="1046">
        <f t="shared" si="17"/>
        <v>2.1970562748477143</v>
      </c>
      <c r="CK34" s="1046">
        <f t="shared" si="17"/>
        <v>1.742497833620557</v>
      </c>
      <c r="CL34" s="1046">
        <f t="shared" si="17"/>
        <v>1.3813708498984762</v>
      </c>
      <c r="CM34" s="1046" t="str">
        <f t="shared" si="17"/>
        <v/>
      </c>
    </row>
    <row r="35" spans="1:92" s="1038" customFormat="1" ht="42" customHeight="1">
      <c r="A35" s="1559"/>
      <c r="B35" s="1040" t="s">
        <v>295</v>
      </c>
      <c r="C35" s="1041" t="s">
        <v>296</v>
      </c>
      <c r="D35" s="1042" t="s">
        <v>20</v>
      </c>
      <c r="E35" s="1047">
        <f>IF(E14="","",VLOOKUP($B$35,'DADOS DE ENTRADA'!$B:$E,4,0))</f>
        <v>0.5</v>
      </c>
      <c r="F35" s="1047">
        <f>IF(F14="","",VLOOKUP($B$35,'DADOS DE ENTRADA'!$B:$E,4,0))</f>
        <v>0.5</v>
      </c>
      <c r="G35" s="1047">
        <f>IF(G14="","",VLOOKUP($B$35,'DADOS DE ENTRADA'!$B:$E,4,0))</f>
        <v>0.5</v>
      </c>
      <c r="H35" s="1047">
        <f>IF(H14="","",VLOOKUP($B$35,'DADOS DE ENTRADA'!$B:$E,4,0))</f>
        <v>0.5</v>
      </c>
      <c r="I35" s="1047">
        <f>IF(I14="","",VLOOKUP($B$35,'DADOS DE ENTRADA'!$B:$E,4,0))</f>
        <v>0.5</v>
      </c>
      <c r="J35" s="1047" t="e">
        <f>IF(J31="","",VLOOKUP($B$35,'DADOS DE ENTRADA'!$B:$E,4,0))</f>
        <v>#N/A</v>
      </c>
      <c r="K35" s="1048" t="e">
        <f>IF(K31="","",VLOOKUP($B$35,'DADOS DE ENTRADA'!$B:$E,4,0))</f>
        <v>#N/A</v>
      </c>
      <c r="L35" s="1048" t="e">
        <f>IF(L31="","",VLOOKUP($B$35,'DADOS DE ENTRADA'!$B:$E,4,0))</f>
        <v>#N/A</v>
      </c>
      <c r="M35" s="1048" t="e">
        <f>IF(M31="","",VLOOKUP($B$35,'DADOS DE ENTRADA'!$B:$E,4,0))</f>
        <v>#N/A</v>
      </c>
      <c r="N35" s="1048" t="e">
        <f>IF(N31="","",VLOOKUP($B$35,'DADOS DE ENTRADA'!$B:$E,4,0))</f>
        <v>#N/A</v>
      </c>
      <c r="O35" s="1048" t="str">
        <f>IF(O31="","",VLOOKUP($B$35,'DADOS DE ENTRADA'!$B:$E,4,0))</f>
        <v/>
      </c>
      <c r="P35" s="1048" t="str">
        <f>IF(P31="","",VLOOKUP($B$35,'DADOS DE ENTRADA'!$B:$E,4,0))</f>
        <v/>
      </c>
      <c r="Q35" s="1048" t="str">
        <f>IF(Q31="","",VLOOKUP($B$35,'DADOS DE ENTRADA'!$B:$E,4,0))</f>
        <v/>
      </c>
      <c r="R35" s="1048" t="str">
        <f>IF(R31="","",VLOOKUP($B$35,'DADOS DE ENTRADA'!$B:$E,4,0))</f>
        <v/>
      </c>
      <c r="S35" s="1048" t="str">
        <f>IF(S31="","",VLOOKUP($B$35,'DADOS DE ENTRADA'!$B:$E,4,0))</f>
        <v/>
      </c>
      <c r="T35" s="1048" t="str">
        <f>IF(T31="","",VLOOKUP($B$35,'DADOS DE ENTRADA'!$B:$E,4,0))</f>
        <v/>
      </c>
      <c r="U35" s="1048" t="e">
        <f>IF(U31="","",VLOOKUP($B$35,'DADOS DE ENTRADA'!$B:$E,4,0))</f>
        <v>#N/A</v>
      </c>
      <c r="V35" s="1048" t="e">
        <f>IF(V31="","",VLOOKUP($B$35,'DADOS DE ENTRADA'!$B:$E,4,0))</f>
        <v>#N/A</v>
      </c>
      <c r="W35" s="1048" t="e">
        <f>IF(W31="","",VLOOKUP($B$35,'DADOS DE ENTRADA'!$B:$E,4,0))</f>
        <v>#N/A</v>
      </c>
      <c r="X35" s="1048" t="str">
        <f>IF(X31="","",VLOOKUP($B$35,'DADOS DE ENTRADA'!$B:$E,4,0))</f>
        <v/>
      </c>
      <c r="Y35" s="1048" t="e">
        <f>IF(Y31="","",VLOOKUP($B$35,'DADOS DE ENTRADA'!$B:$E,4,0))</f>
        <v>#N/A</v>
      </c>
      <c r="Z35" s="1048" t="e">
        <f>IF(Z31="","",VLOOKUP($B$35,'DADOS DE ENTRADA'!$B:$E,4,0))</f>
        <v>#N/A</v>
      </c>
      <c r="AA35" s="1048" t="str">
        <f>IF(AA31="","",VLOOKUP($B$35,'DADOS DE ENTRADA'!$B:$E,4,0))</f>
        <v/>
      </c>
      <c r="AB35" s="1048" t="str">
        <f>IF(AB31="","",VLOOKUP($B$35,'DADOS DE ENTRADA'!$B:$E,4,0))</f>
        <v/>
      </c>
      <c r="AC35" s="1048" t="str">
        <f>IF(AC31="","",VLOOKUP($B$35,'DADOS DE ENTRADA'!$B:$E,4,0))</f>
        <v/>
      </c>
      <c r="AD35" s="1048" t="str">
        <f>IF(AD31="","",VLOOKUP($B$35,'DADOS DE ENTRADA'!$B:$E,4,0))</f>
        <v/>
      </c>
      <c r="AE35" s="1048" t="str">
        <f>IF(AE31="","",VLOOKUP($B$35,'DADOS DE ENTRADA'!$B:$E,4,0))</f>
        <v/>
      </c>
      <c r="AF35" s="1048" t="e">
        <f>IF(AF31="","",VLOOKUP($B$35,'DADOS DE ENTRADA'!$B:$E,4,0))</f>
        <v>#N/A</v>
      </c>
      <c r="AG35" s="1048" t="str">
        <f>IF(AG31="","",VLOOKUP($B$35,'DADOS DE ENTRADA'!$B:$E,4,0))</f>
        <v/>
      </c>
      <c r="AH35" s="1048" t="e">
        <f>IF(AH31="","",VLOOKUP($B$35,'DADOS DE ENTRADA'!$B:$E,4,0))</f>
        <v>#N/A</v>
      </c>
      <c r="AI35" s="1048" t="str">
        <f>IF(AI31="","",VLOOKUP($B$35,'DADOS DE ENTRADA'!$B:$E,4,0))</f>
        <v/>
      </c>
      <c r="AJ35" s="1048" t="str">
        <f>IF(AJ31="","",VLOOKUP($B$35,'DADOS DE ENTRADA'!$B:$E,4,0))</f>
        <v/>
      </c>
      <c r="AK35" s="1048" t="str">
        <f>IF(AK31="","",VLOOKUP($B$35,'DADOS DE ENTRADA'!$B:$E,4,0))</f>
        <v/>
      </c>
      <c r="AL35" s="1048" t="str">
        <f>IF(AL31="","",VLOOKUP($B$35,'DADOS DE ENTRADA'!$B:$E,4,0))</f>
        <v/>
      </c>
      <c r="AM35" s="1048" t="e">
        <f>IF(AM31="","",VLOOKUP($B$35,'DADOS DE ENTRADA'!$B:$E,4,0))</f>
        <v>#N/A</v>
      </c>
      <c r="AN35" s="1048" t="e">
        <f>IF(AN31="","",VLOOKUP($B$35,'DADOS DE ENTRADA'!$B:$E,4,0))</f>
        <v>#N/A</v>
      </c>
      <c r="AO35" s="1048" t="str">
        <f>IF(AO31="","",VLOOKUP($B$35,'DADOS DE ENTRADA'!$B:$E,4,0))</f>
        <v/>
      </c>
      <c r="AP35" s="1048" t="str">
        <f>IF(AP31="","",VLOOKUP($B$35,'DADOS DE ENTRADA'!$B:$E,4,0))</f>
        <v/>
      </c>
      <c r="AQ35" s="1048" t="str">
        <f>IF(AQ31="","",VLOOKUP($B$35,'DADOS DE ENTRADA'!$B:$E,4,0))</f>
        <v/>
      </c>
      <c r="AR35" s="1048" t="str">
        <f>IF(AR31="","",VLOOKUP($B$35,'DADOS DE ENTRADA'!$B:$E,4,0))</f>
        <v/>
      </c>
      <c r="AS35" s="1048" t="e">
        <f>IF(AS31="","",VLOOKUP($B$35,'DADOS DE ENTRADA'!$B:$E,4,0))</f>
        <v>#N/A</v>
      </c>
      <c r="AT35" s="1048" t="str">
        <f>IF(AT31="","",VLOOKUP($B$35,'DADOS DE ENTRADA'!$B:$E,4,0))</f>
        <v/>
      </c>
      <c r="AU35" s="1048" t="str">
        <f>IF(AU31="","",VLOOKUP($B$35,'DADOS DE ENTRADA'!$B:$E,4,0))</f>
        <v/>
      </c>
      <c r="AV35" s="1048" t="e">
        <f>IF(AV31="","",VLOOKUP($B$35,'DADOS DE ENTRADA'!$B:$E,4,0))</f>
        <v>#N/A</v>
      </c>
      <c r="AW35" s="1048" t="str">
        <f>IF(AW31="","",VLOOKUP($B$35,'DADOS DE ENTRADA'!$B:$E,4,0))</f>
        <v/>
      </c>
      <c r="AX35" s="1048" t="str">
        <f>IF(AX31="","",VLOOKUP($B$35,'DADOS DE ENTRADA'!$B:$E,4,0))</f>
        <v/>
      </c>
      <c r="AY35" s="1048" t="e">
        <f>IF(AY31="","",VLOOKUP($B$35,'DADOS DE ENTRADA'!$B:$E,4,0))</f>
        <v>#N/A</v>
      </c>
      <c r="AZ35" s="1048" t="e">
        <f>IF(AZ31="","",VLOOKUP($B$35,'DADOS DE ENTRADA'!$B:$E,4,0))</f>
        <v>#N/A</v>
      </c>
      <c r="BA35" s="1048" t="str">
        <f>IF(BA31="","",VLOOKUP($B$35,'DADOS DE ENTRADA'!$B:$E,4,0))</f>
        <v/>
      </c>
      <c r="BB35" s="1048" t="str">
        <f>IF(BB31="","",VLOOKUP($B$35,'DADOS DE ENTRADA'!$B:$E,4,0))</f>
        <v/>
      </c>
      <c r="BC35" s="1048" t="str">
        <f>IF(BC31="","",VLOOKUP($B$35,'DADOS DE ENTRADA'!$B:$E,4,0))</f>
        <v/>
      </c>
      <c r="BD35" s="1048" t="str">
        <f>IF(BD31="","",VLOOKUP($B$35,'DADOS DE ENTRADA'!$B:$E,4,0))</f>
        <v/>
      </c>
      <c r="BE35" s="1048" t="e">
        <f>IF(BE31="","",VLOOKUP($B$35,'DADOS DE ENTRADA'!$B:$E,4,0))</f>
        <v>#N/A</v>
      </c>
      <c r="BF35" s="1048" t="str">
        <f>IF(BF31="","",VLOOKUP($B$35,'DADOS DE ENTRADA'!$B:$E,4,0))</f>
        <v/>
      </c>
      <c r="BG35" s="1048" t="str">
        <f>IF(BG31="","",VLOOKUP($B$35,'DADOS DE ENTRADA'!$B:$E,4,0))</f>
        <v/>
      </c>
      <c r="BH35" s="1048" t="str">
        <f>IF(BH31="","",VLOOKUP($B$35,'DADOS DE ENTRADA'!$B:$E,4,0))</f>
        <v/>
      </c>
      <c r="BI35" s="1048" t="str">
        <f>IF(BI31="","",VLOOKUP($B$35,'DADOS DE ENTRADA'!$B:$E,4,0))</f>
        <v/>
      </c>
      <c r="BJ35" s="1048" t="str">
        <f>IF(BJ31="","",VLOOKUP($B$35,'DADOS DE ENTRADA'!$B:$E,4,0))</f>
        <v/>
      </c>
      <c r="BK35" s="1048" t="str">
        <f>IF(BK31="","",VLOOKUP($B$35,'DADOS DE ENTRADA'!$B:$E,4,0))</f>
        <v/>
      </c>
      <c r="BL35" s="1048" t="str">
        <f>IF(BL31="","",VLOOKUP($B$35,'DADOS DE ENTRADA'!$B:$E,4,0))</f>
        <v/>
      </c>
      <c r="BM35" s="1048" t="e">
        <f>IF(BM31="","",VLOOKUP($B$35,'DADOS DE ENTRADA'!$B:$E,4,0))</f>
        <v>#N/A</v>
      </c>
      <c r="BN35" s="1048" t="e">
        <f>IF(BN31="","",VLOOKUP($B$35,'DADOS DE ENTRADA'!$B:$E,4,0))</f>
        <v>#N/A</v>
      </c>
      <c r="BO35" s="1048" t="e">
        <f>IF(BO31="","",VLOOKUP($B$35,'DADOS DE ENTRADA'!$B:$E,4,0))</f>
        <v>#N/A</v>
      </c>
      <c r="BP35" s="1048" t="e">
        <f>IF(BP31="","",VLOOKUP($B$35,'DADOS DE ENTRADA'!$B:$E,4,0))</f>
        <v>#N/A</v>
      </c>
      <c r="BQ35" s="1048" t="e">
        <f>IF(BQ31="","",VLOOKUP($B$35,'DADOS DE ENTRADA'!$B:$E,4,0))</f>
        <v>#N/A</v>
      </c>
      <c r="BR35" s="1048" t="e">
        <f>IF(BR31="","",VLOOKUP($B$35,'DADOS DE ENTRADA'!$B:$E,4,0))</f>
        <v>#N/A</v>
      </c>
      <c r="BS35" s="1048" t="e">
        <f>IF(BS31="","",VLOOKUP($B$35,'DADOS DE ENTRADA'!$B:$E,4,0))</f>
        <v>#N/A</v>
      </c>
      <c r="BT35" s="1048" t="e">
        <f>IF(BT31="","",VLOOKUP($B$35,'DADOS DE ENTRADA'!$B:$E,4,0))</f>
        <v>#N/A</v>
      </c>
      <c r="BU35" s="1048" t="e">
        <f>IF(BU31="","",VLOOKUP($B$35,'DADOS DE ENTRADA'!$B:$E,4,0))</f>
        <v>#N/A</v>
      </c>
      <c r="BV35" s="1048" t="e">
        <f>IF(BV31="","",VLOOKUP($B$35,'DADOS DE ENTRADA'!$B:$E,4,0))</f>
        <v>#N/A</v>
      </c>
      <c r="BW35" s="1048" t="e">
        <f>IF(BW31="","",VLOOKUP($B$35,'DADOS DE ENTRADA'!$B:$E,4,0))</f>
        <v>#N/A</v>
      </c>
      <c r="BX35" s="1048" t="e">
        <f>IF(BX31="","",VLOOKUP($B$35,'DADOS DE ENTRADA'!$B:$E,4,0))</f>
        <v>#N/A</v>
      </c>
      <c r="BY35" s="1048" t="e">
        <f>IF(BY31="","",VLOOKUP($B$35,'DADOS DE ENTRADA'!$B:$E,4,0))</f>
        <v>#N/A</v>
      </c>
      <c r="BZ35" s="1048" t="e">
        <f>IF(BZ31="","",VLOOKUP($B$35,'DADOS DE ENTRADA'!$B:$E,4,0))</f>
        <v>#N/A</v>
      </c>
      <c r="CA35" s="1048" t="e">
        <f>IF(CA31="","",VLOOKUP($B$35,'DADOS DE ENTRADA'!$B:$E,4,0))</f>
        <v>#N/A</v>
      </c>
      <c r="CB35" s="1048" t="e">
        <f>IF(CB31="","",VLOOKUP($B$35,'DADOS DE ENTRADA'!$B:$E,4,0))</f>
        <v>#N/A</v>
      </c>
      <c r="CC35" s="1048" t="e">
        <f>IF(CC31="","",VLOOKUP($B$35,'DADOS DE ENTRADA'!$B:$E,4,0))</f>
        <v>#N/A</v>
      </c>
      <c r="CD35" s="1048" t="str">
        <f>IF(CD31="","",VLOOKUP($B$35,'DADOS DE ENTRADA'!$B:$E,4,0))</f>
        <v/>
      </c>
      <c r="CE35" s="1048" t="e">
        <f>IF(CE31="","",VLOOKUP($B$35,'DADOS DE ENTRADA'!$B:$E,4,0))</f>
        <v>#N/A</v>
      </c>
      <c r="CF35" s="1048" t="e">
        <f>IF(CF31="","",VLOOKUP($B$35,'DADOS DE ENTRADA'!$B:$E,4,0))</f>
        <v>#N/A</v>
      </c>
      <c r="CG35" s="1048" t="e">
        <f>IF(CG31="","",VLOOKUP($B$35,'DADOS DE ENTRADA'!$B:$E,4,0))</f>
        <v>#N/A</v>
      </c>
      <c r="CH35" s="1048" t="str">
        <f>IF(CH31="","",VLOOKUP($B$35,'DADOS DE ENTRADA'!$B:$E,4,0))</f>
        <v/>
      </c>
      <c r="CI35" s="1048" t="e">
        <f>IF(CI31="","",VLOOKUP($B$35,'DADOS DE ENTRADA'!$B:$E,4,0))</f>
        <v>#N/A</v>
      </c>
      <c r="CJ35" s="1048" t="e">
        <f>IF(CJ31="","",VLOOKUP($B$35,'DADOS DE ENTRADA'!$B:$E,4,0))</f>
        <v>#N/A</v>
      </c>
      <c r="CK35" s="1048" t="e">
        <f>IF(CK31="","",VLOOKUP($B$35,'DADOS DE ENTRADA'!$B:$E,4,0))</f>
        <v>#N/A</v>
      </c>
      <c r="CL35" s="1048" t="e">
        <f>IF(CL31="","",VLOOKUP($B$35,'DADOS DE ENTRADA'!$B:$E,4,0))</f>
        <v>#N/A</v>
      </c>
      <c r="CM35" s="1048" t="str">
        <f>IF(CM31="","",VLOOKUP($B$35,'DADOS DE ENTRADA'!$B:$E,4,0))</f>
        <v/>
      </c>
    </row>
    <row r="36" spans="1:92" s="1038" customFormat="1" ht="42" customHeight="1">
      <c r="A36" s="1559"/>
      <c r="B36" s="1040" t="s">
        <v>15</v>
      </c>
      <c r="C36" s="1041" t="s">
        <v>16</v>
      </c>
      <c r="D36" s="1042" t="s">
        <v>19</v>
      </c>
      <c r="E36" s="1047">
        <f>IF(E14="","",VLOOKUP($B$36,'DADOS DE ENTRADA'!$B:$E,4,0))</f>
        <v>10</v>
      </c>
      <c r="F36" s="1047">
        <f>IF(F14="","",VLOOKUP($B$36,'DADOS DE ENTRADA'!$B:$E,4,0))</f>
        <v>10</v>
      </c>
      <c r="G36" s="1047">
        <f>IF(G14="","",VLOOKUP($B$36,'DADOS DE ENTRADA'!$B:$E,4,0))</f>
        <v>10</v>
      </c>
      <c r="H36" s="1047">
        <f>IF(H14="","",VLOOKUP($B$36,'DADOS DE ENTRADA'!$B:$E,4,0))</f>
        <v>10</v>
      </c>
      <c r="I36" s="1047">
        <f>IF(I14="","",VLOOKUP($B$36,'DADOS DE ENTRADA'!$B:$E,4,0))</f>
        <v>10</v>
      </c>
      <c r="J36" s="1047" t="e">
        <f>IF(J32="","",VLOOKUP($B$36,'DADOS DE ENTRADA'!$B:$E,4,0))</f>
        <v>#N/A</v>
      </c>
      <c r="K36" s="1048" t="e">
        <f>IF(K32="","",VLOOKUP($B$36,'DADOS DE ENTRADA'!$B:$E,4,0))</f>
        <v>#N/A</v>
      </c>
      <c r="L36" s="1048" t="e">
        <f>IF(L32="","",VLOOKUP($B$36,'DADOS DE ENTRADA'!$B:$E,4,0))</f>
        <v>#N/A</v>
      </c>
      <c r="M36" s="1048" t="e">
        <f>IF(M32="","",VLOOKUP($B$36,'DADOS DE ENTRADA'!$B:$E,4,0))</f>
        <v>#N/A</v>
      </c>
      <c r="N36" s="1048" t="e">
        <f>IF(N32="","",VLOOKUP($B$36,'DADOS DE ENTRADA'!$B:$E,4,0))</f>
        <v>#N/A</v>
      </c>
      <c r="O36" s="1048" t="str">
        <f>IF(O32="","",VLOOKUP($B$36,'DADOS DE ENTRADA'!$B:$E,4,0))</f>
        <v/>
      </c>
      <c r="P36" s="1048" t="str">
        <f>IF(P32="","",VLOOKUP($B$36,'DADOS DE ENTRADA'!$B:$E,4,0))</f>
        <v/>
      </c>
      <c r="Q36" s="1048" t="str">
        <f>IF(Q32="","",VLOOKUP($B$36,'DADOS DE ENTRADA'!$B:$E,4,0))</f>
        <v/>
      </c>
      <c r="R36" s="1048" t="str">
        <f>IF(R32="","",VLOOKUP($B$36,'DADOS DE ENTRADA'!$B:$E,4,0))</f>
        <v/>
      </c>
      <c r="S36" s="1048" t="str">
        <f>IF(S32="","",VLOOKUP($B$36,'DADOS DE ENTRADA'!$B:$E,4,0))</f>
        <v/>
      </c>
      <c r="T36" s="1048" t="str">
        <f>IF(T32="","",VLOOKUP($B$36,'DADOS DE ENTRADA'!$B:$E,4,0))</f>
        <v/>
      </c>
      <c r="U36" s="1048" t="e">
        <f>IF(U32="","",VLOOKUP($B$36,'DADOS DE ENTRADA'!$B:$E,4,0))</f>
        <v>#N/A</v>
      </c>
      <c r="V36" s="1048" t="e">
        <f>IF(V32="","",VLOOKUP($B$36,'DADOS DE ENTRADA'!$B:$E,4,0))</f>
        <v>#N/A</v>
      </c>
      <c r="W36" s="1048" t="e">
        <f>IF(W32="","",VLOOKUP($B$36,'DADOS DE ENTRADA'!$B:$E,4,0))</f>
        <v>#N/A</v>
      </c>
      <c r="X36" s="1048" t="str">
        <f>IF(X32="","",VLOOKUP($B$36,'DADOS DE ENTRADA'!$B:$E,4,0))</f>
        <v/>
      </c>
      <c r="Y36" s="1048" t="e">
        <f>IF(Y32="","",VLOOKUP($B$36,'DADOS DE ENTRADA'!$B:$E,4,0))</f>
        <v>#N/A</v>
      </c>
      <c r="Z36" s="1048" t="e">
        <f>IF(Z32="","",VLOOKUP($B$36,'DADOS DE ENTRADA'!$B:$E,4,0))</f>
        <v>#N/A</v>
      </c>
      <c r="AA36" s="1048" t="str">
        <f>IF(AA32="","",VLOOKUP($B$36,'DADOS DE ENTRADA'!$B:$E,4,0))</f>
        <v/>
      </c>
      <c r="AB36" s="1048" t="str">
        <f>IF(AB32="","",VLOOKUP($B$36,'DADOS DE ENTRADA'!$B:$E,4,0))</f>
        <v/>
      </c>
      <c r="AC36" s="1048" t="str">
        <f>IF(AC32="","",VLOOKUP($B$36,'DADOS DE ENTRADA'!$B:$E,4,0))</f>
        <v/>
      </c>
      <c r="AD36" s="1048" t="str">
        <f>IF(AD32="","",VLOOKUP($B$36,'DADOS DE ENTRADA'!$B:$E,4,0))</f>
        <v/>
      </c>
      <c r="AE36" s="1048" t="str">
        <f>IF(AE32="","",VLOOKUP($B$36,'DADOS DE ENTRADA'!$B:$E,4,0))</f>
        <v/>
      </c>
      <c r="AF36" s="1048" t="e">
        <f>IF(AF32="","",VLOOKUP($B$36,'DADOS DE ENTRADA'!$B:$E,4,0))</f>
        <v>#N/A</v>
      </c>
      <c r="AG36" s="1048" t="str">
        <f>IF(AG32="","",VLOOKUP($B$36,'DADOS DE ENTRADA'!$B:$E,4,0))</f>
        <v/>
      </c>
      <c r="AH36" s="1048" t="e">
        <f>IF(AH32="","",VLOOKUP($B$36,'DADOS DE ENTRADA'!$B:$E,4,0))</f>
        <v>#N/A</v>
      </c>
      <c r="AI36" s="1048" t="str">
        <f>IF(AI32="","",VLOOKUP($B$36,'DADOS DE ENTRADA'!$B:$E,4,0))</f>
        <v/>
      </c>
      <c r="AJ36" s="1048" t="str">
        <f>IF(AJ32="","",VLOOKUP($B$36,'DADOS DE ENTRADA'!$B:$E,4,0))</f>
        <v/>
      </c>
      <c r="AK36" s="1048" t="str">
        <f>IF(AK32="","",VLOOKUP($B$36,'DADOS DE ENTRADA'!$B:$E,4,0))</f>
        <v/>
      </c>
      <c r="AL36" s="1048" t="str">
        <f>IF(AL32="","",VLOOKUP($B$36,'DADOS DE ENTRADA'!$B:$E,4,0))</f>
        <v/>
      </c>
      <c r="AM36" s="1048" t="e">
        <f>IF(AM32="","",VLOOKUP($B$36,'DADOS DE ENTRADA'!$B:$E,4,0))</f>
        <v>#N/A</v>
      </c>
      <c r="AN36" s="1048" t="e">
        <f>IF(AN32="","",VLOOKUP($B$36,'DADOS DE ENTRADA'!$B:$E,4,0))</f>
        <v>#N/A</v>
      </c>
      <c r="AO36" s="1048" t="str">
        <f>IF(AO32="","",VLOOKUP($B$36,'DADOS DE ENTRADA'!$B:$E,4,0))</f>
        <v/>
      </c>
      <c r="AP36" s="1048" t="str">
        <f>IF(AP32="","",VLOOKUP($B$36,'DADOS DE ENTRADA'!$B:$E,4,0))</f>
        <v/>
      </c>
      <c r="AQ36" s="1048" t="str">
        <f>IF(AQ32="","",VLOOKUP($B$36,'DADOS DE ENTRADA'!$B:$E,4,0))</f>
        <v/>
      </c>
      <c r="AR36" s="1048" t="str">
        <f>IF(AR32="","",VLOOKUP($B$36,'DADOS DE ENTRADA'!$B:$E,4,0))</f>
        <v/>
      </c>
      <c r="AS36" s="1048" t="e">
        <f>IF(AS32="","",VLOOKUP($B$36,'DADOS DE ENTRADA'!$B:$E,4,0))</f>
        <v>#N/A</v>
      </c>
      <c r="AT36" s="1048" t="str">
        <f>IF(AT32="","",VLOOKUP($B$36,'DADOS DE ENTRADA'!$B:$E,4,0))</f>
        <v/>
      </c>
      <c r="AU36" s="1048" t="str">
        <f>IF(AU32="","",VLOOKUP($B$36,'DADOS DE ENTRADA'!$B:$E,4,0))</f>
        <v/>
      </c>
      <c r="AV36" s="1048" t="e">
        <f>IF(AV32="","",VLOOKUP($B$36,'DADOS DE ENTRADA'!$B:$E,4,0))</f>
        <v>#N/A</v>
      </c>
      <c r="AW36" s="1048" t="str">
        <f>IF(AW32="","",VLOOKUP($B$36,'DADOS DE ENTRADA'!$B:$E,4,0))</f>
        <v/>
      </c>
      <c r="AX36" s="1048" t="str">
        <f>IF(AX32="","",VLOOKUP($B$36,'DADOS DE ENTRADA'!$B:$E,4,0))</f>
        <v/>
      </c>
      <c r="AY36" s="1048" t="e">
        <f>IF(AY32="","",VLOOKUP($B$36,'DADOS DE ENTRADA'!$B:$E,4,0))</f>
        <v>#N/A</v>
      </c>
      <c r="AZ36" s="1048" t="e">
        <f>IF(AZ32="","",VLOOKUP($B$36,'DADOS DE ENTRADA'!$B:$E,4,0))</f>
        <v>#N/A</v>
      </c>
      <c r="BA36" s="1048" t="str">
        <f>IF(BA32="","",VLOOKUP($B$36,'DADOS DE ENTRADA'!$B:$E,4,0))</f>
        <v/>
      </c>
      <c r="BB36" s="1048" t="str">
        <f>IF(BB32="","",VLOOKUP($B$36,'DADOS DE ENTRADA'!$B:$E,4,0))</f>
        <v/>
      </c>
      <c r="BC36" s="1048" t="str">
        <f>IF(BC32="","",VLOOKUP($B$36,'DADOS DE ENTRADA'!$B:$E,4,0))</f>
        <v/>
      </c>
      <c r="BD36" s="1048" t="str">
        <f>IF(BD32="","",VLOOKUP($B$36,'DADOS DE ENTRADA'!$B:$E,4,0))</f>
        <v/>
      </c>
      <c r="BE36" s="1048" t="e">
        <f>IF(BE32="","",VLOOKUP($B$36,'DADOS DE ENTRADA'!$B:$E,4,0))</f>
        <v>#N/A</v>
      </c>
      <c r="BF36" s="1048" t="str">
        <f>IF(BF32="","",VLOOKUP($B$36,'DADOS DE ENTRADA'!$B:$E,4,0))</f>
        <v/>
      </c>
      <c r="BG36" s="1048" t="str">
        <f>IF(BG32="","",VLOOKUP($B$36,'DADOS DE ENTRADA'!$B:$E,4,0))</f>
        <v/>
      </c>
      <c r="BH36" s="1048" t="str">
        <f>IF(BH32="","",VLOOKUP($B$36,'DADOS DE ENTRADA'!$B:$E,4,0))</f>
        <v/>
      </c>
      <c r="BI36" s="1048" t="str">
        <f>IF(BI32="","",VLOOKUP($B$36,'DADOS DE ENTRADA'!$B:$E,4,0))</f>
        <v/>
      </c>
      <c r="BJ36" s="1048" t="str">
        <f>IF(BJ32="","",VLOOKUP($B$36,'DADOS DE ENTRADA'!$B:$E,4,0))</f>
        <v/>
      </c>
      <c r="BK36" s="1048" t="str">
        <f>IF(BK32="","",VLOOKUP($B$36,'DADOS DE ENTRADA'!$B:$E,4,0))</f>
        <v/>
      </c>
      <c r="BL36" s="1048" t="str">
        <f>IF(BL32="","",VLOOKUP($B$36,'DADOS DE ENTRADA'!$B:$E,4,0))</f>
        <v/>
      </c>
      <c r="BM36" s="1048" t="e">
        <f>IF(BM32="","",VLOOKUP($B$36,'DADOS DE ENTRADA'!$B:$E,4,0))</f>
        <v>#N/A</v>
      </c>
      <c r="BN36" s="1048" t="e">
        <f>IF(BN32="","",VLOOKUP($B$36,'DADOS DE ENTRADA'!$B:$E,4,0))</f>
        <v>#N/A</v>
      </c>
      <c r="BO36" s="1048" t="e">
        <f>IF(BO32="","",VLOOKUP($B$36,'DADOS DE ENTRADA'!$B:$E,4,0))</f>
        <v>#N/A</v>
      </c>
      <c r="BP36" s="1048" t="e">
        <f>IF(BP32="","",VLOOKUP($B$36,'DADOS DE ENTRADA'!$B:$E,4,0))</f>
        <v>#N/A</v>
      </c>
      <c r="BQ36" s="1048" t="e">
        <f>IF(BQ32="","",VLOOKUP($B$36,'DADOS DE ENTRADA'!$B:$E,4,0))</f>
        <v>#N/A</v>
      </c>
      <c r="BR36" s="1048" t="e">
        <f>IF(BR32="","",VLOOKUP($B$36,'DADOS DE ENTRADA'!$B:$E,4,0))</f>
        <v>#N/A</v>
      </c>
      <c r="BS36" s="1048" t="e">
        <f>IF(BS32="","",VLOOKUP($B$36,'DADOS DE ENTRADA'!$B:$E,4,0))</f>
        <v>#N/A</v>
      </c>
      <c r="BT36" s="1048" t="e">
        <f>IF(BT32="","",VLOOKUP($B$36,'DADOS DE ENTRADA'!$B:$E,4,0))</f>
        <v>#N/A</v>
      </c>
      <c r="BU36" s="1048" t="e">
        <f>IF(BU32="","",VLOOKUP($B$36,'DADOS DE ENTRADA'!$B:$E,4,0))</f>
        <v>#N/A</v>
      </c>
      <c r="BV36" s="1048" t="e">
        <f>IF(BV32="","",VLOOKUP($B$36,'DADOS DE ENTRADA'!$B:$E,4,0))</f>
        <v>#N/A</v>
      </c>
      <c r="BW36" s="1048" t="e">
        <f>IF(BW32="","",VLOOKUP($B$36,'DADOS DE ENTRADA'!$B:$E,4,0))</f>
        <v>#N/A</v>
      </c>
      <c r="BX36" s="1048" t="e">
        <f>IF(BX32="","",VLOOKUP($B$36,'DADOS DE ENTRADA'!$B:$E,4,0))</f>
        <v>#N/A</v>
      </c>
      <c r="BY36" s="1048" t="e">
        <f>IF(BY32="","",VLOOKUP($B$36,'DADOS DE ENTRADA'!$B:$E,4,0))</f>
        <v>#N/A</v>
      </c>
      <c r="BZ36" s="1048" t="e">
        <f>IF(BZ32="","",VLOOKUP($B$36,'DADOS DE ENTRADA'!$B:$E,4,0))</f>
        <v>#N/A</v>
      </c>
      <c r="CA36" s="1048" t="e">
        <f>IF(CA32="","",VLOOKUP($B$36,'DADOS DE ENTRADA'!$B:$E,4,0))</f>
        <v>#N/A</v>
      </c>
      <c r="CB36" s="1048" t="e">
        <f>IF(CB32="","",VLOOKUP($B$36,'DADOS DE ENTRADA'!$B:$E,4,0))</f>
        <v>#N/A</v>
      </c>
      <c r="CC36" s="1048" t="e">
        <f>IF(CC32="","",VLOOKUP($B$36,'DADOS DE ENTRADA'!$B:$E,4,0))</f>
        <v>#N/A</v>
      </c>
      <c r="CD36" s="1048" t="str">
        <f>IF(CD32="","",VLOOKUP($B$36,'DADOS DE ENTRADA'!$B:$E,4,0))</f>
        <v/>
      </c>
      <c r="CE36" s="1048" t="e">
        <f>IF(CE32="","",VLOOKUP($B$36,'DADOS DE ENTRADA'!$B:$E,4,0))</f>
        <v>#N/A</v>
      </c>
      <c r="CF36" s="1048" t="e">
        <f>IF(CF32="","",VLOOKUP($B$36,'DADOS DE ENTRADA'!$B:$E,4,0))</f>
        <v>#N/A</v>
      </c>
      <c r="CG36" s="1048" t="e">
        <f>IF(CG32="","",VLOOKUP($B$36,'DADOS DE ENTRADA'!$B:$E,4,0))</f>
        <v>#N/A</v>
      </c>
      <c r="CH36" s="1048" t="str">
        <f>IF(CH32="","",VLOOKUP($B$36,'DADOS DE ENTRADA'!$B:$E,4,0))</f>
        <v/>
      </c>
      <c r="CI36" s="1048" t="e">
        <f>IF(CI32="","",VLOOKUP($B$36,'DADOS DE ENTRADA'!$B:$E,4,0))</f>
        <v>#N/A</v>
      </c>
      <c r="CJ36" s="1048" t="e">
        <f>IF(CJ32="","",VLOOKUP($B$36,'DADOS DE ENTRADA'!$B:$E,4,0))</f>
        <v>#N/A</v>
      </c>
      <c r="CK36" s="1048" t="e">
        <f>IF(CK32="","",VLOOKUP($B$36,'DADOS DE ENTRADA'!$B:$E,4,0))</f>
        <v>#N/A</v>
      </c>
      <c r="CL36" s="1048" t="e">
        <f>IF(CL32="","",VLOOKUP($B$36,'DADOS DE ENTRADA'!$B:$E,4,0))</f>
        <v>#N/A</v>
      </c>
      <c r="CM36" s="1048" t="str">
        <f>IF(CM32="","",VLOOKUP($B$36,'DADOS DE ENTRADA'!$B:$E,4,0))</f>
        <v/>
      </c>
    </row>
    <row r="37" spans="1:92" s="1060" customFormat="1" ht="42" customHeight="1" thickBot="1">
      <c r="A37" s="1560"/>
      <c r="B37" s="1055" t="s">
        <v>17</v>
      </c>
      <c r="C37" s="1056" t="s">
        <v>18</v>
      </c>
      <c r="D37" s="1057" t="s">
        <v>19</v>
      </c>
      <c r="E37" s="1058">
        <f>IF(E14="","",VLOOKUP($B$37,'DADOS DE ENTRADA'!$B:$E,4,0))</f>
        <v>10</v>
      </c>
      <c r="F37" s="1058">
        <f>IF(F14="","",VLOOKUP($B$37,'DADOS DE ENTRADA'!$B:$E,4,0))</f>
        <v>10</v>
      </c>
      <c r="G37" s="1058">
        <f>IF(G14="","",VLOOKUP($B$37,'DADOS DE ENTRADA'!$B:$E,4,0))</f>
        <v>10</v>
      </c>
      <c r="H37" s="1058">
        <f>IF(H14="","",VLOOKUP($B$37,'DADOS DE ENTRADA'!$B:$E,4,0))</f>
        <v>10</v>
      </c>
      <c r="I37" s="1058">
        <f>IF(I14="","",VLOOKUP($B$37,'DADOS DE ENTRADA'!$B:$E,4,0))</f>
        <v>10</v>
      </c>
      <c r="J37" s="1058">
        <f>IF(J33="","",VLOOKUP($B$37,'DADOS DE ENTRADA'!$B:$E,4,0))</f>
        <v>10</v>
      </c>
      <c r="K37" s="1059">
        <f>IF(K33="","",VLOOKUP($B$37,'DADOS DE ENTRADA'!$B:$E,4,0))</f>
        <v>10</v>
      </c>
      <c r="L37" s="1059">
        <f>IF(L33="","",VLOOKUP($B$37,'DADOS DE ENTRADA'!$B:$E,4,0))</f>
        <v>10</v>
      </c>
      <c r="M37" s="1059">
        <f>IF(M33="","",VLOOKUP($B$37,'DADOS DE ENTRADA'!$B:$E,4,0))</f>
        <v>10</v>
      </c>
      <c r="N37" s="1059">
        <f>IF(N33="","",VLOOKUP($B$37,'DADOS DE ENTRADA'!$B:$E,4,0))</f>
        <v>10</v>
      </c>
      <c r="O37" s="1059" t="str">
        <f>IF(O33="","",VLOOKUP($B$37,'DADOS DE ENTRADA'!$B:$E,4,0))</f>
        <v/>
      </c>
      <c r="P37" s="1059" t="str">
        <f>IF(P33="","",VLOOKUP($B$37,'DADOS DE ENTRADA'!$B:$E,4,0))</f>
        <v/>
      </c>
      <c r="Q37" s="1059" t="str">
        <f>IF(Q33="","",VLOOKUP($B$37,'DADOS DE ENTRADA'!$B:$E,4,0))</f>
        <v/>
      </c>
      <c r="R37" s="1059" t="str">
        <f>IF(R33="","",VLOOKUP($B$37,'DADOS DE ENTRADA'!$B:$E,4,0))</f>
        <v/>
      </c>
      <c r="S37" s="1059" t="str">
        <f>IF(S33="","",VLOOKUP($B$37,'DADOS DE ENTRADA'!$B:$E,4,0))</f>
        <v/>
      </c>
      <c r="T37" s="1059" t="str">
        <f>IF(T33="","",VLOOKUP($B$37,'DADOS DE ENTRADA'!$B:$E,4,0))</f>
        <v/>
      </c>
      <c r="U37" s="1059">
        <f>IF(U33="","",VLOOKUP($B$37,'DADOS DE ENTRADA'!$B:$E,4,0))</f>
        <v>10</v>
      </c>
      <c r="V37" s="1059">
        <f>IF(V33="","",VLOOKUP($B$37,'DADOS DE ENTRADA'!$B:$E,4,0))</f>
        <v>10</v>
      </c>
      <c r="W37" s="1059">
        <f>IF(W33="","",VLOOKUP($B$37,'DADOS DE ENTRADA'!$B:$E,4,0))</f>
        <v>10</v>
      </c>
      <c r="X37" s="1059" t="str">
        <f>IF(X33="","",VLOOKUP($B$37,'DADOS DE ENTRADA'!$B:$E,4,0))</f>
        <v/>
      </c>
      <c r="Y37" s="1059">
        <f>IF(Y33="","",VLOOKUP($B$37,'DADOS DE ENTRADA'!$B:$E,4,0))</f>
        <v>10</v>
      </c>
      <c r="Z37" s="1059">
        <f>IF(Z33="","",VLOOKUP($B$37,'DADOS DE ENTRADA'!$B:$E,4,0))</f>
        <v>10</v>
      </c>
      <c r="AA37" s="1059" t="str">
        <f>IF(AA33="","",VLOOKUP($B$37,'DADOS DE ENTRADA'!$B:$E,4,0))</f>
        <v/>
      </c>
      <c r="AB37" s="1059" t="str">
        <f>IF(AB33="","",VLOOKUP($B$37,'DADOS DE ENTRADA'!$B:$E,4,0))</f>
        <v/>
      </c>
      <c r="AC37" s="1059" t="str">
        <f>IF(AC33="","",VLOOKUP($B$37,'DADOS DE ENTRADA'!$B:$E,4,0))</f>
        <v/>
      </c>
      <c r="AD37" s="1059" t="str">
        <f>IF(AD33="","",VLOOKUP($B$37,'DADOS DE ENTRADA'!$B:$E,4,0))</f>
        <v/>
      </c>
      <c r="AE37" s="1059" t="str">
        <f>IF(AE33="","",VLOOKUP($B$37,'DADOS DE ENTRADA'!$B:$E,4,0))</f>
        <v/>
      </c>
      <c r="AF37" s="1059">
        <f>IF(AF33="","",VLOOKUP($B$37,'DADOS DE ENTRADA'!$B:$E,4,0))</f>
        <v>10</v>
      </c>
      <c r="AG37" s="1059" t="str">
        <f>IF(AG33="","",VLOOKUP($B$37,'DADOS DE ENTRADA'!$B:$E,4,0))</f>
        <v/>
      </c>
      <c r="AH37" s="1059">
        <f>IF(AH33="","",VLOOKUP($B$37,'DADOS DE ENTRADA'!$B:$E,4,0))</f>
        <v>10</v>
      </c>
      <c r="AI37" s="1059" t="str">
        <f>IF(AI33="","",VLOOKUP($B$37,'DADOS DE ENTRADA'!$B:$E,4,0))</f>
        <v/>
      </c>
      <c r="AJ37" s="1059" t="str">
        <f>IF(AJ33="","",VLOOKUP($B$37,'DADOS DE ENTRADA'!$B:$E,4,0))</f>
        <v/>
      </c>
      <c r="AK37" s="1059" t="str">
        <f>IF(AK33="","",VLOOKUP($B$37,'DADOS DE ENTRADA'!$B:$E,4,0))</f>
        <v/>
      </c>
      <c r="AL37" s="1059" t="str">
        <f>IF(AL33="","",VLOOKUP($B$37,'DADOS DE ENTRADA'!$B:$E,4,0))</f>
        <v/>
      </c>
      <c r="AM37" s="1059">
        <f>IF(AM33="","",VLOOKUP($B$37,'DADOS DE ENTRADA'!$B:$E,4,0))</f>
        <v>10</v>
      </c>
      <c r="AN37" s="1059">
        <f>IF(AN33="","",VLOOKUP($B$37,'DADOS DE ENTRADA'!$B:$E,4,0))</f>
        <v>10</v>
      </c>
      <c r="AO37" s="1059" t="str">
        <f>IF(AO33="","",VLOOKUP($B$37,'DADOS DE ENTRADA'!$B:$E,4,0))</f>
        <v/>
      </c>
      <c r="AP37" s="1059" t="str">
        <f>IF(AP33="","",VLOOKUP($B$37,'DADOS DE ENTRADA'!$B:$E,4,0))</f>
        <v/>
      </c>
      <c r="AQ37" s="1059" t="str">
        <f>IF(AQ33="","",VLOOKUP($B$37,'DADOS DE ENTRADA'!$B:$E,4,0))</f>
        <v/>
      </c>
      <c r="AR37" s="1059" t="str">
        <f>IF(AR33="","",VLOOKUP($B$37,'DADOS DE ENTRADA'!$B:$E,4,0))</f>
        <v/>
      </c>
      <c r="AS37" s="1059">
        <f>IF(AS33="","",VLOOKUP($B$37,'DADOS DE ENTRADA'!$B:$E,4,0))</f>
        <v>10</v>
      </c>
      <c r="AT37" s="1059" t="str">
        <f>IF(AT33="","",VLOOKUP($B$37,'DADOS DE ENTRADA'!$B:$E,4,0))</f>
        <v/>
      </c>
      <c r="AU37" s="1059" t="str">
        <f>IF(AU33="","",VLOOKUP($B$37,'DADOS DE ENTRADA'!$B:$E,4,0))</f>
        <v/>
      </c>
      <c r="AV37" s="1059">
        <f>IF(AV33="","",VLOOKUP($B$37,'DADOS DE ENTRADA'!$B:$E,4,0))</f>
        <v>10</v>
      </c>
      <c r="AW37" s="1059" t="str">
        <f>IF(AW33="","",VLOOKUP($B$37,'DADOS DE ENTRADA'!$B:$E,4,0))</f>
        <v/>
      </c>
      <c r="AX37" s="1059" t="str">
        <f>IF(AX33="","",VLOOKUP($B$37,'DADOS DE ENTRADA'!$B:$E,4,0))</f>
        <v/>
      </c>
      <c r="AY37" s="1059">
        <f>IF(AY33="","",VLOOKUP($B$37,'DADOS DE ENTRADA'!$B:$E,4,0))</f>
        <v>10</v>
      </c>
      <c r="AZ37" s="1059">
        <f>IF(AZ33="","",VLOOKUP($B$37,'DADOS DE ENTRADA'!$B:$E,4,0))</f>
        <v>10</v>
      </c>
      <c r="BA37" s="1059" t="str">
        <f>IF(BA33="","",VLOOKUP($B$37,'DADOS DE ENTRADA'!$B:$E,4,0))</f>
        <v/>
      </c>
      <c r="BB37" s="1059" t="str">
        <f>IF(BB33="","",VLOOKUP($B$37,'DADOS DE ENTRADA'!$B:$E,4,0))</f>
        <v/>
      </c>
      <c r="BC37" s="1059" t="str">
        <f>IF(BC33="","",VLOOKUP($B$37,'DADOS DE ENTRADA'!$B:$E,4,0))</f>
        <v/>
      </c>
      <c r="BD37" s="1059" t="str">
        <f>IF(BD33="","",VLOOKUP($B$37,'DADOS DE ENTRADA'!$B:$E,4,0))</f>
        <v/>
      </c>
      <c r="BE37" s="1059">
        <f>IF(BE33="","",VLOOKUP($B$37,'DADOS DE ENTRADA'!$B:$E,4,0))</f>
        <v>10</v>
      </c>
      <c r="BF37" s="1059" t="str">
        <f>IF(BF33="","",VLOOKUP($B$37,'DADOS DE ENTRADA'!$B:$E,4,0))</f>
        <v/>
      </c>
      <c r="BG37" s="1059" t="str">
        <f>IF(BG33="","",VLOOKUP($B$37,'DADOS DE ENTRADA'!$B:$E,4,0))</f>
        <v/>
      </c>
      <c r="BH37" s="1059" t="str">
        <f>IF(BH33="","",VLOOKUP($B$37,'DADOS DE ENTRADA'!$B:$E,4,0))</f>
        <v/>
      </c>
      <c r="BI37" s="1059" t="str">
        <f>IF(BI33="","",VLOOKUP($B$37,'DADOS DE ENTRADA'!$B:$E,4,0))</f>
        <v/>
      </c>
      <c r="BJ37" s="1059" t="str">
        <f>IF(BJ33="","",VLOOKUP($B$37,'DADOS DE ENTRADA'!$B:$E,4,0))</f>
        <v/>
      </c>
      <c r="BK37" s="1059" t="str">
        <f>IF(BK33="","",VLOOKUP($B$37,'DADOS DE ENTRADA'!$B:$E,4,0))</f>
        <v/>
      </c>
      <c r="BL37" s="1059" t="str">
        <f>IF(BL33="","",VLOOKUP($B$37,'DADOS DE ENTRADA'!$B:$E,4,0))</f>
        <v/>
      </c>
      <c r="BM37" s="1059">
        <f>IF(BM33="","",VLOOKUP($B$37,'DADOS DE ENTRADA'!$B:$E,4,0))</f>
        <v>10</v>
      </c>
      <c r="BN37" s="1059">
        <f>IF(BN33="","",VLOOKUP($B$37,'DADOS DE ENTRADA'!$B:$E,4,0))</f>
        <v>10</v>
      </c>
      <c r="BO37" s="1059">
        <f>IF(BO33="","",VLOOKUP($B$37,'DADOS DE ENTRADA'!$B:$E,4,0))</f>
        <v>10</v>
      </c>
      <c r="BP37" s="1059">
        <f>IF(BP33="","",VLOOKUP($B$37,'DADOS DE ENTRADA'!$B:$E,4,0))</f>
        <v>10</v>
      </c>
      <c r="BQ37" s="1059">
        <f>IF(BQ33="","",VLOOKUP($B$37,'DADOS DE ENTRADA'!$B:$E,4,0))</f>
        <v>10</v>
      </c>
      <c r="BR37" s="1059">
        <f>IF(BR33="","",VLOOKUP($B$37,'DADOS DE ENTRADA'!$B:$E,4,0))</f>
        <v>10</v>
      </c>
      <c r="BS37" s="1059">
        <f>IF(BS33="","",VLOOKUP($B$37,'DADOS DE ENTRADA'!$B:$E,4,0))</f>
        <v>10</v>
      </c>
      <c r="BT37" s="1059">
        <f>IF(BT33="","",VLOOKUP($B$37,'DADOS DE ENTRADA'!$B:$E,4,0))</f>
        <v>10</v>
      </c>
      <c r="BU37" s="1059">
        <f>IF(BU33="","",VLOOKUP($B$37,'DADOS DE ENTRADA'!$B:$E,4,0))</f>
        <v>10</v>
      </c>
      <c r="BV37" s="1059">
        <f>IF(BV33="","",VLOOKUP($B$37,'DADOS DE ENTRADA'!$B:$E,4,0))</f>
        <v>10</v>
      </c>
      <c r="BW37" s="1059">
        <f>IF(BW33="","",VLOOKUP($B$37,'DADOS DE ENTRADA'!$B:$E,4,0))</f>
        <v>10</v>
      </c>
      <c r="BX37" s="1059">
        <f>IF(BX33="","",VLOOKUP($B$37,'DADOS DE ENTRADA'!$B:$E,4,0))</f>
        <v>10</v>
      </c>
      <c r="BY37" s="1059">
        <f>IF(BY33="","",VLOOKUP($B$37,'DADOS DE ENTRADA'!$B:$E,4,0))</f>
        <v>10</v>
      </c>
      <c r="BZ37" s="1059">
        <f>IF(BZ33="","",VLOOKUP($B$37,'DADOS DE ENTRADA'!$B:$E,4,0))</f>
        <v>10</v>
      </c>
      <c r="CA37" s="1059">
        <f>IF(CA33="","",VLOOKUP($B$37,'DADOS DE ENTRADA'!$B:$E,4,0))</f>
        <v>10</v>
      </c>
      <c r="CB37" s="1059">
        <f>IF(CB33="","",VLOOKUP($B$37,'DADOS DE ENTRADA'!$B:$E,4,0))</f>
        <v>10</v>
      </c>
      <c r="CC37" s="1059">
        <f>IF(CC33="","",VLOOKUP($B$37,'DADOS DE ENTRADA'!$B:$E,4,0))</f>
        <v>10</v>
      </c>
      <c r="CD37" s="1059" t="str">
        <f>IF(CD33="","",VLOOKUP($B$37,'DADOS DE ENTRADA'!$B:$E,4,0))</f>
        <v/>
      </c>
      <c r="CE37" s="1059">
        <f>IF(CE33="","",VLOOKUP($B$37,'DADOS DE ENTRADA'!$B:$E,4,0))</f>
        <v>10</v>
      </c>
      <c r="CF37" s="1059">
        <f>IF(CF33="","",VLOOKUP($B$37,'DADOS DE ENTRADA'!$B:$E,4,0))</f>
        <v>10</v>
      </c>
      <c r="CG37" s="1059">
        <f>IF(CG33="","",VLOOKUP($B$37,'DADOS DE ENTRADA'!$B:$E,4,0))</f>
        <v>10</v>
      </c>
      <c r="CH37" s="1059" t="str">
        <f>IF(CH33="","",VLOOKUP($B$37,'DADOS DE ENTRADA'!$B:$E,4,0))</f>
        <v/>
      </c>
      <c r="CI37" s="1059">
        <f>IF(CI33="","",VLOOKUP($B$37,'DADOS DE ENTRADA'!$B:$E,4,0))</f>
        <v>10</v>
      </c>
      <c r="CJ37" s="1059">
        <f>IF(CJ33="","",VLOOKUP($B$37,'DADOS DE ENTRADA'!$B:$E,4,0))</f>
        <v>10</v>
      </c>
      <c r="CK37" s="1059">
        <f>IF(CK33="","",VLOOKUP($B$37,'DADOS DE ENTRADA'!$B:$E,4,0))</f>
        <v>10</v>
      </c>
      <c r="CL37" s="1059">
        <f>IF(CL33="","",VLOOKUP($B$37,'DADOS DE ENTRADA'!$B:$E,4,0))</f>
        <v>10</v>
      </c>
      <c r="CM37" s="1059" t="str">
        <f>IF(CM33="","",VLOOKUP($B$37,'DADOS DE ENTRADA'!$B:$E,4,0))</f>
        <v/>
      </c>
    </row>
    <row r="38" spans="1:92" s="1067" customFormat="1" ht="76.5" customHeight="1" thickTop="1">
      <c r="A38" s="1567" t="s">
        <v>583</v>
      </c>
      <c r="B38" s="1061" t="s">
        <v>318</v>
      </c>
      <c r="C38" s="1062"/>
      <c r="D38" s="1063" t="s">
        <v>20</v>
      </c>
      <c r="E38" s="1064">
        <f t="shared" ref="E38:AJ38" si="18">IF(E13="","",E12)</f>
        <v>1730.64</v>
      </c>
      <c r="F38" s="1064">
        <f t="shared" si="18"/>
        <v>878.98</v>
      </c>
      <c r="G38" s="1064">
        <f t="shared" si="18"/>
        <v>385.11</v>
      </c>
      <c r="H38" s="1064">
        <f t="shared" si="18"/>
        <v>1565.27</v>
      </c>
      <c r="I38" s="1064">
        <f t="shared" si="18"/>
        <v>373.41</v>
      </c>
      <c r="J38" s="1065">
        <f t="shared" si="18"/>
        <v>0</v>
      </c>
      <c r="K38" s="1066">
        <f t="shared" si="18"/>
        <v>74.58</v>
      </c>
      <c r="L38" s="1066">
        <f t="shared" si="18"/>
        <v>364.11</v>
      </c>
      <c r="M38" s="1066">
        <f t="shared" si="18"/>
        <v>1131.44</v>
      </c>
      <c r="N38" s="1066">
        <f t="shared" si="18"/>
        <v>466.29</v>
      </c>
      <c r="O38" s="1066" t="str">
        <f t="shared" si="18"/>
        <v/>
      </c>
      <c r="P38" s="1066" t="str">
        <f t="shared" si="18"/>
        <v/>
      </c>
      <c r="Q38" s="1066" t="str">
        <f t="shared" si="18"/>
        <v/>
      </c>
      <c r="R38" s="1066" t="str">
        <f t="shared" si="18"/>
        <v/>
      </c>
      <c r="S38" s="1066" t="str">
        <f t="shared" si="18"/>
        <v/>
      </c>
      <c r="T38" s="1066" t="str">
        <f t="shared" si="18"/>
        <v/>
      </c>
      <c r="U38" s="1066">
        <f t="shared" si="18"/>
        <v>34.11</v>
      </c>
      <c r="V38" s="1066">
        <f t="shared" si="18"/>
        <v>19.52</v>
      </c>
      <c r="W38" s="1066">
        <f t="shared" si="18"/>
        <v>29.21</v>
      </c>
      <c r="X38" s="1066" t="str">
        <f t="shared" si="18"/>
        <v/>
      </c>
      <c r="Y38" s="1066">
        <f t="shared" si="18"/>
        <v>236.58</v>
      </c>
      <c r="Z38" s="1066">
        <f t="shared" si="18"/>
        <v>681.9</v>
      </c>
      <c r="AA38" s="1066" t="str">
        <f t="shared" si="18"/>
        <v/>
      </c>
      <c r="AB38" s="1066" t="str">
        <f t="shared" si="18"/>
        <v/>
      </c>
      <c r="AC38" s="1066" t="str">
        <f t="shared" si="18"/>
        <v/>
      </c>
      <c r="AD38" s="1066" t="str">
        <f t="shared" si="18"/>
        <v/>
      </c>
      <c r="AE38" s="1066" t="str">
        <f t="shared" si="18"/>
        <v/>
      </c>
      <c r="AF38" s="1066">
        <f t="shared" si="18"/>
        <v>247.88</v>
      </c>
      <c r="AG38" s="1066" t="str">
        <f t="shared" si="18"/>
        <v/>
      </c>
      <c r="AH38" s="1066">
        <f t="shared" si="18"/>
        <v>209.22</v>
      </c>
      <c r="AI38" s="1066" t="str">
        <f t="shared" si="18"/>
        <v/>
      </c>
      <c r="AJ38" s="1066" t="str">
        <f t="shared" si="18"/>
        <v/>
      </c>
      <c r="AK38" s="1066" t="str">
        <f t="shared" ref="AK38:BP38" si="19">IF(AK13="","",AK12)</f>
        <v/>
      </c>
      <c r="AL38" s="1066" t="str">
        <f t="shared" si="19"/>
        <v/>
      </c>
      <c r="AM38" s="1066">
        <f t="shared" si="19"/>
        <v>66.069999999999993</v>
      </c>
      <c r="AN38" s="1066">
        <f t="shared" si="19"/>
        <v>787.38</v>
      </c>
      <c r="AO38" s="1066" t="str">
        <f t="shared" si="19"/>
        <v/>
      </c>
      <c r="AP38" s="1066" t="str">
        <f t="shared" si="19"/>
        <v/>
      </c>
      <c r="AQ38" s="1066" t="str">
        <f t="shared" si="19"/>
        <v/>
      </c>
      <c r="AR38" s="1066" t="str">
        <f t="shared" si="19"/>
        <v/>
      </c>
      <c r="AS38" s="1066">
        <f t="shared" si="19"/>
        <v>418.7</v>
      </c>
      <c r="AT38" s="1066" t="str">
        <f t="shared" si="19"/>
        <v/>
      </c>
      <c r="AU38" s="1066" t="str">
        <f t="shared" si="19"/>
        <v/>
      </c>
      <c r="AV38" s="1066">
        <f t="shared" si="19"/>
        <v>783.93</v>
      </c>
      <c r="AW38" s="1066" t="str">
        <f t="shared" si="19"/>
        <v/>
      </c>
      <c r="AX38" s="1066" t="str">
        <f t="shared" si="19"/>
        <v/>
      </c>
      <c r="AY38" s="1066">
        <f t="shared" si="19"/>
        <v>530.92999999999995</v>
      </c>
      <c r="AZ38" s="1066">
        <f t="shared" si="19"/>
        <v>647.5</v>
      </c>
      <c r="BA38" s="1066" t="str">
        <f t="shared" si="19"/>
        <v/>
      </c>
      <c r="BB38" s="1066" t="str">
        <f t="shared" si="19"/>
        <v/>
      </c>
      <c r="BC38" s="1066" t="str">
        <f t="shared" si="19"/>
        <v/>
      </c>
      <c r="BD38" s="1066" t="str">
        <f t="shared" si="19"/>
        <v/>
      </c>
      <c r="BE38" s="1066">
        <f t="shared" si="19"/>
        <v>701.12</v>
      </c>
      <c r="BF38" s="1066" t="str">
        <f t="shared" si="19"/>
        <v/>
      </c>
      <c r="BG38" s="1066" t="str">
        <f t="shared" si="19"/>
        <v/>
      </c>
      <c r="BH38" s="1066" t="str">
        <f t="shared" si="19"/>
        <v/>
      </c>
      <c r="BI38" s="1066" t="str">
        <f t="shared" si="19"/>
        <v/>
      </c>
      <c r="BJ38" s="1066" t="str">
        <f t="shared" si="19"/>
        <v/>
      </c>
      <c r="BK38" s="1066" t="str">
        <f t="shared" si="19"/>
        <v/>
      </c>
      <c r="BL38" s="1066" t="str">
        <f t="shared" si="19"/>
        <v/>
      </c>
      <c r="BM38" s="1066">
        <f t="shared" si="19"/>
        <v>388.68</v>
      </c>
      <c r="BN38" s="1066">
        <f t="shared" si="19"/>
        <v>216.9</v>
      </c>
      <c r="BO38" s="1066">
        <f t="shared" si="19"/>
        <v>332.04</v>
      </c>
      <c r="BP38" s="1066">
        <f t="shared" si="19"/>
        <v>641.6</v>
      </c>
      <c r="BQ38" s="1066">
        <f t="shared" ref="BQ38:CM38" si="20">IF(BQ13="","",BQ12)</f>
        <v>520.07000000000005</v>
      </c>
      <c r="BR38" s="1066">
        <f t="shared" si="20"/>
        <v>153.41999999999999</v>
      </c>
      <c r="BS38" s="1066">
        <f t="shared" si="20"/>
        <v>47.14</v>
      </c>
      <c r="BT38" s="1066">
        <f t="shared" si="20"/>
        <v>439.89</v>
      </c>
      <c r="BU38" s="1066">
        <f t="shared" si="20"/>
        <v>126.04</v>
      </c>
      <c r="BV38" s="1066">
        <f t="shared" si="20"/>
        <v>526.24</v>
      </c>
      <c r="BW38" s="1066">
        <f t="shared" si="20"/>
        <v>150.44</v>
      </c>
      <c r="BX38" s="1066">
        <f t="shared" si="20"/>
        <v>213.1</v>
      </c>
      <c r="BY38" s="1066">
        <f t="shared" si="20"/>
        <v>357.94</v>
      </c>
      <c r="BZ38" s="1066">
        <f t="shared" si="20"/>
        <v>539.73</v>
      </c>
      <c r="CA38" s="1066">
        <f t="shared" si="20"/>
        <v>398.91</v>
      </c>
      <c r="CB38" s="1066">
        <f t="shared" si="20"/>
        <v>580</v>
      </c>
      <c r="CC38" s="1066">
        <f t="shared" si="20"/>
        <v>238.24</v>
      </c>
      <c r="CD38" s="1066" t="str">
        <f t="shared" si="20"/>
        <v/>
      </c>
      <c r="CE38" s="1066">
        <f t="shared" si="20"/>
        <v>80</v>
      </c>
      <c r="CF38" s="1066">
        <f t="shared" si="20"/>
        <v>760</v>
      </c>
      <c r="CG38" s="1066">
        <f t="shared" si="20"/>
        <v>447.4</v>
      </c>
      <c r="CH38" s="1066" t="str">
        <f t="shared" si="20"/>
        <v/>
      </c>
      <c r="CI38" s="1066">
        <f t="shared" si="20"/>
        <v>556.67999999999995</v>
      </c>
      <c r="CJ38" s="1066">
        <f t="shared" si="20"/>
        <v>194.17</v>
      </c>
      <c r="CK38" s="1066">
        <f t="shared" si="20"/>
        <v>255.47</v>
      </c>
      <c r="CL38" s="1066">
        <f t="shared" si="20"/>
        <v>854.23</v>
      </c>
      <c r="CM38" s="1066" t="str">
        <f t="shared" si="20"/>
        <v/>
      </c>
    </row>
    <row r="39" spans="1:92" s="1067" customFormat="1" ht="76.5" customHeight="1">
      <c r="A39" s="1568"/>
      <c r="B39" s="1068" t="s">
        <v>2094</v>
      </c>
      <c r="C39" s="1069"/>
      <c r="D39" s="1070" t="s">
        <v>235</v>
      </c>
      <c r="E39" s="1064">
        <f t="shared" ref="E39:AJ39" si="21">IF(E13="","",2*E35*E12)</f>
        <v>1730.64</v>
      </c>
      <c r="F39" s="1064">
        <f t="shared" si="21"/>
        <v>878.98</v>
      </c>
      <c r="G39" s="1064">
        <f t="shared" si="21"/>
        <v>385.11</v>
      </c>
      <c r="H39" s="1064">
        <f t="shared" si="21"/>
        <v>1565.27</v>
      </c>
      <c r="I39" s="1064">
        <f t="shared" si="21"/>
        <v>373.41</v>
      </c>
      <c r="J39" s="1049" t="e">
        <f t="shared" si="21"/>
        <v>#N/A</v>
      </c>
      <c r="K39" s="1050" t="e">
        <f t="shared" si="21"/>
        <v>#N/A</v>
      </c>
      <c r="L39" s="1050" t="e">
        <f t="shared" si="21"/>
        <v>#N/A</v>
      </c>
      <c r="M39" s="1050" t="e">
        <f t="shared" si="21"/>
        <v>#N/A</v>
      </c>
      <c r="N39" s="1050" t="e">
        <f t="shared" si="21"/>
        <v>#N/A</v>
      </c>
      <c r="O39" s="1050" t="str">
        <f t="shared" si="21"/>
        <v/>
      </c>
      <c r="P39" s="1050" t="str">
        <f t="shared" si="21"/>
        <v/>
      </c>
      <c r="Q39" s="1050" t="str">
        <f t="shared" si="21"/>
        <v/>
      </c>
      <c r="R39" s="1050" t="str">
        <f t="shared" si="21"/>
        <v/>
      </c>
      <c r="S39" s="1050" t="str">
        <f t="shared" si="21"/>
        <v/>
      </c>
      <c r="T39" s="1050" t="str">
        <f t="shared" si="21"/>
        <v/>
      </c>
      <c r="U39" s="1050" t="e">
        <f t="shared" si="21"/>
        <v>#N/A</v>
      </c>
      <c r="V39" s="1050" t="e">
        <f t="shared" si="21"/>
        <v>#N/A</v>
      </c>
      <c r="W39" s="1050" t="e">
        <f t="shared" si="21"/>
        <v>#N/A</v>
      </c>
      <c r="X39" s="1050" t="str">
        <f t="shared" si="21"/>
        <v/>
      </c>
      <c r="Y39" s="1050" t="e">
        <f t="shared" si="21"/>
        <v>#N/A</v>
      </c>
      <c r="Z39" s="1050" t="e">
        <f t="shared" si="21"/>
        <v>#N/A</v>
      </c>
      <c r="AA39" s="1050" t="str">
        <f t="shared" si="21"/>
        <v/>
      </c>
      <c r="AB39" s="1050" t="str">
        <f t="shared" si="21"/>
        <v/>
      </c>
      <c r="AC39" s="1050" t="str">
        <f t="shared" si="21"/>
        <v/>
      </c>
      <c r="AD39" s="1050" t="str">
        <f t="shared" si="21"/>
        <v/>
      </c>
      <c r="AE39" s="1050" t="str">
        <f t="shared" si="21"/>
        <v/>
      </c>
      <c r="AF39" s="1050" t="e">
        <f t="shared" si="21"/>
        <v>#N/A</v>
      </c>
      <c r="AG39" s="1050" t="str">
        <f t="shared" si="21"/>
        <v/>
      </c>
      <c r="AH39" s="1050" t="e">
        <f t="shared" si="21"/>
        <v>#N/A</v>
      </c>
      <c r="AI39" s="1050" t="str">
        <f t="shared" si="21"/>
        <v/>
      </c>
      <c r="AJ39" s="1050" t="str">
        <f t="shared" si="21"/>
        <v/>
      </c>
      <c r="AK39" s="1050" t="str">
        <f t="shared" ref="AK39:BP39" si="22">IF(AK13="","",2*AK35*AK12)</f>
        <v/>
      </c>
      <c r="AL39" s="1050" t="str">
        <f t="shared" si="22"/>
        <v/>
      </c>
      <c r="AM39" s="1050" t="e">
        <f t="shared" si="22"/>
        <v>#N/A</v>
      </c>
      <c r="AN39" s="1050" t="e">
        <f t="shared" si="22"/>
        <v>#N/A</v>
      </c>
      <c r="AO39" s="1050" t="str">
        <f t="shared" si="22"/>
        <v/>
      </c>
      <c r="AP39" s="1050" t="str">
        <f t="shared" si="22"/>
        <v/>
      </c>
      <c r="AQ39" s="1050" t="str">
        <f t="shared" si="22"/>
        <v/>
      </c>
      <c r="AR39" s="1050" t="str">
        <f t="shared" si="22"/>
        <v/>
      </c>
      <c r="AS39" s="1050" t="e">
        <f t="shared" si="22"/>
        <v>#N/A</v>
      </c>
      <c r="AT39" s="1050" t="str">
        <f t="shared" si="22"/>
        <v/>
      </c>
      <c r="AU39" s="1050" t="str">
        <f t="shared" si="22"/>
        <v/>
      </c>
      <c r="AV39" s="1050" t="e">
        <f t="shared" si="22"/>
        <v>#N/A</v>
      </c>
      <c r="AW39" s="1050" t="str">
        <f t="shared" si="22"/>
        <v/>
      </c>
      <c r="AX39" s="1050" t="str">
        <f t="shared" si="22"/>
        <v/>
      </c>
      <c r="AY39" s="1050" t="e">
        <f t="shared" si="22"/>
        <v>#N/A</v>
      </c>
      <c r="AZ39" s="1050" t="e">
        <f t="shared" si="22"/>
        <v>#N/A</v>
      </c>
      <c r="BA39" s="1050" t="str">
        <f t="shared" si="22"/>
        <v/>
      </c>
      <c r="BB39" s="1050" t="str">
        <f t="shared" si="22"/>
        <v/>
      </c>
      <c r="BC39" s="1050" t="str">
        <f t="shared" si="22"/>
        <v/>
      </c>
      <c r="BD39" s="1050" t="str">
        <f t="shared" si="22"/>
        <v/>
      </c>
      <c r="BE39" s="1050" t="e">
        <f t="shared" si="22"/>
        <v>#N/A</v>
      </c>
      <c r="BF39" s="1050" t="str">
        <f t="shared" si="22"/>
        <v/>
      </c>
      <c r="BG39" s="1050" t="str">
        <f t="shared" si="22"/>
        <v/>
      </c>
      <c r="BH39" s="1050" t="str">
        <f t="shared" si="22"/>
        <v/>
      </c>
      <c r="BI39" s="1050" t="str">
        <f t="shared" si="22"/>
        <v/>
      </c>
      <c r="BJ39" s="1050" t="str">
        <f t="shared" si="22"/>
        <v/>
      </c>
      <c r="BK39" s="1050" t="str">
        <f t="shared" si="22"/>
        <v/>
      </c>
      <c r="BL39" s="1050" t="str">
        <f t="shared" si="22"/>
        <v/>
      </c>
      <c r="BM39" s="1050" t="e">
        <f t="shared" si="22"/>
        <v>#N/A</v>
      </c>
      <c r="BN39" s="1050" t="e">
        <f t="shared" si="22"/>
        <v>#N/A</v>
      </c>
      <c r="BO39" s="1050" t="e">
        <f t="shared" si="22"/>
        <v>#N/A</v>
      </c>
      <c r="BP39" s="1050" t="e">
        <f t="shared" si="22"/>
        <v>#N/A</v>
      </c>
      <c r="BQ39" s="1050" t="e">
        <f t="shared" ref="BQ39:CM39" si="23">IF(BQ13="","",2*BQ35*BQ12)</f>
        <v>#N/A</v>
      </c>
      <c r="BR39" s="1050" t="e">
        <f t="shared" si="23"/>
        <v>#N/A</v>
      </c>
      <c r="BS39" s="1050" t="e">
        <f t="shared" si="23"/>
        <v>#N/A</v>
      </c>
      <c r="BT39" s="1050" t="e">
        <f t="shared" si="23"/>
        <v>#N/A</v>
      </c>
      <c r="BU39" s="1050" t="e">
        <f t="shared" si="23"/>
        <v>#N/A</v>
      </c>
      <c r="BV39" s="1050" t="e">
        <f t="shared" si="23"/>
        <v>#N/A</v>
      </c>
      <c r="BW39" s="1050" t="e">
        <f t="shared" si="23"/>
        <v>#N/A</v>
      </c>
      <c r="BX39" s="1050" t="e">
        <f t="shared" si="23"/>
        <v>#N/A</v>
      </c>
      <c r="BY39" s="1050" t="e">
        <f t="shared" si="23"/>
        <v>#N/A</v>
      </c>
      <c r="BZ39" s="1050" t="e">
        <f t="shared" si="23"/>
        <v>#N/A</v>
      </c>
      <c r="CA39" s="1050" t="e">
        <f t="shared" si="23"/>
        <v>#N/A</v>
      </c>
      <c r="CB39" s="1050" t="e">
        <f t="shared" si="23"/>
        <v>#N/A</v>
      </c>
      <c r="CC39" s="1050" t="e">
        <f t="shared" si="23"/>
        <v>#N/A</v>
      </c>
      <c r="CD39" s="1050" t="str">
        <f t="shared" si="23"/>
        <v/>
      </c>
      <c r="CE39" s="1050" t="e">
        <f t="shared" si="23"/>
        <v>#N/A</v>
      </c>
      <c r="CF39" s="1050" t="e">
        <f t="shared" si="23"/>
        <v>#N/A</v>
      </c>
      <c r="CG39" s="1050" t="e">
        <f t="shared" si="23"/>
        <v>#N/A</v>
      </c>
      <c r="CH39" s="1050" t="str">
        <f t="shared" si="23"/>
        <v/>
      </c>
      <c r="CI39" s="1050" t="e">
        <f t="shared" si="23"/>
        <v>#N/A</v>
      </c>
      <c r="CJ39" s="1050" t="e">
        <f t="shared" si="23"/>
        <v>#N/A</v>
      </c>
      <c r="CK39" s="1050" t="e">
        <f t="shared" si="23"/>
        <v>#N/A</v>
      </c>
      <c r="CL39" s="1050" t="e">
        <f t="shared" si="23"/>
        <v>#N/A</v>
      </c>
      <c r="CM39" s="1050" t="str">
        <f t="shared" si="23"/>
        <v/>
      </c>
    </row>
    <row r="40" spans="1:92" s="1067" customFormat="1" ht="76.5" customHeight="1">
      <c r="A40" s="1568"/>
      <c r="B40" s="1068" t="s">
        <v>2282</v>
      </c>
      <c r="C40" s="1069"/>
      <c r="D40" s="1070" t="s">
        <v>236</v>
      </c>
      <c r="E40" s="1064">
        <f>IF(E13="","",E12*E33*E21)</f>
        <v>680.39359844557225</v>
      </c>
      <c r="F40" s="1064">
        <f t="shared" ref="F40:AJ40" si="24">IF(F13="","",F12*F33*F21)</f>
        <v>340.34629405084519</v>
      </c>
      <c r="G40" s="1064">
        <f t="shared" si="24"/>
        <v>146.82945026504777</v>
      </c>
      <c r="H40" s="1064">
        <f t="shared" si="24"/>
        <v>596.7846423525001</v>
      </c>
      <c r="I40" s="1064">
        <f t="shared" si="24"/>
        <v>136.79750867299632</v>
      </c>
      <c r="J40" s="1071">
        <f t="shared" si="24"/>
        <v>0</v>
      </c>
      <c r="K40" s="1072">
        <f t="shared" si="24"/>
        <v>15.319628451485473</v>
      </c>
      <c r="L40" s="1072">
        <f t="shared" si="24"/>
        <v>68.304461419175439</v>
      </c>
      <c r="M40" s="1072">
        <f t="shared" si="24"/>
        <v>196.56918534360682</v>
      </c>
      <c r="N40" s="1072">
        <f t="shared" si="24"/>
        <v>68.08535784112803</v>
      </c>
      <c r="O40" s="1072" t="str">
        <f t="shared" si="24"/>
        <v/>
      </c>
      <c r="P40" s="1072" t="str">
        <f t="shared" si="24"/>
        <v/>
      </c>
      <c r="Q40" s="1072" t="str">
        <f t="shared" si="24"/>
        <v/>
      </c>
      <c r="R40" s="1072" t="str">
        <f t="shared" si="24"/>
        <v/>
      </c>
      <c r="S40" s="1072" t="str">
        <f t="shared" si="24"/>
        <v/>
      </c>
      <c r="T40" s="1072" t="str">
        <f t="shared" si="24"/>
        <v/>
      </c>
      <c r="U40" s="1072">
        <f t="shared" si="24"/>
        <v>6.7569498120295357</v>
      </c>
      <c r="V40" s="1072">
        <f t="shared" si="24"/>
        <v>3.8667739762772362</v>
      </c>
      <c r="W40" s="1072">
        <f t="shared" si="24"/>
        <v>5.7862944593779755</v>
      </c>
      <c r="X40" s="1072" t="str">
        <f t="shared" si="24"/>
        <v/>
      </c>
      <c r="Y40" s="1072">
        <f t="shared" si="24"/>
        <v>42.038712657346657</v>
      </c>
      <c r="Z40" s="1072">
        <f t="shared" si="24"/>
        <v>110.36840780894065</v>
      </c>
      <c r="AA40" s="1072" t="str">
        <f t="shared" si="24"/>
        <v/>
      </c>
      <c r="AB40" s="1072" t="str">
        <f t="shared" si="24"/>
        <v/>
      </c>
      <c r="AC40" s="1072" t="str">
        <f t="shared" si="24"/>
        <v/>
      </c>
      <c r="AD40" s="1072" t="str">
        <f t="shared" si="24"/>
        <v/>
      </c>
      <c r="AE40" s="1072" t="str">
        <f t="shared" si="24"/>
        <v/>
      </c>
      <c r="AF40" s="1072">
        <f t="shared" si="24"/>
        <v>58.314070405039018</v>
      </c>
      <c r="AG40" s="1072" t="str">
        <f t="shared" si="24"/>
        <v/>
      </c>
      <c r="AH40" s="1072">
        <f t="shared" si="24"/>
        <v>33.892583306378931</v>
      </c>
      <c r="AI40" s="1072" t="str">
        <f t="shared" si="24"/>
        <v/>
      </c>
      <c r="AJ40" s="1072" t="str">
        <f t="shared" si="24"/>
        <v/>
      </c>
      <c r="AK40" s="1072" t="str">
        <f t="shared" ref="AK40:BP40" si="25">IF(AK13="","",AK12*AK33*AK21)</f>
        <v/>
      </c>
      <c r="AL40" s="1072" t="str">
        <f t="shared" si="25"/>
        <v/>
      </c>
      <c r="AM40" s="1072">
        <f t="shared" si="25"/>
        <v>12.665185196005126</v>
      </c>
      <c r="AN40" s="1072">
        <f t="shared" si="25"/>
        <v>132.22838182580654</v>
      </c>
      <c r="AO40" s="1072" t="str">
        <f t="shared" si="25"/>
        <v/>
      </c>
      <c r="AP40" s="1072" t="str">
        <f t="shared" si="25"/>
        <v/>
      </c>
      <c r="AQ40" s="1072" t="str">
        <f t="shared" si="25"/>
        <v/>
      </c>
      <c r="AR40" s="1072" t="str">
        <f t="shared" si="25"/>
        <v/>
      </c>
      <c r="AS40" s="1072">
        <f t="shared" si="25"/>
        <v>61.965485299593063</v>
      </c>
      <c r="AT40" s="1072" t="str">
        <f t="shared" si="25"/>
        <v/>
      </c>
      <c r="AU40" s="1072" t="str">
        <f t="shared" si="25"/>
        <v/>
      </c>
      <c r="AV40" s="1072">
        <f t="shared" si="25"/>
        <v>145.61792721415898</v>
      </c>
      <c r="AW40" s="1072" t="str">
        <f t="shared" si="25"/>
        <v/>
      </c>
      <c r="AX40" s="1072" t="str">
        <f t="shared" si="25"/>
        <v/>
      </c>
      <c r="AY40" s="1072">
        <f t="shared" si="25"/>
        <v>113.00003062166471</v>
      </c>
      <c r="AZ40" s="1072">
        <f t="shared" si="25"/>
        <v>112.49252944034629</v>
      </c>
      <c r="BA40" s="1072" t="str">
        <f t="shared" si="25"/>
        <v/>
      </c>
      <c r="BB40" s="1072" t="str">
        <f t="shared" si="25"/>
        <v/>
      </c>
      <c r="BC40" s="1072" t="str">
        <f t="shared" si="25"/>
        <v/>
      </c>
      <c r="BD40" s="1072" t="str">
        <f t="shared" si="25"/>
        <v/>
      </c>
      <c r="BE40" s="1072">
        <f t="shared" si="25"/>
        <v>123.51864734743469</v>
      </c>
      <c r="BF40" s="1072" t="str">
        <f t="shared" si="25"/>
        <v/>
      </c>
      <c r="BG40" s="1072" t="str">
        <f t="shared" si="25"/>
        <v/>
      </c>
      <c r="BH40" s="1072" t="str">
        <f t="shared" si="25"/>
        <v/>
      </c>
      <c r="BI40" s="1072" t="str">
        <f t="shared" si="25"/>
        <v/>
      </c>
      <c r="BJ40" s="1072" t="str">
        <f t="shared" si="25"/>
        <v/>
      </c>
      <c r="BK40" s="1072" t="str">
        <f t="shared" si="25"/>
        <v/>
      </c>
      <c r="BL40" s="1072" t="str">
        <f t="shared" si="25"/>
        <v/>
      </c>
      <c r="BM40" s="1072">
        <f t="shared" si="25"/>
        <v>141.55596031877275</v>
      </c>
      <c r="BN40" s="1072">
        <f t="shared" si="25"/>
        <v>75.518248221869484</v>
      </c>
      <c r="BO40" s="1072">
        <f t="shared" si="25"/>
        <v>114.44449503729621</v>
      </c>
      <c r="BP40" s="1072">
        <f t="shared" si="25"/>
        <v>243.62096369032506</v>
      </c>
      <c r="BQ40" s="1072">
        <f t="shared" ref="BQ40:CM40" si="26">IF(BQ13="","",BQ12*BQ33*BQ21)</f>
        <v>193.76132402674384</v>
      </c>
      <c r="BR40" s="1072">
        <f t="shared" si="26"/>
        <v>57.159348418834078</v>
      </c>
      <c r="BS40" s="1072">
        <f t="shared" si="26"/>
        <v>17.562845029747351</v>
      </c>
      <c r="BT40" s="1072">
        <f t="shared" si="26"/>
        <v>164.75977739505299</v>
      </c>
      <c r="BU40" s="1072">
        <f t="shared" si="26"/>
        <v>46.958442671814936</v>
      </c>
      <c r="BV40" s="1072">
        <f t="shared" si="26"/>
        <v>196.06006721370906</v>
      </c>
      <c r="BW40" s="1072">
        <f t="shared" si="26"/>
        <v>56.049096441985391</v>
      </c>
      <c r="BX40" s="1072">
        <f t="shared" si="26"/>
        <v>65.470949729458269</v>
      </c>
      <c r="BY40" s="1072">
        <f t="shared" si="26"/>
        <v>69.981753220639547</v>
      </c>
      <c r="BZ40" s="1072">
        <f t="shared" si="26"/>
        <v>94.83786634735894</v>
      </c>
      <c r="CA40" s="1072">
        <f t="shared" si="26"/>
        <v>59.036665251637615</v>
      </c>
      <c r="CB40" s="1072">
        <f t="shared" si="26"/>
        <v>85.83707063234769</v>
      </c>
      <c r="CC40" s="1072">
        <f t="shared" si="26"/>
        <v>35.258316736983645</v>
      </c>
      <c r="CD40" s="1072" t="str">
        <f t="shared" si="26"/>
        <v/>
      </c>
      <c r="CE40" s="1072">
        <f t="shared" si="26"/>
        <v>14.543515139147202</v>
      </c>
      <c r="CF40" s="1072">
        <f t="shared" si="26"/>
        <v>129.13505443970857</v>
      </c>
      <c r="CG40" s="1072">
        <f t="shared" si="26"/>
        <v>74.45386757411265</v>
      </c>
      <c r="CH40" s="1072" t="str">
        <f t="shared" si="26"/>
        <v/>
      </c>
      <c r="CI40" s="1072">
        <f t="shared" si="26"/>
        <v>80.437448413129815</v>
      </c>
      <c r="CJ40" s="1072">
        <f t="shared" si="26"/>
        <v>35.298929182102647</v>
      </c>
      <c r="CK40" s="1072">
        <f t="shared" si="26"/>
        <v>38.314074508853061</v>
      </c>
      <c r="CL40" s="1072">
        <f t="shared" si="26"/>
        <v>106.51902947761428</v>
      </c>
      <c r="CM40" s="1072" t="str">
        <f t="shared" si="26"/>
        <v/>
      </c>
    </row>
    <row r="41" spans="1:92" s="1067" customFormat="1" ht="76.5" customHeight="1">
      <c r="A41" s="1568"/>
      <c r="B41" s="1068" t="s">
        <v>2078</v>
      </c>
      <c r="C41" s="1069"/>
      <c r="D41" s="1070" t="s">
        <v>236</v>
      </c>
      <c r="E41" s="1064">
        <f t="shared" ref="E41:AJ41" si="27">IF(E13="","",E40)</f>
        <v>680.39359844557225</v>
      </c>
      <c r="F41" s="1064">
        <f t="shared" si="27"/>
        <v>340.34629405084519</v>
      </c>
      <c r="G41" s="1064">
        <f t="shared" si="27"/>
        <v>146.82945026504777</v>
      </c>
      <c r="H41" s="1064">
        <f t="shared" si="27"/>
        <v>596.7846423525001</v>
      </c>
      <c r="I41" s="1064">
        <f t="shared" si="27"/>
        <v>136.79750867299632</v>
      </c>
      <c r="J41" s="1049">
        <f t="shared" si="27"/>
        <v>0</v>
      </c>
      <c r="K41" s="1050">
        <f t="shared" si="27"/>
        <v>15.319628451485473</v>
      </c>
      <c r="L41" s="1050">
        <f t="shared" si="27"/>
        <v>68.304461419175439</v>
      </c>
      <c r="M41" s="1050">
        <f t="shared" si="27"/>
        <v>196.56918534360682</v>
      </c>
      <c r="N41" s="1050">
        <f t="shared" si="27"/>
        <v>68.08535784112803</v>
      </c>
      <c r="O41" s="1050" t="str">
        <f t="shared" si="27"/>
        <v/>
      </c>
      <c r="P41" s="1050" t="str">
        <f t="shared" si="27"/>
        <v/>
      </c>
      <c r="Q41" s="1050" t="str">
        <f t="shared" si="27"/>
        <v/>
      </c>
      <c r="R41" s="1050" t="str">
        <f t="shared" si="27"/>
        <v/>
      </c>
      <c r="S41" s="1050" t="str">
        <f t="shared" si="27"/>
        <v/>
      </c>
      <c r="T41" s="1050" t="str">
        <f t="shared" si="27"/>
        <v/>
      </c>
      <c r="U41" s="1050">
        <f t="shared" si="27"/>
        <v>6.7569498120295357</v>
      </c>
      <c r="V41" s="1050">
        <f t="shared" si="27"/>
        <v>3.8667739762772362</v>
      </c>
      <c r="W41" s="1050">
        <f t="shared" si="27"/>
        <v>5.7862944593779755</v>
      </c>
      <c r="X41" s="1050" t="str">
        <f t="shared" si="27"/>
        <v/>
      </c>
      <c r="Y41" s="1050">
        <f t="shared" si="27"/>
        <v>42.038712657346657</v>
      </c>
      <c r="Z41" s="1050">
        <f t="shared" si="27"/>
        <v>110.36840780894065</v>
      </c>
      <c r="AA41" s="1050" t="str">
        <f t="shared" si="27"/>
        <v/>
      </c>
      <c r="AB41" s="1050" t="str">
        <f t="shared" si="27"/>
        <v/>
      </c>
      <c r="AC41" s="1050" t="str">
        <f t="shared" si="27"/>
        <v/>
      </c>
      <c r="AD41" s="1050" t="str">
        <f t="shared" si="27"/>
        <v/>
      </c>
      <c r="AE41" s="1050" t="str">
        <f t="shared" si="27"/>
        <v/>
      </c>
      <c r="AF41" s="1050">
        <f t="shared" si="27"/>
        <v>58.314070405039018</v>
      </c>
      <c r="AG41" s="1050" t="str">
        <f t="shared" si="27"/>
        <v/>
      </c>
      <c r="AH41" s="1050">
        <f t="shared" si="27"/>
        <v>33.892583306378931</v>
      </c>
      <c r="AI41" s="1050" t="str">
        <f t="shared" si="27"/>
        <v/>
      </c>
      <c r="AJ41" s="1050" t="str">
        <f t="shared" si="27"/>
        <v/>
      </c>
      <c r="AK41" s="1050" t="str">
        <f t="shared" ref="AK41:BP41" si="28">IF(AK13="","",AK40)</f>
        <v/>
      </c>
      <c r="AL41" s="1050" t="str">
        <f t="shared" si="28"/>
        <v/>
      </c>
      <c r="AM41" s="1050">
        <f t="shared" si="28"/>
        <v>12.665185196005126</v>
      </c>
      <c r="AN41" s="1050">
        <f t="shared" si="28"/>
        <v>132.22838182580654</v>
      </c>
      <c r="AO41" s="1050" t="str">
        <f t="shared" si="28"/>
        <v/>
      </c>
      <c r="AP41" s="1050" t="str">
        <f t="shared" si="28"/>
        <v/>
      </c>
      <c r="AQ41" s="1050" t="str">
        <f t="shared" si="28"/>
        <v/>
      </c>
      <c r="AR41" s="1050" t="str">
        <f t="shared" si="28"/>
        <v/>
      </c>
      <c r="AS41" s="1050">
        <f t="shared" si="28"/>
        <v>61.965485299593063</v>
      </c>
      <c r="AT41" s="1050" t="str">
        <f t="shared" si="28"/>
        <v/>
      </c>
      <c r="AU41" s="1050" t="str">
        <f t="shared" si="28"/>
        <v/>
      </c>
      <c r="AV41" s="1050">
        <f t="shared" si="28"/>
        <v>145.61792721415898</v>
      </c>
      <c r="AW41" s="1050" t="str">
        <f t="shared" si="28"/>
        <v/>
      </c>
      <c r="AX41" s="1050" t="str">
        <f t="shared" si="28"/>
        <v/>
      </c>
      <c r="AY41" s="1050">
        <f t="shared" si="28"/>
        <v>113.00003062166471</v>
      </c>
      <c r="AZ41" s="1050">
        <f t="shared" si="28"/>
        <v>112.49252944034629</v>
      </c>
      <c r="BA41" s="1050" t="str">
        <f t="shared" si="28"/>
        <v/>
      </c>
      <c r="BB41" s="1050" t="str">
        <f t="shared" si="28"/>
        <v/>
      </c>
      <c r="BC41" s="1050" t="str">
        <f t="shared" si="28"/>
        <v/>
      </c>
      <c r="BD41" s="1050" t="str">
        <f t="shared" si="28"/>
        <v/>
      </c>
      <c r="BE41" s="1050">
        <f t="shared" si="28"/>
        <v>123.51864734743469</v>
      </c>
      <c r="BF41" s="1050" t="str">
        <f t="shared" si="28"/>
        <v/>
      </c>
      <c r="BG41" s="1050" t="str">
        <f t="shared" si="28"/>
        <v/>
      </c>
      <c r="BH41" s="1050" t="str">
        <f t="shared" si="28"/>
        <v/>
      </c>
      <c r="BI41" s="1050" t="str">
        <f t="shared" si="28"/>
        <v/>
      </c>
      <c r="BJ41" s="1050" t="str">
        <f t="shared" si="28"/>
        <v/>
      </c>
      <c r="BK41" s="1050" t="str">
        <f t="shared" si="28"/>
        <v/>
      </c>
      <c r="BL41" s="1050" t="str">
        <f t="shared" si="28"/>
        <v/>
      </c>
      <c r="BM41" s="1050">
        <f t="shared" si="28"/>
        <v>141.55596031877275</v>
      </c>
      <c r="BN41" s="1050">
        <f t="shared" si="28"/>
        <v>75.518248221869484</v>
      </c>
      <c r="BO41" s="1050">
        <f t="shared" si="28"/>
        <v>114.44449503729621</v>
      </c>
      <c r="BP41" s="1050">
        <f t="shared" si="28"/>
        <v>243.62096369032506</v>
      </c>
      <c r="BQ41" s="1050">
        <f t="shared" ref="BQ41:CM41" si="29">IF(BQ13="","",BQ40)</f>
        <v>193.76132402674384</v>
      </c>
      <c r="BR41" s="1050">
        <f t="shared" si="29"/>
        <v>57.159348418834078</v>
      </c>
      <c r="BS41" s="1050">
        <f t="shared" si="29"/>
        <v>17.562845029747351</v>
      </c>
      <c r="BT41" s="1050">
        <f t="shared" si="29"/>
        <v>164.75977739505299</v>
      </c>
      <c r="BU41" s="1050">
        <f t="shared" si="29"/>
        <v>46.958442671814936</v>
      </c>
      <c r="BV41" s="1050">
        <f t="shared" si="29"/>
        <v>196.06006721370906</v>
      </c>
      <c r="BW41" s="1050">
        <f t="shared" si="29"/>
        <v>56.049096441985391</v>
      </c>
      <c r="BX41" s="1050">
        <f t="shared" si="29"/>
        <v>65.470949729458269</v>
      </c>
      <c r="BY41" s="1050">
        <f t="shared" si="29"/>
        <v>69.981753220639547</v>
      </c>
      <c r="BZ41" s="1050">
        <f t="shared" si="29"/>
        <v>94.83786634735894</v>
      </c>
      <c r="CA41" s="1050">
        <f t="shared" si="29"/>
        <v>59.036665251637615</v>
      </c>
      <c r="CB41" s="1050">
        <f t="shared" si="29"/>
        <v>85.83707063234769</v>
      </c>
      <c r="CC41" s="1050">
        <f t="shared" si="29"/>
        <v>35.258316736983645</v>
      </c>
      <c r="CD41" s="1050" t="str">
        <f t="shared" si="29"/>
        <v/>
      </c>
      <c r="CE41" s="1050">
        <f t="shared" si="29"/>
        <v>14.543515139147202</v>
      </c>
      <c r="CF41" s="1050">
        <f t="shared" si="29"/>
        <v>129.13505443970857</v>
      </c>
      <c r="CG41" s="1050">
        <f t="shared" si="29"/>
        <v>74.45386757411265</v>
      </c>
      <c r="CH41" s="1050" t="str">
        <f t="shared" si="29"/>
        <v/>
      </c>
      <c r="CI41" s="1050">
        <f t="shared" si="29"/>
        <v>80.437448413129815</v>
      </c>
      <c r="CJ41" s="1050">
        <f t="shared" si="29"/>
        <v>35.298929182102647</v>
      </c>
      <c r="CK41" s="1050">
        <f t="shared" si="29"/>
        <v>38.314074508853061</v>
      </c>
      <c r="CL41" s="1050">
        <f t="shared" si="29"/>
        <v>106.51902947761428</v>
      </c>
      <c r="CM41" s="1050" t="str">
        <f t="shared" si="29"/>
        <v/>
      </c>
    </row>
    <row r="42" spans="1:92" s="1067" customFormat="1" ht="76.5" customHeight="1">
      <c r="A42" s="1568"/>
      <c r="B42" s="1068" t="s">
        <v>313</v>
      </c>
      <c r="C42" s="1069"/>
      <c r="D42" s="1070" t="s">
        <v>374</v>
      </c>
      <c r="E42" s="1064">
        <f>IF(E13="","",E41*E37)</f>
        <v>6803.9359844557221</v>
      </c>
      <c r="F42" s="1064">
        <f t="shared" ref="F42:AJ42" si="30">IF(F13="","",F41*F37)</f>
        <v>3403.462940508452</v>
      </c>
      <c r="G42" s="1064">
        <f t="shared" si="30"/>
        <v>1468.2945026504776</v>
      </c>
      <c r="H42" s="1064">
        <f t="shared" si="30"/>
        <v>5967.8464235250012</v>
      </c>
      <c r="I42" s="1064">
        <f t="shared" si="30"/>
        <v>1367.9750867299631</v>
      </c>
      <c r="J42" s="1049">
        <f t="shared" si="30"/>
        <v>0</v>
      </c>
      <c r="K42" s="1050">
        <f t="shared" si="30"/>
        <v>153.19628451485474</v>
      </c>
      <c r="L42" s="1050">
        <f t="shared" si="30"/>
        <v>683.04461419175436</v>
      </c>
      <c r="M42" s="1050">
        <f t="shared" si="30"/>
        <v>1965.6918534360682</v>
      </c>
      <c r="N42" s="1050">
        <f t="shared" si="30"/>
        <v>680.8535784112803</v>
      </c>
      <c r="O42" s="1050" t="str">
        <f t="shared" si="30"/>
        <v/>
      </c>
      <c r="P42" s="1050" t="str">
        <f t="shared" si="30"/>
        <v/>
      </c>
      <c r="Q42" s="1050" t="str">
        <f t="shared" si="30"/>
        <v/>
      </c>
      <c r="R42" s="1050" t="str">
        <f t="shared" si="30"/>
        <v/>
      </c>
      <c r="S42" s="1050" t="str">
        <f t="shared" si="30"/>
        <v/>
      </c>
      <c r="T42" s="1050" t="str">
        <f t="shared" si="30"/>
        <v/>
      </c>
      <c r="U42" s="1050">
        <f t="shared" si="30"/>
        <v>67.56949812029535</v>
      </c>
      <c r="V42" s="1050">
        <f t="shared" si="30"/>
        <v>38.667739762772364</v>
      </c>
      <c r="W42" s="1050">
        <f t="shared" si="30"/>
        <v>57.862944593779758</v>
      </c>
      <c r="X42" s="1050" t="str">
        <f t="shared" si="30"/>
        <v/>
      </c>
      <c r="Y42" s="1050">
        <f t="shared" si="30"/>
        <v>420.38712657346656</v>
      </c>
      <c r="Z42" s="1050">
        <f t="shared" si="30"/>
        <v>1103.6840780894065</v>
      </c>
      <c r="AA42" s="1050" t="str">
        <f t="shared" si="30"/>
        <v/>
      </c>
      <c r="AB42" s="1050" t="str">
        <f t="shared" si="30"/>
        <v/>
      </c>
      <c r="AC42" s="1050" t="str">
        <f t="shared" si="30"/>
        <v/>
      </c>
      <c r="AD42" s="1050" t="str">
        <f t="shared" si="30"/>
        <v/>
      </c>
      <c r="AE42" s="1050" t="str">
        <f t="shared" si="30"/>
        <v/>
      </c>
      <c r="AF42" s="1050">
        <f t="shared" si="30"/>
        <v>583.14070405039024</v>
      </c>
      <c r="AG42" s="1050" t="str">
        <f t="shared" si="30"/>
        <v/>
      </c>
      <c r="AH42" s="1050">
        <f t="shared" si="30"/>
        <v>338.9258330637893</v>
      </c>
      <c r="AI42" s="1050" t="str">
        <f t="shared" si="30"/>
        <v/>
      </c>
      <c r="AJ42" s="1050" t="str">
        <f t="shared" si="30"/>
        <v/>
      </c>
      <c r="AK42" s="1050" t="str">
        <f t="shared" ref="AK42:BP42" si="31">IF(AK13="","",AK41*AK37)</f>
        <v/>
      </c>
      <c r="AL42" s="1050" t="str">
        <f t="shared" si="31"/>
        <v/>
      </c>
      <c r="AM42" s="1050">
        <f t="shared" si="31"/>
        <v>126.65185196005126</v>
      </c>
      <c r="AN42" s="1050">
        <f t="shared" si="31"/>
        <v>1322.2838182580654</v>
      </c>
      <c r="AO42" s="1050" t="str">
        <f t="shared" si="31"/>
        <v/>
      </c>
      <c r="AP42" s="1050" t="str">
        <f t="shared" si="31"/>
        <v/>
      </c>
      <c r="AQ42" s="1050" t="str">
        <f t="shared" si="31"/>
        <v/>
      </c>
      <c r="AR42" s="1050" t="str">
        <f t="shared" si="31"/>
        <v/>
      </c>
      <c r="AS42" s="1050">
        <f t="shared" si="31"/>
        <v>619.65485299593058</v>
      </c>
      <c r="AT42" s="1050" t="str">
        <f t="shared" si="31"/>
        <v/>
      </c>
      <c r="AU42" s="1050" t="str">
        <f t="shared" si="31"/>
        <v/>
      </c>
      <c r="AV42" s="1050">
        <f t="shared" si="31"/>
        <v>1456.1792721415898</v>
      </c>
      <c r="AW42" s="1050" t="str">
        <f t="shared" si="31"/>
        <v/>
      </c>
      <c r="AX42" s="1050" t="str">
        <f t="shared" si="31"/>
        <v/>
      </c>
      <c r="AY42" s="1050">
        <f t="shared" si="31"/>
        <v>1130.000306216647</v>
      </c>
      <c r="AZ42" s="1050">
        <f t="shared" si="31"/>
        <v>1124.9252944034629</v>
      </c>
      <c r="BA42" s="1050" t="str">
        <f t="shared" si="31"/>
        <v/>
      </c>
      <c r="BB42" s="1050" t="str">
        <f t="shared" si="31"/>
        <v/>
      </c>
      <c r="BC42" s="1050" t="str">
        <f t="shared" si="31"/>
        <v/>
      </c>
      <c r="BD42" s="1050" t="str">
        <f t="shared" si="31"/>
        <v/>
      </c>
      <c r="BE42" s="1050">
        <f t="shared" si="31"/>
        <v>1235.1864734743469</v>
      </c>
      <c r="BF42" s="1050" t="str">
        <f t="shared" si="31"/>
        <v/>
      </c>
      <c r="BG42" s="1050" t="str">
        <f t="shared" si="31"/>
        <v/>
      </c>
      <c r="BH42" s="1050" t="str">
        <f t="shared" si="31"/>
        <v/>
      </c>
      <c r="BI42" s="1050" t="str">
        <f t="shared" si="31"/>
        <v/>
      </c>
      <c r="BJ42" s="1050" t="str">
        <f t="shared" si="31"/>
        <v/>
      </c>
      <c r="BK42" s="1050" t="str">
        <f t="shared" si="31"/>
        <v/>
      </c>
      <c r="BL42" s="1050" t="str">
        <f t="shared" si="31"/>
        <v/>
      </c>
      <c r="BM42" s="1050">
        <f t="shared" si="31"/>
        <v>1415.5596031877276</v>
      </c>
      <c r="BN42" s="1050">
        <f t="shared" si="31"/>
        <v>755.18248221869487</v>
      </c>
      <c r="BO42" s="1050">
        <f t="shared" si="31"/>
        <v>1144.444950372962</v>
      </c>
      <c r="BP42" s="1050">
        <f t="shared" si="31"/>
        <v>2436.2096369032506</v>
      </c>
      <c r="BQ42" s="1050">
        <f t="shared" ref="BQ42:CM42" si="32">IF(BQ13="","",BQ41*BQ37)</f>
        <v>1937.6132402674384</v>
      </c>
      <c r="BR42" s="1050">
        <f t="shared" si="32"/>
        <v>571.59348418834077</v>
      </c>
      <c r="BS42" s="1050">
        <f t="shared" si="32"/>
        <v>175.62845029747351</v>
      </c>
      <c r="BT42" s="1050">
        <f t="shared" si="32"/>
        <v>1647.5977739505299</v>
      </c>
      <c r="BU42" s="1050">
        <f t="shared" si="32"/>
        <v>469.58442671814936</v>
      </c>
      <c r="BV42" s="1050">
        <f t="shared" si="32"/>
        <v>1960.6006721370907</v>
      </c>
      <c r="BW42" s="1050">
        <f t="shared" si="32"/>
        <v>560.49096441985387</v>
      </c>
      <c r="BX42" s="1050">
        <f t="shared" si="32"/>
        <v>654.70949729458266</v>
      </c>
      <c r="BY42" s="1050">
        <f t="shared" si="32"/>
        <v>699.81753220639553</v>
      </c>
      <c r="BZ42" s="1050">
        <f t="shared" si="32"/>
        <v>948.37866347358943</v>
      </c>
      <c r="CA42" s="1050">
        <f t="shared" si="32"/>
        <v>590.36665251637612</v>
      </c>
      <c r="CB42" s="1050">
        <f t="shared" si="32"/>
        <v>858.37070632347695</v>
      </c>
      <c r="CC42" s="1050">
        <f t="shared" si="32"/>
        <v>352.58316736983647</v>
      </c>
      <c r="CD42" s="1050" t="str">
        <f t="shared" si="32"/>
        <v/>
      </c>
      <c r="CE42" s="1050">
        <f t="shared" si="32"/>
        <v>145.435151391472</v>
      </c>
      <c r="CF42" s="1050">
        <f t="shared" si="32"/>
        <v>1291.3505443970857</v>
      </c>
      <c r="CG42" s="1050">
        <f t="shared" si="32"/>
        <v>744.53867574112655</v>
      </c>
      <c r="CH42" s="1050" t="str">
        <f t="shared" si="32"/>
        <v/>
      </c>
      <c r="CI42" s="1050">
        <f t="shared" si="32"/>
        <v>804.37448413129812</v>
      </c>
      <c r="CJ42" s="1050">
        <f t="shared" si="32"/>
        <v>352.98929182102648</v>
      </c>
      <c r="CK42" s="1050">
        <f t="shared" si="32"/>
        <v>383.14074508853059</v>
      </c>
      <c r="CL42" s="1050">
        <f t="shared" si="32"/>
        <v>1065.1902947761428</v>
      </c>
      <c r="CM42" s="1050" t="str">
        <f t="shared" si="32"/>
        <v/>
      </c>
    </row>
    <row r="43" spans="1:92" s="1067" customFormat="1" ht="76.5" customHeight="1">
      <c r="A43" s="1568"/>
      <c r="B43" s="1073" t="s">
        <v>314</v>
      </c>
      <c r="C43" s="1069"/>
      <c r="D43" s="1070" t="s">
        <v>236</v>
      </c>
      <c r="E43" s="1064">
        <f>IF(E13="","",E12*E24)</f>
        <v>3207.5698212434122</v>
      </c>
      <c r="F43" s="1064">
        <f t="shared" ref="F43:AJ43" si="33">IF(F13="","",F12*F24)</f>
        <v>1604.4896719539847</v>
      </c>
      <c r="G43" s="1064">
        <f t="shared" si="33"/>
        <v>692.19597982093933</v>
      </c>
      <c r="H43" s="1064">
        <f t="shared" si="33"/>
        <v>2813.4133139474998</v>
      </c>
      <c r="I43" s="1064">
        <f t="shared" si="33"/>
        <v>644.90254088698259</v>
      </c>
      <c r="J43" s="1049">
        <f t="shared" si="33"/>
        <v>0</v>
      </c>
      <c r="K43" s="1050">
        <f t="shared" si="33"/>
        <v>72.221105557002943</v>
      </c>
      <c r="L43" s="1050">
        <f t="shared" si="33"/>
        <v>322.00674669039853</v>
      </c>
      <c r="M43" s="1050">
        <f t="shared" si="33"/>
        <v>926.68330233414645</v>
      </c>
      <c r="N43" s="1050">
        <f t="shared" si="33"/>
        <v>320.97382982246069</v>
      </c>
      <c r="O43" s="1050" t="str">
        <f t="shared" si="33"/>
        <v/>
      </c>
      <c r="P43" s="1050" t="str">
        <f t="shared" si="33"/>
        <v/>
      </c>
      <c r="Q43" s="1050" t="str">
        <f t="shared" si="33"/>
        <v/>
      </c>
      <c r="R43" s="1050" t="str">
        <f t="shared" si="33"/>
        <v/>
      </c>
      <c r="S43" s="1050" t="str">
        <f t="shared" si="33"/>
        <v/>
      </c>
      <c r="T43" s="1050" t="str">
        <f t="shared" si="33"/>
        <v/>
      </c>
      <c r="U43" s="1050">
        <f t="shared" si="33"/>
        <v>31.854191970996382</v>
      </c>
      <c r="V43" s="1050">
        <f t="shared" si="33"/>
        <v>18.229077316735541</v>
      </c>
      <c r="W43" s="1050">
        <f t="shared" si="33"/>
        <v>27.278245308496167</v>
      </c>
      <c r="X43" s="1050" t="str">
        <f t="shared" si="33"/>
        <v/>
      </c>
      <c r="Y43" s="1050">
        <f t="shared" si="33"/>
        <v>198.18250252749138</v>
      </c>
      <c r="Z43" s="1050">
        <f t="shared" si="33"/>
        <v>520.30820824214879</v>
      </c>
      <c r="AA43" s="1050" t="str">
        <f t="shared" si="33"/>
        <v/>
      </c>
      <c r="AB43" s="1050" t="str">
        <f t="shared" si="33"/>
        <v/>
      </c>
      <c r="AC43" s="1050" t="str">
        <f t="shared" si="33"/>
        <v/>
      </c>
      <c r="AD43" s="1050" t="str">
        <f t="shared" si="33"/>
        <v/>
      </c>
      <c r="AE43" s="1050" t="str">
        <f t="shared" si="33"/>
        <v/>
      </c>
      <c r="AF43" s="1050">
        <f t="shared" si="33"/>
        <v>274.90918905232684</v>
      </c>
      <c r="AG43" s="1050" t="str">
        <f t="shared" si="33"/>
        <v/>
      </c>
      <c r="AH43" s="1050">
        <f t="shared" si="33"/>
        <v>159.77932130150069</v>
      </c>
      <c r="AI43" s="1050" t="str">
        <f t="shared" si="33"/>
        <v/>
      </c>
      <c r="AJ43" s="1050" t="str">
        <f t="shared" si="33"/>
        <v/>
      </c>
      <c r="AK43" s="1050" t="str">
        <f t="shared" ref="AK43:BP43" si="34">IF(AK13="","",AK12*AK24)</f>
        <v/>
      </c>
      <c r="AL43" s="1050" t="str">
        <f t="shared" si="34"/>
        <v/>
      </c>
      <c r="AM43" s="1050">
        <f t="shared" si="34"/>
        <v>59.707301638309879</v>
      </c>
      <c r="AN43" s="1050">
        <f t="shared" si="34"/>
        <v>623.36237146451651</v>
      </c>
      <c r="AO43" s="1050" t="str">
        <f t="shared" si="34"/>
        <v/>
      </c>
      <c r="AP43" s="1050" t="str">
        <f t="shared" si="34"/>
        <v/>
      </c>
      <c r="AQ43" s="1050" t="str">
        <f t="shared" si="34"/>
        <v/>
      </c>
      <c r="AR43" s="1050" t="str">
        <f t="shared" si="34"/>
        <v/>
      </c>
      <c r="AS43" s="1050">
        <f t="shared" si="34"/>
        <v>292.12300212665298</v>
      </c>
      <c r="AT43" s="1050" t="str">
        <f t="shared" si="34"/>
        <v/>
      </c>
      <c r="AU43" s="1050" t="str">
        <f t="shared" si="34"/>
        <v/>
      </c>
      <c r="AV43" s="1050">
        <f t="shared" si="34"/>
        <v>686.48451400960664</v>
      </c>
      <c r="AW43" s="1050" t="str">
        <f t="shared" si="34"/>
        <v/>
      </c>
      <c r="AX43" s="1050" t="str">
        <f t="shared" si="34"/>
        <v/>
      </c>
      <c r="AY43" s="1050">
        <f t="shared" si="34"/>
        <v>532.7144300735622</v>
      </c>
      <c r="AZ43" s="1050">
        <f t="shared" si="34"/>
        <v>530.32192450448963</v>
      </c>
      <c r="BA43" s="1050" t="str">
        <f t="shared" si="34"/>
        <v/>
      </c>
      <c r="BB43" s="1050" t="str">
        <f t="shared" si="34"/>
        <v/>
      </c>
      <c r="BC43" s="1050" t="str">
        <f t="shared" si="34"/>
        <v/>
      </c>
      <c r="BD43" s="1050" t="str">
        <f t="shared" si="34"/>
        <v/>
      </c>
      <c r="BE43" s="1050">
        <f t="shared" si="34"/>
        <v>582.30219463790627</v>
      </c>
      <c r="BF43" s="1050" t="str">
        <f t="shared" si="34"/>
        <v/>
      </c>
      <c r="BG43" s="1050" t="str">
        <f t="shared" si="34"/>
        <v/>
      </c>
      <c r="BH43" s="1050" t="str">
        <f t="shared" si="34"/>
        <v/>
      </c>
      <c r="BI43" s="1050" t="str">
        <f t="shared" si="34"/>
        <v/>
      </c>
      <c r="BJ43" s="1050" t="str">
        <f t="shared" si="34"/>
        <v/>
      </c>
      <c r="BK43" s="1050" t="str">
        <f t="shared" si="34"/>
        <v/>
      </c>
      <c r="BL43" s="1050" t="str">
        <f t="shared" si="34"/>
        <v/>
      </c>
      <c r="BM43" s="1050">
        <f t="shared" si="34"/>
        <v>667.33524150278572</v>
      </c>
      <c r="BN43" s="1050">
        <f t="shared" si="34"/>
        <v>356.01459876024182</v>
      </c>
      <c r="BO43" s="1050">
        <f t="shared" si="34"/>
        <v>539.52404803296781</v>
      </c>
      <c r="BP43" s="1050">
        <f t="shared" si="34"/>
        <v>1148.498828825818</v>
      </c>
      <c r="BQ43" s="1050">
        <f t="shared" ref="BQ43:CM43" si="35">IF(BQ13="","",BQ12*BQ24)</f>
        <v>913.44624184036377</v>
      </c>
      <c r="BR43" s="1050">
        <f t="shared" si="35"/>
        <v>269.46549968878918</v>
      </c>
      <c r="BS43" s="1050">
        <f t="shared" si="35"/>
        <v>82.796269425951792</v>
      </c>
      <c r="BT43" s="1050">
        <f t="shared" si="35"/>
        <v>776.72466486239261</v>
      </c>
      <c r="BU43" s="1050">
        <f t="shared" si="35"/>
        <v>221.37551545284182</v>
      </c>
      <c r="BV43" s="1050">
        <f t="shared" si="35"/>
        <v>924.28317400748551</v>
      </c>
      <c r="BW43" s="1050">
        <f t="shared" si="35"/>
        <v>264.23145465507395</v>
      </c>
      <c r="BX43" s="1050">
        <f t="shared" si="35"/>
        <v>308.64876301030324</v>
      </c>
      <c r="BY43" s="1050">
        <f t="shared" si="35"/>
        <v>329.91397946872928</v>
      </c>
      <c r="BZ43" s="1050">
        <f t="shared" si="35"/>
        <v>447.09279849469203</v>
      </c>
      <c r="CA43" s="1050">
        <f t="shared" si="35"/>
        <v>278.31570761486307</v>
      </c>
      <c r="CB43" s="1050">
        <f t="shared" si="35"/>
        <v>404.66047583821052</v>
      </c>
      <c r="CC43" s="1050">
        <f t="shared" si="35"/>
        <v>166.2177789029229</v>
      </c>
      <c r="CD43" s="1050" t="str">
        <f t="shared" si="35"/>
        <v/>
      </c>
      <c r="CE43" s="1050">
        <f t="shared" si="35"/>
        <v>68.56228565597965</v>
      </c>
      <c r="CF43" s="1050">
        <f t="shared" si="35"/>
        <v>608.77954235862603</v>
      </c>
      <c r="CG43" s="1050">
        <f t="shared" si="35"/>
        <v>350.99680427795965</v>
      </c>
      <c r="CH43" s="1050" t="str">
        <f t="shared" si="35"/>
        <v/>
      </c>
      <c r="CI43" s="1050">
        <f t="shared" si="35"/>
        <v>379.20511394761206</v>
      </c>
      <c r="CJ43" s="1050">
        <f t="shared" si="35"/>
        <v>166.4092375727696</v>
      </c>
      <c r="CK43" s="1050">
        <f t="shared" si="35"/>
        <v>180.62349411316444</v>
      </c>
      <c r="CL43" s="1050">
        <f t="shared" si="35"/>
        <v>502.16113896589587</v>
      </c>
      <c r="CM43" s="1050" t="str">
        <f t="shared" si="35"/>
        <v/>
      </c>
    </row>
    <row r="44" spans="1:92" s="1067" customFormat="1" ht="76.5" customHeight="1">
      <c r="A44" s="1568"/>
      <c r="B44" s="1073" t="s">
        <v>2079</v>
      </c>
      <c r="C44" s="1069"/>
      <c r="D44" s="1070" t="s">
        <v>236</v>
      </c>
      <c r="E44" s="1064">
        <f t="shared" ref="E44:AJ44" si="36">IF(E13="","",E43)</f>
        <v>3207.5698212434122</v>
      </c>
      <c r="F44" s="1064">
        <f t="shared" si="36"/>
        <v>1604.4896719539847</v>
      </c>
      <c r="G44" s="1064">
        <f t="shared" si="36"/>
        <v>692.19597982093933</v>
      </c>
      <c r="H44" s="1064">
        <f t="shared" si="36"/>
        <v>2813.4133139474998</v>
      </c>
      <c r="I44" s="1064">
        <f t="shared" si="36"/>
        <v>644.90254088698259</v>
      </c>
      <c r="J44" s="1049">
        <f t="shared" si="36"/>
        <v>0</v>
      </c>
      <c r="K44" s="1050">
        <f t="shared" si="36"/>
        <v>72.221105557002943</v>
      </c>
      <c r="L44" s="1050">
        <f t="shared" si="36"/>
        <v>322.00674669039853</v>
      </c>
      <c r="M44" s="1050">
        <f t="shared" si="36"/>
        <v>926.68330233414645</v>
      </c>
      <c r="N44" s="1050">
        <f t="shared" si="36"/>
        <v>320.97382982246069</v>
      </c>
      <c r="O44" s="1050" t="str">
        <f t="shared" si="36"/>
        <v/>
      </c>
      <c r="P44" s="1050" t="str">
        <f t="shared" si="36"/>
        <v/>
      </c>
      <c r="Q44" s="1050" t="str">
        <f t="shared" si="36"/>
        <v/>
      </c>
      <c r="R44" s="1050" t="str">
        <f t="shared" si="36"/>
        <v/>
      </c>
      <c r="S44" s="1050" t="str">
        <f t="shared" si="36"/>
        <v/>
      </c>
      <c r="T44" s="1050" t="str">
        <f t="shared" si="36"/>
        <v/>
      </c>
      <c r="U44" s="1050">
        <f t="shared" si="36"/>
        <v>31.854191970996382</v>
      </c>
      <c r="V44" s="1050">
        <f t="shared" si="36"/>
        <v>18.229077316735541</v>
      </c>
      <c r="W44" s="1050">
        <f t="shared" si="36"/>
        <v>27.278245308496167</v>
      </c>
      <c r="X44" s="1050" t="str">
        <f t="shared" si="36"/>
        <v/>
      </c>
      <c r="Y44" s="1050">
        <f t="shared" si="36"/>
        <v>198.18250252749138</v>
      </c>
      <c r="Z44" s="1050">
        <f t="shared" si="36"/>
        <v>520.30820824214879</v>
      </c>
      <c r="AA44" s="1050" t="str">
        <f t="shared" si="36"/>
        <v/>
      </c>
      <c r="AB44" s="1050" t="str">
        <f t="shared" si="36"/>
        <v/>
      </c>
      <c r="AC44" s="1050" t="str">
        <f t="shared" si="36"/>
        <v/>
      </c>
      <c r="AD44" s="1050" t="str">
        <f t="shared" si="36"/>
        <v/>
      </c>
      <c r="AE44" s="1050" t="str">
        <f t="shared" si="36"/>
        <v/>
      </c>
      <c r="AF44" s="1050">
        <f t="shared" si="36"/>
        <v>274.90918905232684</v>
      </c>
      <c r="AG44" s="1050" t="str">
        <f t="shared" si="36"/>
        <v/>
      </c>
      <c r="AH44" s="1050">
        <f t="shared" si="36"/>
        <v>159.77932130150069</v>
      </c>
      <c r="AI44" s="1050" t="str">
        <f t="shared" si="36"/>
        <v/>
      </c>
      <c r="AJ44" s="1050" t="str">
        <f t="shared" si="36"/>
        <v/>
      </c>
      <c r="AK44" s="1050" t="str">
        <f t="shared" ref="AK44:BP44" si="37">IF(AK13="","",AK43)</f>
        <v/>
      </c>
      <c r="AL44" s="1050" t="str">
        <f t="shared" si="37"/>
        <v/>
      </c>
      <c r="AM44" s="1050">
        <f t="shared" si="37"/>
        <v>59.707301638309879</v>
      </c>
      <c r="AN44" s="1050">
        <f t="shared" si="37"/>
        <v>623.36237146451651</v>
      </c>
      <c r="AO44" s="1050" t="str">
        <f t="shared" si="37"/>
        <v/>
      </c>
      <c r="AP44" s="1050" t="str">
        <f t="shared" si="37"/>
        <v/>
      </c>
      <c r="AQ44" s="1050" t="str">
        <f t="shared" si="37"/>
        <v/>
      </c>
      <c r="AR44" s="1050" t="str">
        <f t="shared" si="37"/>
        <v/>
      </c>
      <c r="AS44" s="1050">
        <f t="shared" si="37"/>
        <v>292.12300212665298</v>
      </c>
      <c r="AT44" s="1050" t="str">
        <f t="shared" si="37"/>
        <v/>
      </c>
      <c r="AU44" s="1050" t="str">
        <f t="shared" si="37"/>
        <v/>
      </c>
      <c r="AV44" s="1050">
        <f t="shared" si="37"/>
        <v>686.48451400960664</v>
      </c>
      <c r="AW44" s="1050" t="str">
        <f t="shared" si="37"/>
        <v/>
      </c>
      <c r="AX44" s="1050" t="str">
        <f t="shared" si="37"/>
        <v/>
      </c>
      <c r="AY44" s="1050">
        <f t="shared" si="37"/>
        <v>532.7144300735622</v>
      </c>
      <c r="AZ44" s="1050">
        <f t="shared" si="37"/>
        <v>530.32192450448963</v>
      </c>
      <c r="BA44" s="1050" t="str">
        <f t="shared" si="37"/>
        <v/>
      </c>
      <c r="BB44" s="1050" t="str">
        <f t="shared" si="37"/>
        <v/>
      </c>
      <c r="BC44" s="1050" t="str">
        <f t="shared" si="37"/>
        <v/>
      </c>
      <c r="BD44" s="1050" t="str">
        <f t="shared" si="37"/>
        <v/>
      </c>
      <c r="BE44" s="1050">
        <f t="shared" si="37"/>
        <v>582.30219463790627</v>
      </c>
      <c r="BF44" s="1050" t="str">
        <f t="shared" si="37"/>
        <v/>
      </c>
      <c r="BG44" s="1050" t="str">
        <f t="shared" si="37"/>
        <v/>
      </c>
      <c r="BH44" s="1050" t="str">
        <f t="shared" si="37"/>
        <v/>
      </c>
      <c r="BI44" s="1050" t="str">
        <f t="shared" si="37"/>
        <v/>
      </c>
      <c r="BJ44" s="1050" t="str">
        <f t="shared" si="37"/>
        <v/>
      </c>
      <c r="BK44" s="1050" t="str">
        <f t="shared" si="37"/>
        <v/>
      </c>
      <c r="BL44" s="1050" t="str">
        <f t="shared" si="37"/>
        <v/>
      </c>
      <c r="BM44" s="1050">
        <f t="shared" si="37"/>
        <v>667.33524150278572</v>
      </c>
      <c r="BN44" s="1050">
        <f t="shared" si="37"/>
        <v>356.01459876024182</v>
      </c>
      <c r="BO44" s="1050">
        <f t="shared" si="37"/>
        <v>539.52404803296781</v>
      </c>
      <c r="BP44" s="1050">
        <f t="shared" si="37"/>
        <v>1148.498828825818</v>
      </c>
      <c r="BQ44" s="1050">
        <f t="shared" ref="BQ44:CM44" si="38">IF(BQ13="","",BQ43)</f>
        <v>913.44624184036377</v>
      </c>
      <c r="BR44" s="1050">
        <f t="shared" si="38"/>
        <v>269.46549968878918</v>
      </c>
      <c r="BS44" s="1050">
        <f t="shared" si="38"/>
        <v>82.796269425951792</v>
      </c>
      <c r="BT44" s="1050">
        <f t="shared" si="38"/>
        <v>776.72466486239261</v>
      </c>
      <c r="BU44" s="1050">
        <f t="shared" si="38"/>
        <v>221.37551545284182</v>
      </c>
      <c r="BV44" s="1050">
        <f t="shared" si="38"/>
        <v>924.28317400748551</v>
      </c>
      <c r="BW44" s="1050">
        <f t="shared" si="38"/>
        <v>264.23145465507395</v>
      </c>
      <c r="BX44" s="1050">
        <f t="shared" si="38"/>
        <v>308.64876301030324</v>
      </c>
      <c r="BY44" s="1050">
        <f t="shared" si="38"/>
        <v>329.91397946872928</v>
      </c>
      <c r="BZ44" s="1050">
        <f t="shared" si="38"/>
        <v>447.09279849469203</v>
      </c>
      <c r="CA44" s="1050">
        <f t="shared" si="38"/>
        <v>278.31570761486307</v>
      </c>
      <c r="CB44" s="1050">
        <f t="shared" si="38"/>
        <v>404.66047583821052</v>
      </c>
      <c r="CC44" s="1050">
        <f t="shared" si="38"/>
        <v>166.2177789029229</v>
      </c>
      <c r="CD44" s="1050" t="str">
        <f t="shared" si="38"/>
        <v/>
      </c>
      <c r="CE44" s="1050">
        <f t="shared" si="38"/>
        <v>68.56228565597965</v>
      </c>
      <c r="CF44" s="1050">
        <f t="shared" si="38"/>
        <v>608.77954235862603</v>
      </c>
      <c r="CG44" s="1050">
        <f t="shared" si="38"/>
        <v>350.99680427795965</v>
      </c>
      <c r="CH44" s="1050" t="str">
        <f t="shared" si="38"/>
        <v/>
      </c>
      <c r="CI44" s="1050">
        <f t="shared" si="38"/>
        <v>379.20511394761206</v>
      </c>
      <c r="CJ44" s="1050">
        <f t="shared" si="38"/>
        <v>166.4092375727696</v>
      </c>
      <c r="CK44" s="1050">
        <f t="shared" si="38"/>
        <v>180.62349411316444</v>
      </c>
      <c r="CL44" s="1050">
        <f t="shared" si="38"/>
        <v>502.16113896589587</v>
      </c>
      <c r="CM44" s="1050" t="str">
        <f t="shared" si="38"/>
        <v/>
      </c>
    </row>
    <row r="45" spans="1:92" s="1067" customFormat="1" ht="76.5" customHeight="1">
      <c r="A45" s="1568"/>
      <c r="B45" s="1073" t="s">
        <v>315</v>
      </c>
      <c r="C45" s="1069"/>
      <c r="D45" s="1070" t="s">
        <v>374</v>
      </c>
      <c r="E45" s="1064">
        <f t="shared" ref="E45:AJ45" si="39">IF(E13="","",E44*E37)</f>
        <v>32075.698212434123</v>
      </c>
      <c r="F45" s="1064">
        <f t="shared" si="39"/>
        <v>16044.896719539847</v>
      </c>
      <c r="G45" s="1064">
        <f t="shared" si="39"/>
        <v>6921.9597982093928</v>
      </c>
      <c r="H45" s="1064">
        <f t="shared" si="39"/>
        <v>28134.133139474998</v>
      </c>
      <c r="I45" s="1064">
        <f t="shared" si="39"/>
        <v>6449.0254088698257</v>
      </c>
      <c r="J45" s="1049">
        <f t="shared" si="39"/>
        <v>0</v>
      </c>
      <c r="K45" s="1050">
        <f t="shared" si="39"/>
        <v>722.21105557002943</v>
      </c>
      <c r="L45" s="1050">
        <f t="shared" si="39"/>
        <v>3220.0674669039854</v>
      </c>
      <c r="M45" s="1050">
        <f t="shared" si="39"/>
        <v>9266.8330233414636</v>
      </c>
      <c r="N45" s="1050">
        <f t="shared" si="39"/>
        <v>3209.7382982246068</v>
      </c>
      <c r="O45" s="1050" t="str">
        <f t="shared" si="39"/>
        <v/>
      </c>
      <c r="P45" s="1050" t="str">
        <f t="shared" si="39"/>
        <v/>
      </c>
      <c r="Q45" s="1050" t="str">
        <f t="shared" si="39"/>
        <v/>
      </c>
      <c r="R45" s="1050" t="str">
        <f t="shared" si="39"/>
        <v/>
      </c>
      <c r="S45" s="1050" t="str">
        <f t="shared" si="39"/>
        <v/>
      </c>
      <c r="T45" s="1050" t="str">
        <f t="shared" si="39"/>
        <v/>
      </c>
      <c r="U45" s="1050">
        <f t="shared" si="39"/>
        <v>318.54191970996385</v>
      </c>
      <c r="V45" s="1050">
        <f t="shared" si="39"/>
        <v>182.29077316735541</v>
      </c>
      <c r="W45" s="1050">
        <f t="shared" si="39"/>
        <v>272.78245308496167</v>
      </c>
      <c r="X45" s="1050" t="str">
        <f t="shared" si="39"/>
        <v/>
      </c>
      <c r="Y45" s="1050">
        <f t="shared" si="39"/>
        <v>1981.8250252749137</v>
      </c>
      <c r="Z45" s="1050">
        <f t="shared" si="39"/>
        <v>5203.0820824214879</v>
      </c>
      <c r="AA45" s="1050" t="str">
        <f t="shared" si="39"/>
        <v/>
      </c>
      <c r="AB45" s="1050" t="str">
        <f t="shared" si="39"/>
        <v/>
      </c>
      <c r="AC45" s="1050" t="str">
        <f t="shared" si="39"/>
        <v/>
      </c>
      <c r="AD45" s="1050" t="str">
        <f t="shared" si="39"/>
        <v/>
      </c>
      <c r="AE45" s="1050" t="str">
        <f t="shared" si="39"/>
        <v/>
      </c>
      <c r="AF45" s="1050">
        <f t="shared" si="39"/>
        <v>2749.0918905232684</v>
      </c>
      <c r="AG45" s="1050" t="str">
        <f t="shared" si="39"/>
        <v/>
      </c>
      <c r="AH45" s="1050">
        <f t="shared" si="39"/>
        <v>1597.7932130150068</v>
      </c>
      <c r="AI45" s="1050" t="str">
        <f t="shared" si="39"/>
        <v/>
      </c>
      <c r="AJ45" s="1050" t="str">
        <f t="shared" si="39"/>
        <v/>
      </c>
      <c r="AK45" s="1050" t="str">
        <f t="shared" ref="AK45:BP45" si="40">IF(AK13="","",AK44*AK37)</f>
        <v/>
      </c>
      <c r="AL45" s="1050" t="str">
        <f t="shared" si="40"/>
        <v/>
      </c>
      <c r="AM45" s="1050">
        <f t="shared" si="40"/>
        <v>597.07301638309877</v>
      </c>
      <c r="AN45" s="1050">
        <f t="shared" si="40"/>
        <v>6233.6237146451649</v>
      </c>
      <c r="AO45" s="1050" t="str">
        <f t="shared" si="40"/>
        <v/>
      </c>
      <c r="AP45" s="1050" t="str">
        <f t="shared" si="40"/>
        <v/>
      </c>
      <c r="AQ45" s="1050" t="str">
        <f t="shared" si="40"/>
        <v/>
      </c>
      <c r="AR45" s="1050" t="str">
        <f t="shared" si="40"/>
        <v/>
      </c>
      <c r="AS45" s="1050">
        <f t="shared" si="40"/>
        <v>2921.2300212665295</v>
      </c>
      <c r="AT45" s="1050" t="str">
        <f t="shared" si="40"/>
        <v/>
      </c>
      <c r="AU45" s="1050" t="str">
        <f t="shared" si="40"/>
        <v/>
      </c>
      <c r="AV45" s="1050">
        <f t="shared" si="40"/>
        <v>6864.8451400960666</v>
      </c>
      <c r="AW45" s="1050" t="str">
        <f t="shared" si="40"/>
        <v/>
      </c>
      <c r="AX45" s="1050" t="str">
        <f t="shared" si="40"/>
        <v/>
      </c>
      <c r="AY45" s="1050">
        <f t="shared" si="40"/>
        <v>5327.144300735622</v>
      </c>
      <c r="AZ45" s="1050">
        <f t="shared" si="40"/>
        <v>5303.2192450448965</v>
      </c>
      <c r="BA45" s="1050" t="str">
        <f t="shared" si="40"/>
        <v/>
      </c>
      <c r="BB45" s="1050" t="str">
        <f t="shared" si="40"/>
        <v/>
      </c>
      <c r="BC45" s="1050" t="str">
        <f t="shared" si="40"/>
        <v/>
      </c>
      <c r="BD45" s="1050" t="str">
        <f t="shared" si="40"/>
        <v/>
      </c>
      <c r="BE45" s="1050">
        <f t="shared" si="40"/>
        <v>5823.0219463790627</v>
      </c>
      <c r="BF45" s="1050" t="str">
        <f t="shared" si="40"/>
        <v/>
      </c>
      <c r="BG45" s="1050" t="str">
        <f t="shared" si="40"/>
        <v/>
      </c>
      <c r="BH45" s="1050" t="str">
        <f t="shared" si="40"/>
        <v/>
      </c>
      <c r="BI45" s="1050" t="str">
        <f t="shared" si="40"/>
        <v/>
      </c>
      <c r="BJ45" s="1050" t="str">
        <f t="shared" si="40"/>
        <v/>
      </c>
      <c r="BK45" s="1050" t="str">
        <f t="shared" si="40"/>
        <v/>
      </c>
      <c r="BL45" s="1050" t="str">
        <f t="shared" si="40"/>
        <v/>
      </c>
      <c r="BM45" s="1050">
        <f t="shared" si="40"/>
        <v>6673.3524150278572</v>
      </c>
      <c r="BN45" s="1050">
        <f t="shared" si="40"/>
        <v>3560.1459876024182</v>
      </c>
      <c r="BO45" s="1050">
        <f t="shared" si="40"/>
        <v>5395.2404803296777</v>
      </c>
      <c r="BP45" s="1050">
        <f t="shared" si="40"/>
        <v>11484.988288258181</v>
      </c>
      <c r="BQ45" s="1050">
        <f t="shared" ref="BQ45:CM45" si="41">IF(BQ13="","",BQ44*BQ37)</f>
        <v>9134.4624184036384</v>
      </c>
      <c r="BR45" s="1050">
        <f t="shared" si="41"/>
        <v>2694.6549968878917</v>
      </c>
      <c r="BS45" s="1050">
        <f t="shared" si="41"/>
        <v>827.96269425951789</v>
      </c>
      <c r="BT45" s="1050">
        <f t="shared" si="41"/>
        <v>7767.2466486239264</v>
      </c>
      <c r="BU45" s="1050">
        <f t="shared" si="41"/>
        <v>2213.7551545284182</v>
      </c>
      <c r="BV45" s="1050">
        <f t="shared" si="41"/>
        <v>9242.8317400748547</v>
      </c>
      <c r="BW45" s="1050">
        <f t="shared" si="41"/>
        <v>2642.3145465507396</v>
      </c>
      <c r="BX45" s="1050">
        <f t="shared" si="41"/>
        <v>3086.4876301030326</v>
      </c>
      <c r="BY45" s="1050">
        <f t="shared" si="41"/>
        <v>3299.139794687293</v>
      </c>
      <c r="BZ45" s="1050">
        <f t="shared" si="41"/>
        <v>4470.9279849469203</v>
      </c>
      <c r="CA45" s="1050">
        <f t="shared" si="41"/>
        <v>2783.1570761486309</v>
      </c>
      <c r="CB45" s="1050">
        <f t="shared" si="41"/>
        <v>4046.604758382105</v>
      </c>
      <c r="CC45" s="1050">
        <f t="shared" si="41"/>
        <v>1662.177789029229</v>
      </c>
      <c r="CD45" s="1050" t="str">
        <f t="shared" si="41"/>
        <v/>
      </c>
      <c r="CE45" s="1050">
        <f t="shared" si="41"/>
        <v>685.62285655979645</v>
      </c>
      <c r="CF45" s="1050">
        <f t="shared" si="41"/>
        <v>6087.7954235862599</v>
      </c>
      <c r="CG45" s="1050">
        <f t="shared" si="41"/>
        <v>3509.9680427795965</v>
      </c>
      <c r="CH45" s="1050" t="str">
        <f t="shared" si="41"/>
        <v/>
      </c>
      <c r="CI45" s="1050">
        <f t="shared" si="41"/>
        <v>3792.0511394761206</v>
      </c>
      <c r="CJ45" s="1050">
        <f t="shared" si="41"/>
        <v>1664.092375727696</v>
      </c>
      <c r="CK45" s="1050">
        <f t="shared" si="41"/>
        <v>1806.2349411316445</v>
      </c>
      <c r="CL45" s="1050">
        <f t="shared" si="41"/>
        <v>5021.6113896589586</v>
      </c>
      <c r="CM45" s="1050" t="str">
        <f t="shared" si="41"/>
        <v/>
      </c>
    </row>
    <row r="46" spans="1:92" s="1067" customFormat="1" ht="76.5" customHeight="1">
      <c r="A46" s="1568"/>
      <c r="B46" s="1073" t="s">
        <v>2288</v>
      </c>
      <c r="C46" s="1069"/>
      <c r="D46" s="1074" t="s">
        <v>236</v>
      </c>
      <c r="E46" s="1064">
        <f t="shared" ref="E46:AJ46" si="42">IF(E13="","",E25*E12)</f>
        <v>971.99085492224617</v>
      </c>
      <c r="F46" s="1064">
        <f t="shared" si="42"/>
        <v>486.20899150120744</v>
      </c>
      <c r="G46" s="1064">
        <f t="shared" si="42"/>
        <v>209.75635752149677</v>
      </c>
      <c r="H46" s="1064">
        <f t="shared" si="42"/>
        <v>852.549489075</v>
      </c>
      <c r="I46" s="1064">
        <f t="shared" si="42"/>
        <v>195.42501238999475</v>
      </c>
      <c r="J46" s="1071">
        <f t="shared" si="42"/>
        <v>0</v>
      </c>
      <c r="K46" s="1072">
        <f t="shared" si="42"/>
        <v>21.8851835021221</v>
      </c>
      <c r="L46" s="1072">
        <f t="shared" si="42"/>
        <v>97.577802027393489</v>
      </c>
      <c r="M46" s="1072">
        <f t="shared" si="42"/>
        <v>280.81312191943829</v>
      </c>
      <c r="N46" s="1072">
        <f t="shared" si="42"/>
        <v>97.264796915897179</v>
      </c>
      <c r="O46" s="1072" t="str">
        <f t="shared" si="42"/>
        <v/>
      </c>
      <c r="P46" s="1072" t="str">
        <f t="shared" si="42"/>
        <v/>
      </c>
      <c r="Q46" s="1072" t="str">
        <f t="shared" si="42"/>
        <v/>
      </c>
      <c r="R46" s="1072" t="str">
        <f t="shared" si="42"/>
        <v/>
      </c>
      <c r="S46" s="1072" t="str">
        <f t="shared" si="42"/>
        <v/>
      </c>
      <c r="T46" s="1072" t="str">
        <f t="shared" si="42"/>
        <v/>
      </c>
      <c r="U46" s="1072">
        <f t="shared" si="42"/>
        <v>9.6527854457564786</v>
      </c>
      <c r="V46" s="1072">
        <f t="shared" si="42"/>
        <v>5.5239628232531945</v>
      </c>
      <c r="W46" s="1072">
        <f t="shared" si="42"/>
        <v>8.2661349419685362</v>
      </c>
      <c r="X46" s="1072" t="str">
        <f t="shared" si="42"/>
        <v/>
      </c>
      <c r="Y46" s="1072">
        <f t="shared" si="42"/>
        <v>60.055303796209508</v>
      </c>
      <c r="Z46" s="1072">
        <f t="shared" si="42"/>
        <v>157.66915401277234</v>
      </c>
      <c r="AA46" s="1072" t="str">
        <f t="shared" si="42"/>
        <v/>
      </c>
      <c r="AB46" s="1072" t="str">
        <f t="shared" si="42"/>
        <v/>
      </c>
      <c r="AC46" s="1072" t="str">
        <f t="shared" si="42"/>
        <v/>
      </c>
      <c r="AD46" s="1072" t="str">
        <f t="shared" si="42"/>
        <v/>
      </c>
      <c r="AE46" s="1072" t="str">
        <f t="shared" si="42"/>
        <v/>
      </c>
      <c r="AF46" s="1072">
        <f t="shared" si="42"/>
        <v>83.305814864341457</v>
      </c>
      <c r="AG46" s="1072" t="str">
        <f t="shared" si="42"/>
        <v/>
      </c>
      <c r="AH46" s="1072">
        <f t="shared" si="42"/>
        <v>48.417976151969896</v>
      </c>
      <c r="AI46" s="1072" t="str">
        <f t="shared" si="42"/>
        <v/>
      </c>
      <c r="AJ46" s="1072" t="str">
        <f t="shared" si="42"/>
        <v/>
      </c>
      <c r="AK46" s="1072" t="str">
        <f t="shared" ref="AK46:BP46" si="43">IF(AK13="","",AK25*AK12)</f>
        <v/>
      </c>
      <c r="AL46" s="1072" t="str">
        <f t="shared" si="43"/>
        <v/>
      </c>
      <c r="AM46" s="1072">
        <f t="shared" si="43"/>
        <v>18.093121708578753</v>
      </c>
      <c r="AN46" s="1072">
        <f t="shared" si="43"/>
        <v>188.89768832258073</v>
      </c>
      <c r="AO46" s="1072" t="str">
        <f t="shared" si="43"/>
        <v/>
      </c>
      <c r="AP46" s="1072" t="str">
        <f t="shared" si="43"/>
        <v/>
      </c>
      <c r="AQ46" s="1072" t="str">
        <f t="shared" si="43"/>
        <v/>
      </c>
      <c r="AR46" s="1072" t="str">
        <f t="shared" si="43"/>
        <v/>
      </c>
      <c r="AS46" s="1072">
        <f t="shared" si="43"/>
        <v>88.522121856561512</v>
      </c>
      <c r="AT46" s="1072" t="str">
        <f t="shared" si="43"/>
        <v/>
      </c>
      <c r="AU46" s="1072" t="str">
        <f t="shared" si="43"/>
        <v/>
      </c>
      <c r="AV46" s="1072">
        <f t="shared" si="43"/>
        <v>208.0256103059414</v>
      </c>
      <c r="AW46" s="1072" t="str">
        <f t="shared" si="43"/>
        <v/>
      </c>
      <c r="AX46" s="1072" t="str">
        <f t="shared" si="43"/>
        <v/>
      </c>
      <c r="AY46" s="1072">
        <f t="shared" si="43"/>
        <v>161.42861517380669</v>
      </c>
      <c r="AZ46" s="1072">
        <f t="shared" si="43"/>
        <v>160.70361348620898</v>
      </c>
      <c r="BA46" s="1072" t="str">
        <f t="shared" si="43"/>
        <v/>
      </c>
      <c r="BB46" s="1072" t="str">
        <f t="shared" si="43"/>
        <v/>
      </c>
      <c r="BC46" s="1072" t="str">
        <f t="shared" si="43"/>
        <v/>
      </c>
      <c r="BD46" s="1072" t="str">
        <f t="shared" si="43"/>
        <v/>
      </c>
      <c r="BE46" s="1072">
        <f t="shared" si="43"/>
        <v>176.45521049633527</v>
      </c>
      <c r="BF46" s="1072" t="str">
        <f t="shared" si="43"/>
        <v/>
      </c>
      <c r="BG46" s="1072" t="str">
        <f t="shared" si="43"/>
        <v/>
      </c>
      <c r="BH46" s="1072" t="str">
        <f t="shared" si="43"/>
        <v/>
      </c>
      <c r="BI46" s="1072" t="str">
        <f t="shared" si="43"/>
        <v/>
      </c>
      <c r="BJ46" s="1072" t="str">
        <f t="shared" si="43"/>
        <v/>
      </c>
      <c r="BK46" s="1072" t="str">
        <f t="shared" si="43"/>
        <v/>
      </c>
      <c r="BL46" s="1072" t="str">
        <f t="shared" si="43"/>
        <v/>
      </c>
      <c r="BM46" s="1072">
        <f t="shared" si="43"/>
        <v>202.22280045538966</v>
      </c>
      <c r="BN46" s="1072">
        <f t="shared" si="43"/>
        <v>107.88321174552783</v>
      </c>
      <c r="BO46" s="1072">
        <f t="shared" si="43"/>
        <v>163.492135767566</v>
      </c>
      <c r="BP46" s="1072">
        <f t="shared" si="43"/>
        <v>348.0299481290358</v>
      </c>
      <c r="BQ46" s="1072">
        <f t="shared" ref="BQ46:CM46" si="44">IF(BQ13="","",BQ25*BQ12)</f>
        <v>276.80189146677696</v>
      </c>
      <c r="BR46" s="1072">
        <f t="shared" si="44"/>
        <v>81.65621202690582</v>
      </c>
      <c r="BS46" s="1072">
        <f t="shared" si="44"/>
        <v>25.089778613924786</v>
      </c>
      <c r="BT46" s="1072">
        <f t="shared" si="44"/>
        <v>235.3711105643614</v>
      </c>
      <c r="BU46" s="1072">
        <f t="shared" si="44"/>
        <v>67.083489531164204</v>
      </c>
      <c r="BV46" s="1072">
        <f t="shared" si="44"/>
        <v>280.08581030529871</v>
      </c>
      <c r="BW46" s="1072">
        <f t="shared" si="44"/>
        <v>80.07013777426485</v>
      </c>
      <c r="BX46" s="1072">
        <f t="shared" si="44"/>
        <v>93.52992818494036</v>
      </c>
      <c r="BY46" s="1072">
        <f t="shared" si="44"/>
        <v>99.973933172342214</v>
      </c>
      <c r="BZ46" s="1072">
        <f t="shared" si="44"/>
        <v>135.48266621051275</v>
      </c>
      <c r="CA46" s="1072">
        <f t="shared" si="44"/>
        <v>84.338093216625168</v>
      </c>
      <c r="CB46" s="1072">
        <f t="shared" si="44"/>
        <v>122.62438661763954</v>
      </c>
      <c r="CC46" s="1072">
        <f t="shared" si="44"/>
        <v>50.369023909976633</v>
      </c>
      <c r="CD46" s="1072" t="str">
        <f t="shared" si="44"/>
        <v/>
      </c>
      <c r="CE46" s="1072">
        <f t="shared" si="44"/>
        <v>20.776450198781717</v>
      </c>
      <c r="CF46" s="1072">
        <f t="shared" si="44"/>
        <v>184.47864919958366</v>
      </c>
      <c r="CG46" s="1072">
        <f t="shared" si="44"/>
        <v>106.36266796301808</v>
      </c>
      <c r="CH46" s="1072" t="str">
        <f t="shared" si="44"/>
        <v/>
      </c>
      <c r="CI46" s="1072">
        <f t="shared" si="44"/>
        <v>114.91064059018547</v>
      </c>
      <c r="CJ46" s="1072">
        <f t="shared" si="44"/>
        <v>50.42704168871807</v>
      </c>
      <c r="CK46" s="1072">
        <f t="shared" si="44"/>
        <v>54.734392155504374</v>
      </c>
      <c r="CL46" s="1072">
        <f t="shared" si="44"/>
        <v>152.17004211087755</v>
      </c>
      <c r="CM46" s="1072" t="str">
        <f t="shared" si="44"/>
        <v/>
      </c>
    </row>
    <row r="47" spans="1:92" s="1067" customFormat="1" ht="76.5" customHeight="1">
      <c r="A47" s="1568"/>
      <c r="B47" s="1073" t="s">
        <v>2303</v>
      </c>
      <c r="C47" s="1069"/>
      <c r="D47" s="1070" t="s">
        <v>236</v>
      </c>
      <c r="E47" s="1064">
        <f>IF(E13="","",E34*0.25*E12)</f>
        <v>2256.9131373056148</v>
      </c>
      <c r="F47" s="1064">
        <f t="shared" ref="F47:I47" si="45">IF(F13="","",F34*0.25*F12)</f>
        <v>1127.6244787530186</v>
      </c>
      <c r="G47" s="1064">
        <f t="shared" si="45"/>
        <v>485.87989380374188</v>
      </c>
      <c r="H47" s="1064">
        <f t="shared" si="45"/>
        <v>1974.8467226874998</v>
      </c>
      <c r="I47" s="1064">
        <f t="shared" si="45"/>
        <v>451.22153097498671</v>
      </c>
      <c r="J47" s="1049" t="e">
        <f t="shared" ref="J47:AO47" si="46">IF(J13="","",J32*J12)</f>
        <v>#N/A</v>
      </c>
      <c r="K47" s="1050" t="e">
        <f t="shared" si="46"/>
        <v>#N/A</v>
      </c>
      <c r="L47" s="1050" t="e">
        <f t="shared" si="46"/>
        <v>#N/A</v>
      </c>
      <c r="M47" s="1050" t="e">
        <f t="shared" si="46"/>
        <v>#N/A</v>
      </c>
      <c r="N47" s="1050" t="e">
        <f t="shared" si="46"/>
        <v>#N/A</v>
      </c>
      <c r="O47" s="1050" t="str">
        <f t="shared" si="46"/>
        <v/>
      </c>
      <c r="P47" s="1050" t="str">
        <f t="shared" si="46"/>
        <v/>
      </c>
      <c r="Q47" s="1050" t="str">
        <f t="shared" si="46"/>
        <v/>
      </c>
      <c r="R47" s="1050" t="str">
        <f t="shared" si="46"/>
        <v/>
      </c>
      <c r="S47" s="1050" t="str">
        <f t="shared" si="46"/>
        <v/>
      </c>
      <c r="T47" s="1050" t="str">
        <f t="shared" si="46"/>
        <v/>
      </c>
      <c r="U47" s="1050" t="e">
        <f t="shared" si="46"/>
        <v>#N/A</v>
      </c>
      <c r="V47" s="1050" t="e">
        <f t="shared" si="46"/>
        <v>#N/A</v>
      </c>
      <c r="W47" s="1050" t="e">
        <f t="shared" si="46"/>
        <v>#N/A</v>
      </c>
      <c r="X47" s="1050" t="str">
        <f t="shared" si="46"/>
        <v/>
      </c>
      <c r="Y47" s="1050" t="e">
        <f t="shared" si="46"/>
        <v>#N/A</v>
      </c>
      <c r="Z47" s="1050" t="e">
        <f t="shared" si="46"/>
        <v>#N/A</v>
      </c>
      <c r="AA47" s="1050" t="str">
        <f t="shared" si="46"/>
        <v/>
      </c>
      <c r="AB47" s="1050" t="str">
        <f t="shared" si="46"/>
        <v/>
      </c>
      <c r="AC47" s="1050" t="str">
        <f t="shared" si="46"/>
        <v/>
      </c>
      <c r="AD47" s="1050" t="str">
        <f t="shared" si="46"/>
        <v/>
      </c>
      <c r="AE47" s="1050" t="str">
        <f t="shared" si="46"/>
        <v/>
      </c>
      <c r="AF47" s="1050" t="e">
        <f t="shared" si="46"/>
        <v>#N/A</v>
      </c>
      <c r="AG47" s="1050" t="str">
        <f t="shared" si="46"/>
        <v/>
      </c>
      <c r="AH47" s="1050" t="e">
        <f t="shared" si="46"/>
        <v>#N/A</v>
      </c>
      <c r="AI47" s="1050" t="str">
        <f t="shared" si="46"/>
        <v/>
      </c>
      <c r="AJ47" s="1050" t="str">
        <f t="shared" si="46"/>
        <v/>
      </c>
      <c r="AK47" s="1050" t="str">
        <f t="shared" si="46"/>
        <v/>
      </c>
      <c r="AL47" s="1050" t="str">
        <f t="shared" si="46"/>
        <v/>
      </c>
      <c r="AM47" s="1050" t="e">
        <f t="shared" si="46"/>
        <v>#N/A</v>
      </c>
      <c r="AN47" s="1050" t="e">
        <f t="shared" si="46"/>
        <v>#N/A</v>
      </c>
      <c r="AO47" s="1050" t="str">
        <f t="shared" si="46"/>
        <v/>
      </c>
      <c r="AP47" s="1050" t="str">
        <f t="shared" ref="AP47:BU47" si="47">IF(AP13="","",AP32*AP12)</f>
        <v/>
      </c>
      <c r="AQ47" s="1050" t="str">
        <f t="shared" si="47"/>
        <v/>
      </c>
      <c r="AR47" s="1050" t="str">
        <f t="shared" si="47"/>
        <v/>
      </c>
      <c r="AS47" s="1050" t="e">
        <f t="shared" si="47"/>
        <v>#N/A</v>
      </c>
      <c r="AT47" s="1050" t="str">
        <f t="shared" si="47"/>
        <v/>
      </c>
      <c r="AU47" s="1050" t="str">
        <f t="shared" si="47"/>
        <v/>
      </c>
      <c r="AV47" s="1050" t="e">
        <f t="shared" si="47"/>
        <v>#N/A</v>
      </c>
      <c r="AW47" s="1050" t="str">
        <f t="shared" si="47"/>
        <v/>
      </c>
      <c r="AX47" s="1050" t="str">
        <f t="shared" si="47"/>
        <v/>
      </c>
      <c r="AY47" s="1050" t="e">
        <f t="shared" si="47"/>
        <v>#N/A</v>
      </c>
      <c r="AZ47" s="1050" t="e">
        <f t="shared" si="47"/>
        <v>#N/A</v>
      </c>
      <c r="BA47" s="1050" t="str">
        <f t="shared" si="47"/>
        <v/>
      </c>
      <c r="BB47" s="1050" t="str">
        <f t="shared" si="47"/>
        <v/>
      </c>
      <c r="BC47" s="1050" t="str">
        <f t="shared" si="47"/>
        <v/>
      </c>
      <c r="BD47" s="1050" t="str">
        <f t="shared" si="47"/>
        <v/>
      </c>
      <c r="BE47" s="1050" t="e">
        <f t="shared" si="47"/>
        <v>#N/A</v>
      </c>
      <c r="BF47" s="1050" t="str">
        <f t="shared" si="47"/>
        <v/>
      </c>
      <c r="BG47" s="1050" t="str">
        <f t="shared" si="47"/>
        <v/>
      </c>
      <c r="BH47" s="1050" t="str">
        <f t="shared" si="47"/>
        <v/>
      </c>
      <c r="BI47" s="1050" t="str">
        <f t="shared" si="47"/>
        <v/>
      </c>
      <c r="BJ47" s="1050" t="str">
        <f t="shared" si="47"/>
        <v/>
      </c>
      <c r="BK47" s="1050" t="str">
        <f t="shared" si="47"/>
        <v/>
      </c>
      <c r="BL47" s="1050" t="str">
        <f t="shared" si="47"/>
        <v/>
      </c>
      <c r="BM47" s="1050" t="e">
        <f t="shared" si="47"/>
        <v>#N/A</v>
      </c>
      <c r="BN47" s="1050" t="e">
        <f t="shared" si="47"/>
        <v>#N/A</v>
      </c>
      <c r="BO47" s="1050" t="e">
        <f t="shared" si="47"/>
        <v>#N/A</v>
      </c>
      <c r="BP47" s="1050" t="e">
        <f t="shared" si="47"/>
        <v>#N/A</v>
      </c>
      <c r="BQ47" s="1050" t="e">
        <f t="shared" si="47"/>
        <v>#N/A</v>
      </c>
      <c r="BR47" s="1050" t="e">
        <f t="shared" si="47"/>
        <v>#N/A</v>
      </c>
      <c r="BS47" s="1050" t="e">
        <f t="shared" si="47"/>
        <v>#N/A</v>
      </c>
      <c r="BT47" s="1050" t="e">
        <f t="shared" si="47"/>
        <v>#N/A</v>
      </c>
      <c r="BU47" s="1050" t="e">
        <f t="shared" si="47"/>
        <v>#N/A</v>
      </c>
      <c r="BV47" s="1050" t="e">
        <f t="shared" ref="BV47:CM47" si="48">IF(BV13="","",BV32*BV12)</f>
        <v>#N/A</v>
      </c>
      <c r="BW47" s="1050" t="e">
        <f t="shared" si="48"/>
        <v>#N/A</v>
      </c>
      <c r="BX47" s="1050" t="e">
        <f t="shared" si="48"/>
        <v>#N/A</v>
      </c>
      <c r="BY47" s="1050" t="e">
        <f t="shared" si="48"/>
        <v>#N/A</v>
      </c>
      <c r="BZ47" s="1050" t="e">
        <f t="shared" si="48"/>
        <v>#N/A</v>
      </c>
      <c r="CA47" s="1050" t="e">
        <f t="shared" si="48"/>
        <v>#N/A</v>
      </c>
      <c r="CB47" s="1050" t="e">
        <f t="shared" si="48"/>
        <v>#N/A</v>
      </c>
      <c r="CC47" s="1050" t="e">
        <f t="shared" si="48"/>
        <v>#N/A</v>
      </c>
      <c r="CD47" s="1050" t="str">
        <f t="shared" si="48"/>
        <v/>
      </c>
      <c r="CE47" s="1050" t="e">
        <f t="shared" si="48"/>
        <v>#N/A</v>
      </c>
      <c r="CF47" s="1050" t="e">
        <f t="shared" si="48"/>
        <v>#N/A</v>
      </c>
      <c r="CG47" s="1050" t="e">
        <f t="shared" si="48"/>
        <v>#N/A</v>
      </c>
      <c r="CH47" s="1050" t="str">
        <f t="shared" si="48"/>
        <v/>
      </c>
      <c r="CI47" s="1050" t="e">
        <f t="shared" si="48"/>
        <v>#N/A</v>
      </c>
      <c r="CJ47" s="1050" t="e">
        <f t="shared" si="48"/>
        <v>#N/A</v>
      </c>
      <c r="CK47" s="1050" t="e">
        <f t="shared" si="48"/>
        <v>#N/A</v>
      </c>
      <c r="CL47" s="1050" t="e">
        <f t="shared" si="48"/>
        <v>#N/A</v>
      </c>
      <c r="CM47" s="1050" t="str">
        <f t="shared" si="48"/>
        <v/>
      </c>
      <c r="CN47" s="1038"/>
    </row>
    <row r="48" spans="1:92" s="1067" customFormat="1" ht="76.5" customHeight="1">
      <c r="A48" s="1568"/>
      <c r="B48" s="1073" t="s">
        <v>317</v>
      </c>
      <c r="C48" s="1069"/>
      <c r="D48" s="1070" t="s">
        <v>236</v>
      </c>
      <c r="E48" s="1064">
        <f t="shared" ref="E48:AJ48" si="49">IF(E13="","",(E30*E31)*E12*2)</f>
        <v>138.45120000000003</v>
      </c>
      <c r="F48" s="1064">
        <f t="shared" si="49"/>
        <v>70.318400000000011</v>
      </c>
      <c r="G48" s="1064">
        <f t="shared" si="49"/>
        <v>30.808800000000009</v>
      </c>
      <c r="H48" s="1064">
        <f t="shared" si="49"/>
        <v>125.22160000000002</v>
      </c>
      <c r="I48" s="1064">
        <f t="shared" si="49"/>
        <v>29.872800000000009</v>
      </c>
      <c r="J48" s="1049" t="e">
        <f t="shared" si="49"/>
        <v>#N/A</v>
      </c>
      <c r="K48" s="1050" t="e">
        <f t="shared" si="49"/>
        <v>#N/A</v>
      </c>
      <c r="L48" s="1050" t="e">
        <f t="shared" si="49"/>
        <v>#N/A</v>
      </c>
      <c r="M48" s="1050" t="e">
        <f t="shared" si="49"/>
        <v>#N/A</v>
      </c>
      <c r="N48" s="1050" t="e">
        <f t="shared" si="49"/>
        <v>#N/A</v>
      </c>
      <c r="O48" s="1050" t="str">
        <f t="shared" si="49"/>
        <v/>
      </c>
      <c r="P48" s="1050" t="str">
        <f t="shared" si="49"/>
        <v/>
      </c>
      <c r="Q48" s="1050" t="str">
        <f t="shared" si="49"/>
        <v/>
      </c>
      <c r="R48" s="1050" t="str">
        <f t="shared" si="49"/>
        <v/>
      </c>
      <c r="S48" s="1050" t="str">
        <f t="shared" si="49"/>
        <v/>
      </c>
      <c r="T48" s="1050" t="str">
        <f t="shared" si="49"/>
        <v/>
      </c>
      <c r="U48" s="1050" t="e">
        <f t="shared" si="49"/>
        <v>#N/A</v>
      </c>
      <c r="V48" s="1050" t="e">
        <f t="shared" si="49"/>
        <v>#N/A</v>
      </c>
      <c r="W48" s="1050" t="e">
        <f t="shared" si="49"/>
        <v>#N/A</v>
      </c>
      <c r="X48" s="1050" t="str">
        <f t="shared" si="49"/>
        <v/>
      </c>
      <c r="Y48" s="1050" t="e">
        <f t="shared" si="49"/>
        <v>#N/A</v>
      </c>
      <c r="Z48" s="1050" t="e">
        <f t="shared" si="49"/>
        <v>#N/A</v>
      </c>
      <c r="AA48" s="1050" t="str">
        <f t="shared" si="49"/>
        <v/>
      </c>
      <c r="AB48" s="1050" t="str">
        <f t="shared" si="49"/>
        <v/>
      </c>
      <c r="AC48" s="1050" t="str">
        <f t="shared" si="49"/>
        <v/>
      </c>
      <c r="AD48" s="1050" t="str">
        <f t="shared" si="49"/>
        <v/>
      </c>
      <c r="AE48" s="1050" t="str">
        <f t="shared" si="49"/>
        <v/>
      </c>
      <c r="AF48" s="1050" t="e">
        <f t="shared" si="49"/>
        <v>#N/A</v>
      </c>
      <c r="AG48" s="1050" t="str">
        <f t="shared" si="49"/>
        <v/>
      </c>
      <c r="AH48" s="1050" t="e">
        <f t="shared" si="49"/>
        <v>#N/A</v>
      </c>
      <c r="AI48" s="1050" t="str">
        <f t="shared" si="49"/>
        <v/>
      </c>
      <c r="AJ48" s="1050" t="str">
        <f t="shared" si="49"/>
        <v/>
      </c>
      <c r="AK48" s="1050" t="str">
        <f t="shared" ref="AK48:BP48" si="50">IF(AK13="","",(AK30*AK31)*AK12*2)</f>
        <v/>
      </c>
      <c r="AL48" s="1050" t="str">
        <f t="shared" si="50"/>
        <v/>
      </c>
      <c r="AM48" s="1050" t="e">
        <f t="shared" si="50"/>
        <v>#N/A</v>
      </c>
      <c r="AN48" s="1050" t="e">
        <f t="shared" si="50"/>
        <v>#N/A</v>
      </c>
      <c r="AO48" s="1050" t="str">
        <f t="shared" si="50"/>
        <v/>
      </c>
      <c r="AP48" s="1050" t="str">
        <f t="shared" si="50"/>
        <v/>
      </c>
      <c r="AQ48" s="1050" t="str">
        <f t="shared" si="50"/>
        <v/>
      </c>
      <c r="AR48" s="1050" t="str">
        <f t="shared" si="50"/>
        <v/>
      </c>
      <c r="AS48" s="1050" t="e">
        <f t="shared" si="50"/>
        <v>#N/A</v>
      </c>
      <c r="AT48" s="1050" t="str">
        <f t="shared" si="50"/>
        <v/>
      </c>
      <c r="AU48" s="1050" t="str">
        <f t="shared" si="50"/>
        <v/>
      </c>
      <c r="AV48" s="1050" t="e">
        <f t="shared" si="50"/>
        <v>#N/A</v>
      </c>
      <c r="AW48" s="1050" t="str">
        <f t="shared" si="50"/>
        <v/>
      </c>
      <c r="AX48" s="1050" t="str">
        <f t="shared" si="50"/>
        <v/>
      </c>
      <c r="AY48" s="1050" t="e">
        <f t="shared" si="50"/>
        <v>#N/A</v>
      </c>
      <c r="AZ48" s="1050" t="e">
        <f t="shared" si="50"/>
        <v>#N/A</v>
      </c>
      <c r="BA48" s="1050" t="str">
        <f t="shared" si="50"/>
        <v/>
      </c>
      <c r="BB48" s="1050" t="str">
        <f t="shared" si="50"/>
        <v/>
      </c>
      <c r="BC48" s="1050" t="str">
        <f t="shared" si="50"/>
        <v/>
      </c>
      <c r="BD48" s="1050" t="str">
        <f t="shared" si="50"/>
        <v/>
      </c>
      <c r="BE48" s="1050" t="e">
        <f t="shared" si="50"/>
        <v>#N/A</v>
      </c>
      <c r="BF48" s="1050" t="str">
        <f t="shared" si="50"/>
        <v/>
      </c>
      <c r="BG48" s="1050" t="str">
        <f t="shared" si="50"/>
        <v/>
      </c>
      <c r="BH48" s="1050" t="str">
        <f t="shared" si="50"/>
        <v/>
      </c>
      <c r="BI48" s="1050" t="str">
        <f t="shared" si="50"/>
        <v/>
      </c>
      <c r="BJ48" s="1050" t="str">
        <f t="shared" si="50"/>
        <v/>
      </c>
      <c r="BK48" s="1050" t="str">
        <f t="shared" si="50"/>
        <v/>
      </c>
      <c r="BL48" s="1050" t="str">
        <f t="shared" si="50"/>
        <v/>
      </c>
      <c r="BM48" s="1050" t="e">
        <f t="shared" si="50"/>
        <v>#N/A</v>
      </c>
      <c r="BN48" s="1050" t="e">
        <f t="shared" si="50"/>
        <v>#N/A</v>
      </c>
      <c r="BO48" s="1050" t="e">
        <f t="shared" si="50"/>
        <v>#N/A</v>
      </c>
      <c r="BP48" s="1050" t="e">
        <f t="shared" si="50"/>
        <v>#N/A</v>
      </c>
      <c r="BQ48" s="1050" t="e">
        <f t="shared" ref="BQ48:CM48" si="51">IF(BQ13="","",(BQ30*BQ31)*BQ12*2)</f>
        <v>#N/A</v>
      </c>
      <c r="BR48" s="1050" t="e">
        <f t="shared" si="51"/>
        <v>#N/A</v>
      </c>
      <c r="BS48" s="1050" t="e">
        <f t="shared" si="51"/>
        <v>#N/A</v>
      </c>
      <c r="BT48" s="1050" t="e">
        <f t="shared" si="51"/>
        <v>#N/A</v>
      </c>
      <c r="BU48" s="1050" t="e">
        <f t="shared" si="51"/>
        <v>#N/A</v>
      </c>
      <c r="BV48" s="1050" t="e">
        <f t="shared" si="51"/>
        <v>#N/A</v>
      </c>
      <c r="BW48" s="1050" t="e">
        <f t="shared" si="51"/>
        <v>#N/A</v>
      </c>
      <c r="BX48" s="1050" t="e">
        <f t="shared" si="51"/>
        <v>#N/A</v>
      </c>
      <c r="BY48" s="1050" t="e">
        <f t="shared" si="51"/>
        <v>#N/A</v>
      </c>
      <c r="BZ48" s="1050" t="e">
        <f t="shared" si="51"/>
        <v>#N/A</v>
      </c>
      <c r="CA48" s="1050" t="e">
        <f t="shared" si="51"/>
        <v>#N/A</v>
      </c>
      <c r="CB48" s="1050" t="e">
        <f t="shared" si="51"/>
        <v>#N/A</v>
      </c>
      <c r="CC48" s="1050" t="e">
        <f t="shared" si="51"/>
        <v>#N/A</v>
      </c>
      <c r="CD48" s="1050" t="str">
        <f t="shared" si="51"/>
        <v/>
      </c>
      <c r="CE48" s="1050" t="e">
        <f t="shared" si="51"/>
        <v>#N/A</v>
      </c>
      <c r="CF48" s="1050" t="e">
        <f t="shared" si="51"/>
        <v>#N/A</v>
      </c>
      <c r="CG48" s="1050" t="e">
        <f t="shared" si="51"/>
        <v>#N/A</v>
      </c>
      <c r="CH48" s="1050" t="str">
        <f t="shared" si="51"/>
        <v/>
      </c>
      <c r="CI48" s="1050" t="e">
        <f t="shared" si="51"/>
        <v>#N/A</v>
      </c>
      <c r="CJ48" s="1050" t="e">
        <f t="shared" si="51"/>
        <v>#N/A</v>
      </c>
      <c r="CK48" s="1050" t="e">
        <f t="shared" si="51"/>
        <v>#N/A</v>
      </c>
      <c r="CL48" s="1050" t="e">
        <f t="shared" si="51"/>
        <v>#N/A</v>
      </c>
      <c r="CM48" s="1050" t="str">
        <f t="shared" si="51"/>
        <v/>
      </c>
      <c r="CN48" s="1038"/>
    </row>
    <row r="49" spans="1:92" s="1067" customFormat="1" ht="76.5" customHeight="1">
      <c r="A49" s="1568"/>
      <c r="B49" s="1073" t="s">
        <v>2084</v>
      </c>
      <c r="C49" s="1069"/>
      <c r="D49" s="1070" t="s">
        <v>235</v>
      </c>
      <c r="E49" s="1064">
        <f>IF(E13="","",E32*E12)</f>
        <v>11104.420549222461</v>
      </c>
      <c r="F49" s="1064">
        <f t="shared" ref="F49:I49" si="52">IF(F13="","",F32*F12)</f>
        <v>5565.2739150120751</v>
      </c>
      <c r="G49" s="1064">
        <f t="shared" si="52"/>
        <v>2405.6515752149676</v>
      </c>
      <c r="H49" s="1064">
        <f t="shared" si="52"/>
        <v>9777.7108907499987</v>
      </c>
      <c r="I49" s="1064">
        <f t="shared" si="52"/>
        <v>2252.9781238999471</v>
      </c>
      <c r="J49" s="1049" t="e">
        <f t="shared" ref="J49:AO49" si="53">IF(J13="","",J47)</f>
        <v>#N/A</v>
      </c>
      <c r="K49" s="1050" t="e">
        <f t="shared" si="53"/>
        <v>#N/A</v>
      </c>
      <c r="L49" s="1050" t="e">
        <f t="shared" si="53"/>
        <v>#N/A</v>
      </c>
      <c r="M49" s="1050" t="e">
        <f t="shared" si="53"/>
        <v>#N/A</v>
      </c>
      <c r="N49" s="1050" t="e">
        <f t="shared" si="53"/>
        <v>#N/A</v>
      </c>
      <c r="O49" s="1050" t="str">
        <f t="shared" si="53"/>
        <v/>
      </c>
      <c r="P49" s="1050" t="str">
        <f t="shared" si="53"/>
        <v/>
      </c>
      <c r="Q49" s="1050" t="str">
        <f t="shared" si="53"/>
        <v/>
      </c>
      <c r="R49" s="1050" t="str">
        <f t="shared" si="53"/>
        <v/>
      </c>
      <c r="S49" s="1050" t="str">
        <f t="shared" si="53"/>
        <v/>
      </c>
      <c r="T49" s="1050" t="str">
        <f t="shared" si="53"/>
        <v/>
      </c>
      <c r="U49" s="1050" t="e">
        <f t="shared" si="53"/>
        <v>#N/A</v>
      </c>
      <c r="V49" s="1050" t="e">
        <f t="shared" si="53"/>
        <v>#N/A</v>
      </c>
      <c r="W49" s="1050" t="e">
        <f t="shared" si="53"/>
        <v>#N/A</v>
      </c>
      <c r="X49" s="1050" t="str">
        <f t="shared" si="53"/>
        <v/>
      </c>
      <c r="Y49" s="1050" t="e">
        <f t="shared" si="53"/>
        <v>#N/A</v>
      </c>
      <c r="Z49" s="1050" t="e">
        <f t="shared" si="53"/>
        <v>#N/A</v>
      </c>
      <c r="AA49" s="1050" t="str">
        <f t="shared" si="53"/>
        <v/>
      </c>
      <c r="AB49" s="1050" t="str">
        <f t="shared" si="53"/>
        <v/>
      </c>
      <c r="AC49" s="1050" t="str">
        <f t="shared" si="53"/>
        <v/>
      </c>
      <c r="AD49" s="1050" t="str">
        <f t="shared" si="53"/>
        <v/>
      </c>
      <c r="AE49" s="1050" t="str">
        <f t="shared" si="53"/>
        <v/>
      </c>
      <c r="AF49" s="1050" t="e">
        <f t="shared" si="53"/>
        <v>#N/A</v>
      </c>
      <c r="AG49" s="1050" t="str">
        <f t="shared" si="53"/>
        <v/>
      </c>
      <c r="AH49" s="1050" t="e">
        <f t="shared" si="53"/>
        <v>#N/A</v>
      </c>
      <c r="AI49" s="1050" t="str">
        <f t="shared" si="53"/>
        <v/>
      </c>
      <c r="AJ49" s="1050" t="str">
        <f t="shared" si="53"/>
        <v/>
      </c>
      <c r="AK49" s="1050" t="str">
        <f t="shared" si="53"/>
        <v/>
      </c>
      <c r="AL49" s="1050" t="str">
        <f t="shared" si="53"/>
        <v/>
      </c>
      <c r="AM49" s="1050" t="e">
        <f t="shared" si="53"/>
        <v>#N/A</v>
      </c>
      <c r="AN49" s="1050" t="e">
        <f t="shared" si="53"/>
        <v>#N/A</v>
      </c>
      <c r="AO49" s="1050" t="str">
        <f t="shared" si="53"/>
        <v/>
      </c>
      <c r="AP49" s="1050" t="str">
        <f t="shared" ref="AP49:BU49" si="54">IF(AP13="","",AP47)</f>
        <v/>
      </c>
      <c r="AQ49" s="1050" t="str">
        <f t="shared" si="54"/>
        <v/>
      </c>
      <c r="AR49" s="1050" t="str">
        <f t="shared" si="54"/>
        <v/>
      </c>
      <c r="AS49" s="1050" t="e">
        <f t="shared" si="54"/>
        <v>#N/A</v>
      </c>
      <c r="AT49" s="1050" t="str">
        <f t="shared" si="54"/>
        <v/>
      </c>
      <c r="AU49" s="1050" t="str">
        <f t="shared" si="54"/>
        <v/>
      </c>
      <c r="AV49" s="1050" t="e">
        <f t="shared" si="54"/>
        <v>#N/A</v>
      </c>
      <c r="AW49" s="1050" t="str">
        <f t="shared" si="54"/>
        <v/>
      </c>
      <c r="AX49" s="1050" t="str">
        <f t="shared" si="54"/>
        <v/>
      </c>
      <c r="AY49" s="1050" t="e">
        <f t="shared" si="54"/>
        <v>#N/A</v>
      </c>
      <c r="AZ49" s="1050" t="e">
        <f t="shared" si="54"/>
        <v>#N/A</v>
      </c>
      <c r="BA49" s="1050" t="str">
        <f t="shared" si="54"/>
        <v/>
      </c>
      <c r="BB49" s="1050" t="str">
        <f t="shared" si="54"/>
        <v/>
      </c>
      <c r="BC49" s="1050" t="str">
        <f t="shared" si="54"/>
        <v/>
      </c>
      <c r="BD49" s="1050" t="str">
        <f t="shared" si="54"/>
        <v/>
      </c>
      <c r="BE49" s="1050" t="e">
        <f t="shared" si="54"/>
        <v>#N/A</v>
      </c>
      <c r="BF49" s="1050" t="str">
        <f t="shared" si="54"/>
        <v/>
      </c>
      <c r="BG49" s="1050" t="str">
        <f t="shared" si="54"/>
        <v/>
      </c>
      <c r="BH49" s="1050" t="str">
        <f t="shared" si="54"/>
        <v/>
      </c>
      <c r="BI49" s="1050" t="str">
        <f t="shared" si="54"/>
        <v/>
      </c>
      <c r="BJ49" s="1050" t="str">
        <f t="shared" si="54"/>
        <v/>
      </c>
      <c r="BK49" s="1050" t="str">
        <f t="shared" si="54"/>
        <v/>
      </c>
      <c r="BL49" s="1050" t="str">
        <f t="shared" si="54"/>
        <v/>
      </c>
      <c r="BM49" s="1050" t="e">
        <f t="shared" si="54"/>
        <v>#N/A</v>
      </c>
      <c r="BN49" s="1050" t="e">
        <f t="shared" si="54"/>
        <v>#N/A</v>
      </c>
      <c r="BO49" s="1050" t="e">
        <f t="shared" si="54"/>
        <v>#N/A</v>
      </c>
      <c r="BP49" s="1050" t="e">
        <f t="shared" si="54"/>
        <v>#N/A</v>
      </c>
      <c r="BQ49" s="1050" t="e">
        <f t="shared" si="54"/>
        <v>#N/A</v>
      </c>
      <c r="BR49" s="1050" t="e">
        <f t="shared" si="54"/>
        <v>#N/A</v>
      </c>
      <c r="BS49" s="1050" t="e">
        <f t="shared" si="54"/>
        <v>#N/A</v>
      </c>
      <c r="BT49" s="1050" t="e">
        <f t="shared" si="54"/>
        <v>#N/A</v>
      </c>
      <c r="BU49" s="1050" t="e">
        <f t="shared" si="54"/>
        <v>#N/A</v>
      </c>
      <c r="BV49" s="1050" t="e">
        <f t="shared" ref="BV49:CM49" si="55">IF(BV13="","",BV47)</f>
        <v>#N/A</v>
      </c>
      <c r="BW49" s="1050" t="e">
        <f t="shared" si="55"/>
        <v>#N/A</v>
      </c>
      <c r="BX49" s="1050" t="e">
        <f t="shared" si="55"/>
        <v>#N/A</v>
      </c>
      <c r="BY49" s="1050" t="e">
        <f t="shared" si="55"/>
        <v>#N/A</v>
      </c>
      <c r="BZ49" s="1050" t="e">
        <f t="shared" si="55"/>
        <v>#N/A</v>
      </c>
      <c r="CA49" s="1050" t="e">
        <f t="shared" si="55"/>
        <v>#N/A</v>
      </c>
      <c r="CB49" s="1050" t="e">
        <f t="shared" si="55"/>
        <v>#N/A</v>
      </c>
      <c r="CC49" s="1050" t="e">
        <f t="shared" si="55"/>
        <v>#N/A</v>
      </c>
      <c r="CD49" s="1050" t="str">
        <f t="shared" si="55"/>
        <v/>
      </c>
      <c r="CE49" s="1050" t="e">
        <f t="shared" si="55"/>
        <v>#N/A</v>
      </c>
      <c r="CF49" s="1050" t="e">
        <f t="shared" si="55"/>
        <v>#N/A</v>
      </c>
      <c r="CG49" s="1050" t="e">
        <f t="shared" si="55"/>
        <v>#N/A</v>
      </c>
      <c r="CH49" s="1050" t="str">
        <f t="shared" si="55"/>
        <v/>
      </c>
      <c r="CI49" s="1050" t="e">
        <f t="shared" si="55"/>
        <v>#N/A</v>
      </c>
      <c r="CJ49" s="1050" t="e">
        <f t="shared" si="55"/>
        <v>#N/A</v>
      </c>
      <c r="CK49" s="1050" t="e">
        <f t="shared" si="55"/>
        <v>#N/A</v>
      </c>
      <c r="CL49" s="1050" t="e">
        <f t="shared" si="55"/>
        <v>#N/A</v>
      </c>
      <c r="CM49" s="1050" t="str">
        <f t="shared" si="55"/>
        <v/>
      </c>
      <c r="CN49" s="1038"/>
    </row>
    <row r="50" spans="1:92" s="1067" customFormat="1" ht="76.5" customHeight="1">
      <c r="A50" s="1568"/>
      <c r="B50" s="1073" t="s">
        <v>2168</v>
      </c>
      <c r="C50" s="1069"/>
      <c r="D50" s="1070" t="s">
        <v>236</v>
      </c>
      <c r="E50" s="1064">
        <f t="shared" ref="E50:AJ50" si="56">IF(E13="","",E48)</f>
        <v>138.45120000000003</v>
      </c>
      <c r="F50" s="1064">
        <f t="shared" si="56"/>
        <v>70.318400000000011</v>
      </c>
      <c r="G50" s="1064">
        <f t="shared" si="56"/>
        <v>30.808800000000009</v>
      </c>
      <c r="H50" s="1064">
        <f t="shared" si="56"/>
        <v>125.22160000000002</v>
      </c>
      <c r="I50" s="1064">
        <f t="shared" si="56"/>
        <v>29.872800000000009</v>
      </c>
      <c r="J50" s="1049" t="e">
        <f t="shared" si="56"/>
        <v>#N/A</v>
      </c>
      <c r="K50" s="1050" t="e">
        <f t="shared" si="56"/>
        <v>#N/A</v>
      </c>
      <c r="L50" s="1050" t="e">
        <f t="shared" si="56"/>
        <v>#N/A</v>
      </c>
      <c r="M50" s="1050" t="e">
        <f t="shared" si="56"/>
        <v>#N/A</v>
      </c>
      <c r="N50" s="1050" t="e">
        <f t="shared" si="56"/>
        <v>#N/A</v>
      </c>
      <c r="O50" s="1050" t="str">
        <f t="shared" si="56"/>
        <v/>
      </c>
      <c r="P50" s="1050" t="str">
        <f t="shared" si="56"/>
        <v/>
      </c>
      <c r="Q50" s="1050" t="str">
        <f t="shared" si="56"/>
        <v/>
      </c>
      <c r="R50" s="1050" t="str">
        <f t="shared" si="56"/>
        <v/>
      </c>
      <c r="S50" s="1050" t="str">
        <f t="shared" si="56"/>
        <v/>
      </c>
      <c r="T50" s="1050" t="str">
        <f t="shared" si="56"/>
        <v/>
      </c>
      <c r="U50" s="1050" t="e">
        <f t="shared" si="56"/>
        <v>#N/A</v>
      </c>
      <c r="V50" s="1050" t="e">
        <f t="shared" si="56"/>
        <v>#N/A</v>
      </c>
      <c r="W50" s="1050" t="e">
        <f t="shared" si="56"/>
        <v>#N/A</v>
      </c>
      <c r="X50" s="1050" t="str">
        <f t="shared" si="56"/>
        <v/>
      </c>
      <c r="Y50" s="1050" t="e">
        <f t="shared" si="56"/>
        <v>#N/A</v>
      </c>
      <c r="Z50" s="1050" t="e">
        <f t="shared" si="56"/>
        <v>#N/A</v>
      </c>
      <c r="AA50" s="1050" t="str">
        <f t="shared" si="56"/>
        <v/>
      </c>
      <c r="AB50" s="1050" t="str">
        <f t="shared" si="56"/>
        <v/>
      </c>
      <c r="AC50" s="1050" t="str">
        <f t="shared" si="56"/>
        <v/>
      </c>
      <c r="AD50" s="1050" t="str">
        <f t="shared" si="56"/>
        <v/>
      </c>
      <c r="AE50" s="1050" t="str">
        <f t="shared" si="56"/>
        <v/>
      </c>
      <c r="AF50" s="1050" t="e">
        <f t="shared" si="56"/>
        <v>#N/A</v>
      </c>
      <c r="AG50" s="1050" t="str">
        <f t="shared" si="56"/>
        <v/>
      </c>
      <c r="AH50" s="1050" t="e">
        <f t="shared" si="56"/>
        <v>#N/A</v>
      </c>
      <c r="AI50" s="1050" t="str">
        <f t="shared" si="56"/>
        <v/>
      </c>
      <c r="AJ50" s="1050" t="str">
        <f t="shared" si="56"/>
        <v/>
      </c>
      <c r="AK50" s="1050" t="str">
        <f t="shared" ref="AK50:BP50" si="57">IF(AK13="","",AK48)</f>
        <v/>
      </c>
      <c r="AL50" s="1050" t="str">
        <f t="shared" si="57"/>
        <v/>
      </c>
      <c r="AM50" s="1050" t="e">
        <f t="shared" si="57"/>
        <v>#N/A</v>
      </c>
      <c r="AN50" s="1050" t="e">
        <f t="shared" si="57"/>
        <v>#N/A</v>
      </c>
      <c r="AO50" s="1050" t="str">
        <f t="shared" si="57"/>
        <v/>
      </c>
      <c r="AP50" s="1050" t="str">
        <f t="shared" si="57"/>
        <v/>
      </c>
      <c r="AQ50" s="1050" t="str">
        <f t="shared" si="57"/>
        <v/>
      </c>
      <c r="AR50" s="1050" t="str">
        <f t="shared" si="57"/>
        <v/>
      </c>
      <c r="AS50" s="1050" t="e">
        <f t="shared" si="57"/>
        <v>#N/A</v>
      </c>
      <c r="AT50" s="1050" t="str">
        <f t="shared" si="57"/>
        <v/>
      </c>
      <c r="AU50" s="1050" t="str">
        <f t="shared" si="57"/>
        <v/>
      </c>
      <c r="AV50" s="1050" t="e">
        <f t="shared" si="57"/>
        <v>#N/A</v>
      </c>
      <c r="AW50" s="1050" t="str">
        <f t="shared" si="57"/>
        <v/>
      </c>
      <c r="AX50" s="1050" t="str">
        <f t="shared" si="57"/>
        <v/>
      </c>
      <c r="AY50" s="1050" t="e">
        <f t="shared" si="57"/>
        <v>#N/A</v>
      </c>
      <c r="AZ50" s="1050" t="e">
        <f t="shared" si="57"/>
        <v>#N/A</v>
      </c>
      <c r="BA50" s="1050" t="str">
        <f t="shared" si="57"/>
        <v/>
      </c>
      <c r="BB50" s="1050" t="str">
        <f t="shared" si="57"/>
        <v/>
      </c>
      <c r="BC50" s="1050" t="str">
        <f t="shared" si="57"/>
        <v/>
      </c>
      <c r="BD50" s="1050" t="str">
        <f t="shared" si="57"/>
        <v/>
      </c>
      <c r="BE50" s="1050" t="e">
        <f t="shared" si="57"/>
        <v>#N/A</v>
      </c>
      <c r="BF50" s="1050" t="str">
        <f t="shared" si="57"/>
        <v/>
      </c>
      <c r="BG50" s="1050" t="str">
        <f t="shared" si="57"/>
        <v/>
      </c>
      <c r="BH50" s="1050" t="str">
        <f t="shared" si="57"/>
        <v/>
      </c>
      <c r="BI50" s="1050" t="str">
        <f t="shared" si="57"/>
        <v/>
      </c>
      <c r="BJ50" s="1050" t="str">
        <f t="shared" si="57"/>
        <v/>
      </c>
      <c r="BK50" s="1050" t="str">
        <f t="shared" si="57"/>
        <v/>
      </c>
      <c r="BL50" s="1050" t="str">
        <f t="shared" si="57"/>
        <v/>
      </c>
      <c r="BM50" s="1050" t="e">
        <f t="shared" si="57"/>
        <v>#N/A</v>
      </c>
      <c r="BN50" s="1050" t="e">
        <f t="shared" si="57"/>
        <v>#N/A</v>
      </c>
      <c r="BO50" s="1050" t="e">
        <f t="shared" si="57"/>
        <v>#N/A</v>
      </c>
      <c r="BP50" s="1050" t="e">
        <f t="shared" si="57"/>
        <v>#N/A</v>
      </c>
      <c r="BQ50" s="1050" t="e">
        <f t="shared" ref="BQ50:CM50" si="58">IF(BQ13="","",BQ48)</f>
        <v>#N/A</v>
      </c>
      <c r="BR50" s="1050" t="e">
        <f t="shared" si="58"/>
        <v>#N/A</v>
      </c>
      <c r="BS50" s="1050" t="e">
        <f t="shared" si="58"/>
        <v>#N/A</v>
      </c>
      <c r="BT50" s="1050" t="e">
        <f t="shared" si="58"/>
        <v>#N/A</v>
      </c>
      <c r="BU50" s="1050" t="e">
        <f t="shared" si="58"/>
        <v>#N/A</v>
      </c>
      <c r="BV50" s="1050" t="e">
        <f t="shared" si="58"/>
        <v>#N/A</v>
      </c>
      <c r="BW50" s="1050" t="e">
        <f t="shared" si="58"/>
        <v>#N/A</v>
      </c>
      <c r="BX50" s="1050" t="e">
        <f t="shared" si="58"/>
        <v>#N/A</v>
      </c>
      <c r="BY50" s="1050" t="e">
        <f t="shared" si="58"/>
        <v>#N/A</v>
      </c>
      <c r="BZ50" s="1050" t="e">
        <f t="shared" si="58"/>
        <v>#N/A</v>
      </c>
      <c r="CA50" s="1050" t="e">
        <f t="shared" si="58"/>
        <v>#N/A</v>
      </c>
      <c r="CB50" s="1050" t="e">
        <f t="shared" si="58"/>
        <v>#N/A</v>
      </c>
      <c r="CC50" s="1050" t="e">
        <f t="shared" si="58"/>
        <v>#N/A</v>
      </c>
      <c r="CD50" s="1050" t="str">
        <f t="shared" si="58"/>
        <v/>
      </c>
      <c r="CE50" s="1050" t="e">
        <f t="shared" si="58"/>
        <v>#N/A</v>
      </c>
      <c r="CF50" s="1050" t="e">
        <f t="shared" si="58"/>
        <v>#N/A</v>
      </c>
      <c r="CG50" s="1050" t="e">
        <f t="shared" si="58"/>
        <v>#N/A</v>
      </c>
      <c r="CH50" s="1050" t="str">
        <f t="shared" si="58"/>
        <v/>
      </c>
      <c r="CI50" s="1050" t="e">
        <f t="shared" si="58"/>
        <v>#N/A</v>
      </c>
      <c r="CJ50" s="1050" t="e">
        <f t="shared" si="58"/>
        <v>#N/A</v>
      </c>
      <c r="CK50" s="1050" t="e">
        <f t="shared" si="58"/>
        <v>#N/A</v>
      </c>
      <c r="CL50" s="1050" t="e">
        <f t="shared" si="58"/>
        <v>#N/A</v>
      </c>
      <c r="CM50" s="1050" t="str">
        <f t="shared" si="58"/>
        <v/>
      </c>
      <c r="CN50" s="1038"/>
    </row>
    <row r="51" spans="1:92" s="1067" customFormat="1" ht="76.5" customHeight="1">
      <c r="A51" s="1568"/>
      <c r="B51" s="1075" t="s">
        <v>2320</v>
      </c>
      <c r="C51" s="1069"/>
      <c r="D51" s="1070" t="s">
        <v>235</v>
      </c>
      <c r="E51" s="1064">
        <f>IF(E13="","",E33*E12)</f>
        <v>9719.9085492224604</v>
      </c>
      <c r="F51" s="1064">
        <f t="shared" ref="F51:I51" si="59">IF(F13="","",F33*F12)</f>
        <v>4862.089915012074</v>
      </c>
      <c r="G51" s="1064">
        <f t="shared" si="59"/>
        <v>2097.5635752149678</v>
      </c>
      <c r="H51" s="1064">
        <f t="shared" si="59"/>
        <v>8525.4948907500002</v>
      </c>
      <c r="I51" s="1064">
        <f t="shared" si="59"/>
        <v>1954.2501238999473</v>
      </c>
      <c r="J51" s="1049" t="e">
        <f>IF(J13="","",#REF!*J12)</f>
        <v>#REF!</v>
      </c>
      <c r="K51" s="1050" t="e">
        <f>IF(K13="","",#REF!*K12)</f>
        <v>#REF!</v>
      </c>
      <c r="L51" s="1050" t="e">
        <f>IF(L13="","",#REF!*L12)</f>
        <v>#REF!</v>
      </c>
      <c r="M51" s="1050" t="e">
        <f>IF(M13="","",#REF!*M12)</f>
        <v>#REF!</v>
      </c>
      <c r="N51" s="1050" t="e">
        <f>IF(N13="","",#REF!*N12)</f>
        <v>#REF!</v>
      </c>
      <c r="O51" s="1050" t="str">
        <f>IF(O13="","",#REF!*O12)</f>
        <v/>
      </c>
      <c r="P51" s="1050" t="str">
        <f>IF(P13="","",#REF!*P12)</f>
        <v/>
      </c>
      <c r="Q51" s="1050" t="str">
        <f>IF(Q13="","",#REF!*Q12)</f>
        <v/>
      </c>
      <c r="R51" s="1050" t="str">
        <f>IF(R13="","",#REF!*R12)</f>
        <v/>
      </c>
      <c r="S51" s="1050" t="str">
        <f>IF(S13="","",#REF!*S12)</f>
        <v/>
      </c>
      <c r="T51" s="1050" t="str">
        <f>IF(T13="","",#REF!*T12)</f>
        <v/>
      </c>
      <c r="U51" s="1050" t="e">
        <f>IF(U13="","",#REF!*U12)</f>
        <v>#REF!</v>
      </c>
      <c r="V51" s="1050" t="e">
        <f>IF(V13="","",#REF!*V12)</f>
        <v>#REF!</v>
      </c>
      <c r="W51" s="1050" t="e">
        <f>IF(W13="","",#REF!*W12)</f>
        <v>#REF!</v>
      </c>
      <c r="X51" s="1050" t="str">
        <f>IF(X13="","",#REF!*X12)</f>
        <v/>
      </c>
      <c r="Y51" s="1050" t="e">
        <f>IF(Y13="","",#REF!*Y12)</f>
        <v>#REF!</v>
      </c>
      <c r="Z51" s="1050" t="e">
        <f>IF(Z13="","",#REF!*Z12)</f>
        <v>#REF!</v>
      </c>
      <c r="AA51" s="1050" t="str">
        <f>IF(AA13="","",#REF!*AA12)</f>
        <v/>
      </c>
      <c r="AB51" s="1050" t="str">
        <f>IF(AB13="","",#REF!*AB12)</f>
        <v/>
      </c>
      <c r="AC51" s="1050" t="str">
        <f>IF(AC13="","",#REF!*AC12)</f>
        <v/>
      </c>
      <c r="AD51" s="1050" t="str">
        <f>IF(AD13="","",#REF!*AD12)</f>
        <v/>
      </c>
      <c r="AE51" s="1050" t="str">
        <f>IF(AE13="","",#REF!*AE12)</f>
        <v/>
      </c>
      <c r="AF51" s="1050" t="e">
        <f>IF(AF13="","",#REF!*AF12)</f>
        <v>#REF!</v>
      </c>
      <c r="AG51" s="1050" t="str">
        <f>IF(AG13="","",#REF!*AG12)</f>
        <v/>
      </c>
      <c r="AH51" s="1050" t="e">
        <f>IF(AH13="","",#REF!*AH12)</f>
        <v>#REF!</v>
      </c>
      <c r="AI51" s="1050" t="str">
        <f>IF(AI13="","",#REF!*AI12)</f>
        <v/>
      </c>
      <c r="AJ51" s="1050" t="str">
        <f>IF(AJ13="","",#REF!*AJ12)</f>
        <v/>
      </c>
      <c r="AK51" s="1050" t="str">
        <f>IF(AK13="","",#REF!*AK12)</f>
        <v/>
      </c>
      <c r="AL51" s="1050" t="str">
        <f>IF(AL13="","",#REF!*AL12)</f>
        <v/>
      </c>
      <c r="AM51" s="1050" t="e">
        <f>IF(AM13="","",#REF!*AM12)</f>
        <v>#REF!</v>
      </c>
      <c r="AN51" s="1050" t="e">
        <f>IF(AN13="","",#REF!*AN12)</f>
        <v>#REF!</v>
      </c>
      <c r="AO51" s="1050" t="str">
        <f>IF(AO13="","",#REF!*AO12)</f>
        <v/>
      </c>
      <c r="AP51" s="1050" t="str">
        <f>IF(AP13="","",#REF!*AP12)</f>
        <v/>
      </c>
      <c r="AQ51" s="1050" t="str">
        <f>IF(AQ13="","",#REF!*AQ12)</f>
        <v/>
      </c>
      <c r="AR51" s="1050" t="str">
        <f>IF(AR13="","",#REF!*AR12)</f>
        <v/>
      </c>
      <c r="AS51" s="1050" t="e">
        <f>IF(AS13="","",#REF!*AS12)</f>
        <v>#REF!</v>
      </c>
      <c r="AT51" s="1050" t="str">
        <f>IF(AT13="","",#REF!*AT12)</f>
        <v/>
      </c>
      <c r="AU51" s="1050" t="str">
        <f>IF(AU13="","",#REF!*AU12)</f>
        <v/>
      </c>
      <c r="AV51" s="1050" t="e">
        <f>IF(AV13="","",#REF!*AV12)</f>
        <v>#REF!</v>
      </c>
      <c r="AW51" s="1050" t="str">
        <f>IF(AW13="","",#REF!*AW12)</f>
        <v/>
      </c>
      <c r="AX51" s="1050" t="str">
        <f>IF(AX13="","",#REF!*AX12)</f>
        <v/>
      </c>
      <c r="AY51" s="1050" t="e">
        <f>IF(AY13="","",#REF!*AY12)</f>
        <v>#REF!</v>
      </c>
      <c r="AZ51" s="1050" t="e">
        <f>IF(AZ13="","",#REF!*AZ12)</f>
        <v>#REF!</v>
      </c>
      <c r="BA51" s="1050" t="str">
        <f>IF(BA13="","",#REF!*BA12)</f>
        <v/>
      </c>
      <c r="BB51" s="1050" t="str">
        <f>IF(BB13="","",#REF!*BB12)</f>
        <v/>
      </c>
      <c r="BC51" s="1050" t="str">
        <f>IF(BC13="","",#REF!*BC12)</f>
        <v/>
      </c>
      <c r="BD51" s="1050" t="str">
        <f>IF(BD13="","",#REF!*BD12)</f>
        <v/>
      </c>
      <c r="BE51" s="1050" t="e">
        <f>IF(BE13="","",#REF!*BE12)</f>
        <v>#REF!</v>
      </c>
      <c r="BF51" s="1050" t="str">
        <f>IF(BF13="","",#REF!*BF12)</f>
        <v/>
      </c>
      <c r="BG51" s="1050" t="str">
        <f>IF(BG13="","",#REF!*BG12)</f>
        <v/>
      </c>
      <c r="BH51" s="1050" t="str">
        <f>IF(BH13="","",#REF!*BH12)</f>
        <v/>
      </c>
      <c r="BI51" s="1050" t="str">
        <f>IF(BI13="","",#REF!*BI12)</f>
        <v/>
      </c>
      <c r="BJ51" s="1050" t="str">
        <f>IF(BJ13="","",#REF!*BJ12)</f>
        <v/>
      </c>
      <c r="BK51" s="1050" t="str">
        <f>IF(BK13="","",#REF!*BK12)</f>
        <v/>
      </c>
      <c r="BL51" s="1050" t="str">
        <f>IF(BL13="","",#REF!*BL12)</f>
        <v/>
      </c>
      <c r="BM51" s="1050" t="e">
        <f>IF(BM13="","",#REF!*BM12)</f>
        <v>#REF!</v>
      </c>
      <c r="BN51" s="1050" t="e">
        <f>IF(BN13="","",#REF!*BN12)</f>
        <v>#REF!</v>
      </c>
      <c r="BO51" s="1050" t="e">
        <f>IF(BO13="","",#REF!*BO12)</f>
        <v>#REF!</v>
      </c>
      <c r="BP51" s="1050" t="e">
        <f>IF(BP13="","",#REF!*BP12)</f>
        <v>#REF!</v>
      </c>
      <c r="BQ51" s="1050" t="e">
        <f>IF(BQ13="","",#REF!*BQ12)</f>
        <v>#REF!</v>
      </c>
      <c r="BR51" s="1050" t="e">
        <f>IF(BR13="","",#REF!*BR12)</f>
        <v>#REF!</v>
      </c>
      <c r="BS51" s="1050" t="e">
        <f>IF(BS13="","",#REF!*BS12)</f>
        <v>#REF!</v>
      </c>
      <c r="BT51" s="1050" t="e">
        <f>IF(BT13="","",#REF!*BT12)</f>
        <v>#REF!</v>
      </c>
      <c r="BU51" s="1050" t="e">
        <f>IF(BU13="","",#REF!*BU12)</f>
        <v>#REF!</v>
      </c>
      <c r="BV51" s="1050" t="e">
        <f>IF(BV13="","",#REF!*BV12)</f>
        <v>#REF!</v>
      </c>
      <c r="BW51" s="1050" t="e">
        <f>IF(BW13="","",#REF!*BW12)</f>
        <v>#REF!</v>
      </c>
      <c r="BX51" s="1050" t="e">
        <f>IF(BX13="","",#REF!*BX12)</f>
        <v>#REF!</v>
      </c>
      <c r="BY51" s="1050" t="e">
        <f>IF(BY13="","",#REF!*BY12)</f>
        <v>#REF!</v>
      </c>
      <c r="BZ51" s="1050" t="e">
        <f>IF(BZ13="","",#REF!*BZ12)</f>
        <v>#REF!</v>
      </c>
      <c r="CA51" s="1050" t="e">
        <f>IF(CA13="","",#REF!*CA12)</f>
        <v>#REF!</v>
      </c>
      <c r="CB51" s="1050" t="e">
        <f>IF(CB13="","",#REF!*CB12)</f>
        <v>#REF!</v>
      </c>
      <c r="CC51" s="1050" t="e">
        <f>IF(CC13="","",#REF!*CC12)</f>
        <v>#REF!</v>
      </c>
      <c r="CD51" s="1050" t="str">
        <f>IF(CD13="","",#REF!*CD12)</f>
        <v/>
      </c>
      <c r="CE51" s="1050" t="e">
        <f>IF(CE13="","",#REF!*CE12)</f>
        <v>#REF!</v>
      </c>
      <c r="CF51" s="1050" t="e">
        <f>IF(CF13="","",#REF!*CF12)</f>
        <v>#REF!</v>
      </c>
      <c r="CG51" s="1050" t="e">
        <f>IF(CG13="","",#REF!*CG12)</f>
        <v>#REF!</v>
      </c>
      <c r="CH51" s="1050" t="str">
        <f>IF(CH13="","",#REF!*CH12)</f>
        <v/>
      </c>
      <c r="CI51" s="1050" t="e">
        <f>IF(CI13="","",#REF!*CI12)</f>
        <v>#REF!</v>
      </c>
      <c r="CJ51" s="1050" t="e">
        <f>IF(CJ13="","",#REF!*CJ12)</f>
        <v>#REF!</v>
      </c>
      <c r="CK51" s="1050" t="e">
        <f>IF(CK13="","",#REF!*CK12)</f>
        <v>#REF!</v>
      </c>
      <c r="CL51" s="1050" t="e">
        <f>IF(CL13="","",#REF!*CL12)</f>
        <v>#REF!</v>
      </c>
      <c r="CM51" s="1050" t="str">
        <f>IF(CM13="","",#REF!*CM12)</f>
        <v/>
      </c>
      <c r="CN51" s="1038"/>
    </row>
    <row r="52" spans="1:92" s="1067" customFormat="1" ht="76.5" customHeight="1" thickBot="1">
      <c r="A52" s="1569"/>
      <c r="B52" s="1073" t="s">
        <v>2074</v>
      </c>
      <c r="C52" s="1076"/>
      <c r="D52" s="1077" t="s">
        <v>236</v>
      </c>
      <c r="E52" s="1064">
        <f>IF(E13="","",(E33*E19)*E12)</f>
        <v>485.99542746112309</v>
      </c>
      <c r="F52" s="1064">
        <f t="shared" ref="F52:I52" si="60">IF(F13="","",(F33*F19)*F12)</f>
        <v>243.10449575060372</v>
      </c>
      <c r="G52" s="1064">
        <f t="shared" si="60"/>
        <v>104.87817876074838</v>
      </c>
      <c r="H52" s="1064">
        <f t="shared" si="60"/>
        <v>426.2747445375</v>
      </c>
      <c r="I52" s="1064">
        <f t="shared" si="60"/>
        <v>97.712506194997374</v>
      </c>
      <c r="J52" s="1078">
        <f t="shared" ref="J52:AO52" si="61">IF(J13="","",(J34*J19)*J12)</f>
        <v>0</v>
      </c>
      <c r="K52" s="1079">
        <f t="shared" si="61"/>
        <v>9.4509917510610517</v>
      </c>
      <c r="L52" s="1079">
        <f t="shared" si="61"/>
        <v>41.506701013696734</v>
      </c>
      <c r="M52" s="1079">
        <f t="shared" si="61"/>
        <v>117.77776095971916</v>
      </c>
      <c r="N52" s="1079">
        <f t="shared" si="61"/>
        <v>39.306598457948574</v>
      </c>
      <c r="O52" s="1079" t="str">
        <f t="shared" si="61"/>
        <v/>
      </c>
      <c r="P52" s="1079" t="str">
        <f t="shared" si="61"/>
        <v/>
      </c>
      <c r="Q52" s="1079" t="str">
        <f t="shared" si="61"/>
        <v/>
      </c>
      <c r="R52" s="1079" t="str">
        <f t="shared" si="61"/>
        <v/>
      </c>
      <c r="S52" s="1079" t="str">
        <f t="shared" si="61"/>
        <v/>
      </c>
      <c r="T52" s="1079" t="str">
        <f t="shared" si="61"/>
        <v/>
      </c>
      <c r="U52" s="1079">
        <f t="shared" si="61"/>
        <v>4.1441927228782394</v>
      </c>
      <c r="V52" s="1079">
        <f t="shared" si="61"/>
        <v>2.3715814116265972</v>
      </c>
      <c r="W52" s="1079">
        <f t="shared" si="61"/>
        <v>3.5488674709842676</v>
      </c>
      <c r="X52" s="1079" t="str">
        <f t="shared" si="61"/>
        <v/>
      </c>
      <c r="Y52" s="1079">
        <f t="shared" si="61"/>
        <v>25.29605189810475</v>
      </c>
      <c r="Z52" s="1079">
        <f t="shared" si="61"/>
        <v>65.196577006386178</v>
      </c>
      <c r="AA52" s="1079" t="str">
        <f t="shared" si="61"/>
        <v/>
      </c>
      <c r="AB52" s="1079" t="str">
        <f t="shared" si="61"/>
        <v/>
      </c>
      <c r="AC52" s="1079" t="str">
        <f t="shared" si="61"/>
        <v/>
      </c>
      <c r="AD52" s="1079" t="str">
        <f t="shared" si="61"/>
        <v/>
      </c>
      <c r="AE52" s="1079" t="str">
        <f t="shared" si="61"/>
        <v/>
      </c>
      <c r="AF52" s="1079">
        <f t="shared" si="61"/>
        <v>36.695307432170722</v>
      </c>
      <c r="AG52" s="1079" t="str">
        <f t="shared" si="61"/>
        <v/>
      </c>
      <c r="AH52" s="1079">
        <f t="shared" si="61"/>
        <v>20.024588075984944</v>
      </c>
      <c r="AI52" s="1079" t="str">
        <f t="shared" si="61"/>
        <v/>
      </c>
      <c r="AJ52" s="1079" t="str">
        <f t="shared" si="61"/>
        <v/>
      </c>
      <c r="AK52" s="1079" t="str">
        <f t="shared" si="61"/>
        <v/>
      </c>
      <c r="AL52" s="1079" t="str">
        <f t="shared" si="61"/>
        <v/>
      </c>
      <c r="AM52" s="1079">
        <f t="shared" si="61"/>
        <v>7.725160854289375</v>
      </c>
      <c r="AN52" s="1079">
        <f t="shared" si="61"/>
        <v>78.701244161290376</v>
      </c>
      <c r="AO52" s="1079" t="str">
        <f t="shared" si="61"/>
        <v/>
      </c>
      <c r="AP52" s="1079" t="str">
        <f t="shared" ref="AP52:BU52" si="62">IF(AP13="","",(AP34*AP19)*AP12)</f>
        <v/>
      </c>
      <c r="AQ52" s="1079" t="str">
        <f t="shared" si="62"/>
        <v/>
      </c>
      <c r="AR52" s="1079" t="str">
        <f t="shared" si="62"/>
        <v/>
      </c>
      <c r="AS52" s="1079">
        <f t="shared" si="62"/>
        <v>35.887060928280746</v>
      </c>
      <c r="AT52" s="1079" t="str">
        <f t="shared" si="62"/>
        <v/>
      </c>
      <c r="AU52" s="1079" t="str">
        <f t="shared" si="62"/>
        <v/>
      </c>
      <c r="AV52" s="1079">
        <f t="shared" si="62"/>
        <v>88.334205152970696</v>
      </c>
      <c r="AW52" s="1079" t="str">
        <f t="shared" si="62"/>
        <v/>
      </c>
      <c r="AX52" s="1079" t="str">
        <f t="shared" si="62"/>
        <v/>
      </c>
      <c r="AY52" s="1079">
        <f t="shared" si="62"/>
        <v>70.095707586903345</v>
      </c>
      <c r="AZ52" s="1079">
        <f t="shared" si="62"/>
        <v>67.401806743104501</v>
      </c>
      <c r="BA52" s="1079" t="str">
        <f t="shared" si="62"/>
        <v/>
      </c>
      <c r="BB52" s="1079" t="str">
        <f t="shared" si="62"/>
        <v/>
      </c>
      <c r="BC52" s="1079" t="str">
        <f t="shared" si="62"/>
        <v/>
      </c>
      <c r="BD52" s="1079" t="str">
        <f t="shared" si="62"/>
        <v/>
      </c>
      <c r="BE52" s="1079">
        <f t="shared" si="62"/>
        <v>74.205205248167616</v>
      </c>
      <c r="BF52" s="1079" t="str">
        <f t="shared" si="62"/>
        <v/>
      </c>
      <c r="BG52" s="1079" t="str">
        <f t="shared" si="62"/>
        <v/>
      </c>
      <c r="BH52" s="1079" t="str">
        <f t="shared" si="62"/>
        <v/>
      </c>
      <c r="BI52" s="1079" t="str">
        <f t="shared" si="62"/>
        <v/>
      </c>
      <c r="BJ52" s="1079" t="str">
        <f t="shared" si="62"/>
        <v/>
      </c>
      <c r="BK52" s="1079" t="str">
        <f t="shared" si="62"/>
        <v/>
      </c>
      <c r="BL52" s="1079" t="str">
        <f t="shared" si="62"/>
        <v/>
      </c>
      <c r="BM52" s="1079">
        <f t="shared" si="62"/>
        <v>93.337800227694814</v>
      </c>
      <c r="BN52" s="1079">
        <f t="shared" si="62"/>
        <v>49.603605872763914</v>
      </c>
      <c r="BO52" s="1079">
        <f t="shared" si="62"/>
        <v>75.105267883782986</v>
      </c>
      <c r="BP52" s="1079">
        <f t="shared" si="62"/>
        <v>161.18297406451788</v>
      </c>
      <c r="BQ52" s="1079">
        <f t="shared" si="62"/>
        <v>127.99954573338844</v>
      </c>
      <c r="BR52" s="1079">
        <f t="shared" si="62"/>
        <v>37.759706013452906</v>
      </c>
      <c r="BS52" s="1079">
        <f t="shared" si="62"/>
        <v>11.602089306962391</v>
      </c>
      <c r="BT52" s="1079">
        <f t="shared" si="62"/>
        <v>108.88775528218069</v>
      </c>
      <c r="BU52" s="1079">
        <f t="shared" si="62"/>
        <v>31.020944765582094</v>
      </c>
      <c r="BV52" s="1079">
        <f t="shared" ref="BV52:CM52" si="63">IF(BV13="","",(BV34*BV19)*BV12)</f>
        <v>129.51810515264933</v>
      </c>
      <c r="BW52" s="1079">
        <f t="shared" si="63"/>
        <v>37.026268887132417</v>
      </c>
      <c r="BX52" s="1079">
        <f t="shared" si="63"/>
        <v>42.502964092470179</v>
      </c>
      <c r="BY52" s="1079">
        <f t="shared" si="63"/>
        <v>42.828166586171101</v>
      </c>
      <c r="BZ52" s="1079">
        <f t="shared" si="63"/>
        <v>56.946733105256364</v>
      </c>
      <c r="CA52" s="1079">
        <f t="shared" si="63"/>
        <v>34.190846608312576</v>
      </c>
      <c r="CB52" s="1079">
        <f t="shared" si="63"/>
        <v>49.712193308819764</v>
      </c>
      <c r="CC52" s="1079">
        <f t="shared" si="63"/>
        <v>20.419711954988312</v>
      </c>
      <c r="CD52" s="1079" t="str">
        <f t="shared" si="63"/>
        <v/>
      </c>
      <c r="CE52" s="1079">
        <f t="shared" si="63"/>
        <v>8.7882250993908571</v>
      </c>
      <c r="CF52" s="1079">
        <f t="shared" si="63"/>
        <v>77.03932459979184</v>
      </c>
      <c r="CG52" s="1079">
        <f t="shared" si="63"/>
        <v>44.233333981509034</v>
      </c>
      <c r="CH52" s="1079" t="str">
        <f t="shared" si="63"/>
        <v/>
      </c>
      <c r="CI52" s="1079">
        <f t="shared" si="63"/>
        <v>46.321720295092732</v>
      </c>
      <c r="CJ52" s="1079">
        <f t="shared" si="63"/>
        <v>21.330120844359033</v>
      </c>
      <c r="CK52" s="1079">
        <f t="shared" si="63"/>
        <v>22.257796077752186</v>
      </c>
      <c r="CL52" s="1079">
        <f t="shared" si="63"/>
        <v>59.000421055438778</v>
      </c>
      <c r="CM52" s="1079" t="str">
        <f t="shared" si="63"/>
        <v/>
      </c>
      <c r="CN52" s="1038"/>
    </row>
    <row r="53" spans="1:92" ht="13.5" hidden="1" thickTop="1">
      <c r="A53" s="1561" t="s">
        <v>578</v>
      </c>
      <c r="B53" s="425" t="s">
        <v>334</v>
      </c>
      <c r="C53" s="431" t="s">
        <v>335</v>
      </c>
      <c r="D53" s="432" t="s">
        <v>20</v>
      </c>
      <c r="E53" s="556" t="str">
        <f>IF(E55="","",E55+E56+E56)</f>
        <v/>
      </c>
      <c r="F53" s="556" t="str">
        <f t="shared" ref="F53:BQ53" si="64">IF(F55="","",F55+F56+F56)</f>
        <v/>
      </c>
      <c r="G53" s="556" t="str">
        <f t="shared" si="64"/>
        <v/>
      </c>
      <c r="H53" s="556" t="str">
        <f t="shared" si="64"/>
        <v/>
      </c>
      <c r="I53" s="556" t="str">
        <f t="shared" si="64"/>
        <v/>
      </c>
      <c r="J53" s="556" t="str">
        <f t="shared" si="64"/>
        <v/>
      </c>
      <c r="K53" s="433" t="str">
        <f t="shared" si="64"/>
        <v/>
      </c>
      <c r="L53" s="433" t="str">
        <f t="shared" si="64"/>
        <v/>
      </c>
      <c r="M53" s="433" t="str">
        <f t="shared" si="64"/>
        <v/>
      </c>
      <c r="N53" s="433" t="str">
        <f t="shared" si="64"/>
        <v/>
      </c>
      <c r="O53" s="433">
        <f t="shared" si="64"/>
        <v>0.99</v>
      </c>
      <c r="P53" s="433">
        <f t="shared" si="64"/>
        <v>0.54</v>
      </c>
      <c r="Q53" s="433">
        <f t="shared" si="64"/>
        <v>0.54</v>
      </c>
      <c r="R53" s="433">
        <f t="shared" si="64"/>
        <v>0.54</v>
      </c>
      <c r="S53" s="433">
        <f t="shared" si="64"/>
        <v>0.49</v>
      </c>
      <c r="T53" s="433">
        <f t="shared" si="64"/>
        <v>0.49</v>
      </c>
      <c r="U53" s="433" t="str">
        <f t="shared" si="64"/>
        <v/>
      </c>
      <c r="V53" s="433" t="str">
        <f t="shared" si="64"/>
        <v/>
      </c>
      <c r="W53" s="433" t="str">
        <f t="shared" si="64"/>
        <v/>
      </c>
      <c r="X53" s="433">
        <f t="shared" si="64"/>
        <v>0.79</v>
      </c>
      <c r="Y53" s="433" t="str">
        <f t="shared" si="64"/>
        <v/>
      </c>
      <c r="Z53" s="433" t="str">
        <f t="shared" si="64"/>
        <v/>
      </c>
      <c r="AA53" s="433">
        <f t="shared" si="64"/>
        <v>0.74</v>
      </c>
      <c r="AB53" s="433">
        <f t="shared" si="64"/>
        <v>0.74</v>
      </c>
      <c r="AC53" s="433">
        <f t="shared" si="64"/>
        <v>0.59</v>
      </c>
      <c r="AD53" s="433">
        <f t="shared" si="64"/>
        <v>0.64</v>
      </c>
      <c r="AE53" s="433">
        <f t="shared" si="64"/>
        <v>0.54</v>
      </c>
      <c r="AF53" s="433" t="str">
        <f t="shared" si="64"/>
        <v/>
      </c>
      <c r="AG53" s="433">
        <f t="shared" si="64"/>
        <v>0.59</v>
      </c>
      <c r="AH53" s="433" t="str">
        <f t="shared" si="64"/>
        <v/>
      </c>
      <c r="AI53" s="433">
        <f t="shared" si="64"/>
        <v>0.84</v>
      </c>
      <c r="AJ53" s="433">
        <f t="shared" si="64"/>
        <v>0.79</v>
      </c>
      <c r="AK53" s="433">
        <f t="shared" si="64"/>
        <v>0.54</v>
      </c>
      <c r="AL53" s="433">
        <f t="shared" si="64"/>
        <v>0.79</v>
      </c>
      <c r="AM53" s="433" t="str">
        <f t="shared" si="64"/>
        <v/>
      </c>
      <c r="AN53" s="433" t="str">
        <f t="shared" si="64"/>
        <v/>
      </c>
      <c r="AO53" s="433">
        <f t="shared" si="64"/>
        <v>0.74</v>
      </c>
      <c r="AP53" s="433">
        <f t="shared" si="64"/>
        <v>0.64</v>
      </c>
      <c r="AQ53" s="433">
        <f t="shared" si="64"/>
        <v>0.69000000000000006</v>
      </c>
      <c r="AR53" s="433">
        <f t="shared" si="64"/>
        <v>0.74</v>
      </c>
      <c r="AS53" s="433" t="str">
        <f t="shared" si="64"/>
        <v/>
      </c>
      <c r="AT53" s="433">
        <f t="shared" si="64"/>
        <v>0.64</v>
      </c>
      <c r="AU53" s="433">
        <f t="shared" si="64"/>
        <v>0.89</v>
      </c>
      <c r="AV53" s="433" t="str">
        <f t="shared" si="64"/>
        <v/>
      </c>
      <c r="AW53" s="433">
        <f t="shared" si="64"/>
        <v>0.74</v>
      </c>
      <c r="AX53" s="433">
        <f t="shared" si="64"/>
        <v>0.64</v>
      </c>
      <c r="AY53" s="433" t="str">
        <f t="shared" si="64"/>
        <v/>
      </c>
      <c r="AZ53" s="433" t="str">
        <f t="shared" si="64"/>
        <v/>
      </c>
      <c r="BA53" s="433">
        <f t="shared" si="64"/>
        <v>0.89</v>
      </c>
      <c r="BB53" s="433">
        <f t="shared" si="64"/>
        <v>0.54</v>
      </c>
      <c r="BC53" s="433">
        <f t="shared" si="64"/>
        <v>0.69000000000000006</v>
      </c>
      <c r="BD53" s="433">
        <f t="shared" si="64"/>
        <v>0.64</v>
      </c>
      <c r="BE53" s="433" t="str">
        <f t="shared" si="64"/>
        <v/>
      </c>
      <c r="BF53" s="433">
        <f t="shared" si="64"/>
        <v>0.64</v>
      </c>
      <c r="BG53" s="433">
        <f t="shared" si="64"/>
        <v>0.64</v>
      </c>
      <c r="BH53" s="433">
        <f t="shared" si="64"/>
        <v>0.64</v>
      </c>
      <c r="BI53" s="433">
        <f t="shared" si="64"/>
        <v>0.54</v>
      </c>
      <c r="BJ53" s="433">
        <f t="shared" si="64"/>
        <v>0.64</v>
      </c>
      <c r="BK53" s="433">
        <f t="shared" si="64"/>
        <v>0.54</v>
      </c>
      <c r="BL53" s="433">
        <f t="shared" si="64"/>
        <v>0.59</v>
      </c>
      <c r="BM53" s="433" t="str">
        <f t="shared" si="64"/>
        <v/>
      </c>
      <c r="BN53" s="433" t="str">
        <f t="shared" si="64"/>
        <v/>
      </c>
      <c r="BO53" s="433" t="str">
        <f t="shared" si="64"/>
        <v/>
      </c>
      <c r="BP53" s="433" t="str">
        <f t="shared" si="64"/>
        <v/>
      </c>
      <c r="BQ53" s="433" t="str">
        <f t="shared" si="64"/>
        <v/>
      </c>
      <c r="BR53" s="433" t="str">
        <f t="shared" ref="BR53:CM53" si="65">IF(BR55="","",BR55+BR56+BR56)</f>
        <v/>
      </c>
      <c r="BS53" s="433" t="str">
        <f t="shared" si="65"/>
        <v/>
      </c>
      <c r="BT53" s="433" t="str">
        <f t="shared" si="65"/>
        <v/>
      </c>
      <c r="BU53" s="433" t="str">
        <f t="shared" si="65"/>
        <v/>
      </c>
      <c r="BV53" s="433" t="str">
        <f t="shared" si="65"/>
        <v/>
      </c>
      <c r="BW53" s="433" t="str">
        <f t="shared" si="65"/>
        <v/>
      </c>
      <c r="BX53" s="433" t="str">
        <f t="shared" si="65"/>
        <v/>
      </c>
      <c r="BY53" s="433" t="str">
        <f t="shared" si="65"/>
        <v/>
      </c>
      <c r="BZ53" s="433" t="str">
        <f t="shared" si="65"/>
        <v/>
      </c>
      <c r="CA53" s="433" t="str">
        <f t="shared" si="65"/>
        <v/>
      </c>
      <c r="CB53" s="433" t="str">
        <f t="shared" si="65"/>
        <v/>
      </c>
      <c r="CC53" s="433" t="str">
        <f t="shared" si="65"/>
        <v/>
      </c>
      <c r="CD53" s="433">
        <f t="shared" si="65"/>
        <v>0.59</v>
      </c>
      <c r="CE53" s="433" t="str">
        <f t="shared" si="65"/>
        <v/>
      </c>
      <c r="CF53" s="433" t="str">
        <f t="shared" si="65"/>
        <v/>
      </c>
      <c r="CG53" s="433" t="str">
        <f t="shared" si="65"/>
        <v/>
      </c>
      <c r="CH53" s="433">
        <f t="shared" si="65"/>
        <v>0.59</v>
      </c>
      <c r="CI53" s="433" t="str">
        <f t="shared" si="65"/>
        <v/>
      </c>
      <c r="CJ53" s="433" t="str">
        <f t="shared" si="65"/>
        <v/>
      </c>
      <c r="CK53" s="433" t="str">
        <f t="shared" si="65"/>
        <v/>
      </c>
      <c r="CL53" s="433" t="str">
        <f t="shared" si="65"/>
        <v/>
      </c>
      <c r="CM53" s="433">
        <f t="shared" si="65"/>
        <v>0.49</v>
      </c>
    </row>
    <row r="54" spans="1:92" ht="13.5" hidden="1" thickTop="1">
      <c r="A54" s="1561"/>
      <c r="B54" s="427"/>
      <c r="C54" s="434" t="s">
        <v>336</v>
      </c>
      <c r="D54" s="435" t="s">
        <v>20</v>
      </c>
      <c r="E54" s="559" t="str">
        <f>IF(E55="","",(E63-E53)/2)</f>
        <v/>
      </c>
      <c r="F54" s="559" t="str">
        <f t="shared" ref="F54:BQ54" si="66">IF(F55="","",(F63-F53)/2)</f>
        <v/>
      </c>
      <c r="G54" s="559" t="str">
        <f t="shared" si="66"/>
        <v/>
      </c>
      <c r="H54" s="559" t="str">
        <f t="shared" si="66"/>
        <v/>
      </c>
      <c r="I54" s="559" t="str">
        <f t="shared" si="66"/>
        <v/>
      </c>
      <c r="J54" s="559" t="str">
        <f t="shared" si="66"/>
        <v/>
      </c>
      <c r="K54" s="438" t="str">
        <f t="shared" si="66"/>
        <v/>
      </c>
      <c r="L54" s="438" t="str">
        <f t="shared" si="66"/>
        <v/>
      </c>
      <c r="M54" s="438" t="str">
        <f t="shared" si="66"/>
        <v/>
      </c>
      <c r="N54" s="438" t="str">
        <f t="shared" si="66"/>
        <v/>
      </c>
      <c r="O54" s="438">
        <f t="shared" si="66"/>
        <v>0.10999999999999999</v>
      </c>
      <c r="P54" s="438">
        <f t="shared" si="66"/>
        <v>-7.0000000000000007E-2</v>
      </c>
      <c r="Q54" s="438">
        <f t="shared" si="66"/>
        <v>-0.12000000000000002</v>
      </c>
      <c r="R54" s="438">
        <f t="shared" si="66"/>
        <v>-0.11000000000000001</v>
      </c>
      <c r="S54" s="438">
        <f t="shared" si="66"/>
        <v>-0.13</v>
      </c>
      <c r="T54" s="438">
        <f t="shared" si="66"/>
        <v>-0.10499999999999998</v>
      </c>
      <c r="U54" s="438" t="str">
        <f t="shared" si="66"/>
        <v/>
      </c>
      <c r="V54" s="438" t="str">
        <f t="shared" si="66"/>
        <v/>
      </c>
      <c r="W54" s="438" t="str">
        <f t="shared" si="66"/>
        <v/>
      </c>
      <c r="X54" s="438">
        <f t="shared" si="66"/>
        <v>2.48</v>
      </c>
      <c r="Y54" s="438" t="str">
        <f t="shared" si="66"/>
        <v/>
      </c>
      <c r="Z54" s="438" t="str">
        <f t="shared" si="66"/>
        <v/>
      </c>
      <c r="AA54" s="438">
        <f t="shared" si="66"/>
        <v>-7.5000000000000011E-2</v>
      </c>
      <c r="AB54" s="438">
        <f t="shared" si="66"/>
        <v>-0.14499999999999999</v>
      </c>
      <c r="AC54" s="438">
        <f t="shared" si="66"/>
        <v>-0.06</v>
      </c>
      <c r="AD54" s="438">
        <f t="shared" si="66"/>
        <v>-0.15</v>
      </c>
      <c r="AE54" s="438">
        <f t="shared" si="66"/>
        <v>-0.1</v>
      </c>
      <c r="AF54" s="438" t="str">
        <f t="shared" si="66"/>
        <v/>
      </c>
      <c r="AG54" s="438">
        <f t="shared" si="66"/>
        <v>5.0000000000000044E-3</v>
      </c>
      <c r="AH54" s="438" t="str">
        <f t="shared" si="66"/>
        <v/>
      </c>
      <c r="AI54" s="438">
        <f t="shared" si="66"/>
        <v>0.22500000000000003</v>
      </c>
      <c r="AJ54" s="438">
        <f t="shared" si="66"/>
        <v>3.4999999999999976E-2</v>
      </c>
      <c r="AK54" s="438">
        <f t="shared" si="66"/>
        <v>-0.10500000000000001</v>
      </c>
      <c r="AL54" s="438">
        <f t="shared" si="66"/>
        <v>-0.12</v>
      </c>
      <c r="AM54" s="438" t="str">
        <f t="shared" si="66"/>
        <v/>
      </c>
      <c r="AN54" s="438" t="str">
        <f t="shared" si="66"/>
        <v/>
      </c>
      <c r="AO54" s="438">
        <f t="shared" si="66"/>
        <v>0.28000000000000003</v>
      </c>
      <c r="AP54" s="438">
        <f t="shared" si="66"/>
        <v>-0.14000000000000001</v>
      </c>
      <c r="AQ54" s="438">
        <f t="shared" si="66"/>
        <v>0.59250000000000003</v>
      </c>
      <c r="AR54" s="438">
        <f t="shared" si="66"/>
        <v>0.38</v>
      </c>
      <c r="AS54" s="438" t="str">
        <f t="shared" si="66"/>
        <v/>
      </c>
      <c r="AT54" s="438">
        <f t="shared" si="66"/>
        <v>0.24000000000000005</v>
      </c>
      <c r="AU54" s="438">
        <f t="shared" si="66"/>
        <v>-0.06</v>
      </c>
      <c r="AV54" s="438" t="str">
        <f t="shared" si="66"/>
        <v/>
      </c>
      <c r="AW54" s="438">
        <f t="shared" si="66"/>
        <v>0.31500000000000006</v>
      </c>
      <c r="AX54" s="438">
        <f t="shared" si="66"/>
        <v>-0.17</v>
      </c>
      <c r="AY54" s="438" t="str">
        <f t="shared" si="66"/>
        <v/>
      </c>
      <c r="AZ54" s="438" t="str">
        <f t="shared" si="66"/>
        <v/>
      </c>
      <c r="BA54" s="438">
        <f t="shared" si="66"/>
        <v>0.22000000000000003</v>
      </c>
      <c r="BB54" s="438">
        <f t="shared" si="66"/>
        <v>-8.0000000000000016E-2</v>
      </c>
      <c r="BC54" s="438">
        <f t="shared" si="66"/>
        <v>-0.19500000000000003</v>
      </c>
      <c r="BD54" s="438">
        <f t="shared" si="66"/>
        <v>-0.17</v>
      </c>
      <c r="BE54" s="438" t="str">
        <f t="shared" si="66"/>
        <v/>
      </c>
      <c r="BF54" s="438">
        <f t="shared" si="66"/>
        <v>0.14999999999999997</v>
      </c>
      <c r="BG54" s="438">
        <f t="shared" si="66"/>
        <v>-5.4999999999999993E-2</v>
      </c>
      <c r="BH54" s="438">
        <f t="shared" si="66"/>
        <v>0.23500000000000004</v>
      </c>
      <c r="BI54" s="438">
        <f t="shared" si="66"/>
        <v>0.12</v>
      </c>
      <c r="BJ54" s="438">
        <f t="shared" si="66"/>
        <v>-2.0000000000000018E-2</v>
      </c>
      <c r="BK54" s="438">
        <f t="shared" si="66"/>
        <v>-9.0000000000000024E-2</v>
      </c>
      <c r="BL54" s="438">
        <f t="shared" si="66"/>
        <v>-0.09</v>
      </c>
      <c r="BM54" s="438" t="str">
        <f t="shared" si="66"/>
        <v/>
      </c>
      <c r="BN54" s="438" t="str">
        <f t="shared" si="66"/>
        <v/>
      </c>
      <c r="BO54" s="438" t="str">
        <f t="shared" si="66"/>
        <v/>
      </c>
      <c r="BP54" s="438" t="str">
        <f t="shared" si="66"/>
        <v/>
      </c>
      <c r="BQ54" s="438" t="str">
        <f t="shared" si="66"/>
        <v/>
      </c>
      <c r="BR54" s="438" t="str">
        <f t="shared" ref="BR54:CM54" si="67">IF(BR55="","",(BR63-BR53)/2)</f>
        <v/>
      </c>
      <c r="BS54" s="438" t="str">
        <f t="shared" si="67"/>
        <v/>
      </c>
      <c r="BT54" s="438" t="str">
        <f t="shared" si="67"/>
        <v/>
      </c>
      <c r="BU54" s="438" t="str">
        <f t="shared" si="67"/>
        <v/>
      </c>
      <c r="BV54" s="438" t="str">
        <f t="shared" si="67"/>
        <v/>
      </c>
      <c r="BW54" s="438" t="str">
        <f t="shared" si="67"/>
        <v/>
      </c>
      <c r="BX54" s="438" t="str">
        <f t="shared" si="67"/>
        <v/>
      </c>
      <c r="BY54" s="438" t="str">
        <f t="shared" si="67"/>
        <v/>
      </c>
      <c r="BZ54" s="438" t="str">
        <f t="shared" si="67"/>
        <v/>
      </c>
      <c r="CA54" s="438" t="str">
        <f t="shared" si="67"/>
        <v/>
      </c>
      <c r="CB54" s="438" t="str">
        <f t="shared" si="67"/>
        <v/>
      </c>
      <c r="CC54" s="438" t="str">
        <f t="shared" si="67"/>
        <v/>
      </c>
      <c r="CD54" s="438">
        <f t="shared" si="67"/>
        <v>0.52</v>
      </c>
      <c r="CE54" s="438" t="str">
        <f t="shared" si="67"/>
        <v/>
      </c>
      <c r="CF54" s="438" t="str">
        <f t="shared" si="67"/>
        <v/>
      </c>
      <c r="CG54" s="438" t="str">
        <f t="shared" si="67"/>
        <v/>
      </c>
      <c r="CH54" s="438">
        <f t="shared" si="67"/>
        <v>0.65999999999999992</v>
      </c>
      <c r="CI54" s="438" t="str">
        <f t="shared" si="67"/>
        <v/>
      </c>
      <c r="CJ54" s="438" t="str">
        <f t="shared" si="67"/>
        <v/>
      </c>
      <c r="CK54" s="438" t="str">
        <f t="shared" si="67"/>
        <v/>
      </c>
      <c r="CL54" s="438" t="str">
        <f t="shared" si="67"/>
        <v/>
      </c>
      <c r="CM54" s="438">
        <f t="shared" si="67"/>
        <v>-6.5000000000000002E-2</v>
      </c>
    </row>
    <row r="55" spans="1:92" ht="13.5" hidden="1" thickTop="1">
      <c r="A55" s="1561"/>
      <c r="B55" s="426" t="s">
        <v>264</v>
      </c>
      <c r="C55" s="434" t="s">
        <v>274</v>
      </c>
      <c r="D55" s="435" t="s">
        <v>20</v>
      </c>
      <c r="E55" s="557"/>
      <c r="F55" s="557"/>
      <c r="G55" s="557"/>
      <c r="H55" s="557"/>
      <c r="I55" s="557"/>
      <c r="J55" s="557"/>
      <c r="K55" s="436"/>
      <c r="L55" s="436"/>
      <c r="M55" s="436"/>
      <c r="N55" s="436"/>
      <c r="O55" s="436">
        <v>0.75</v>
      </c>
      <c r="P55" s="436">
        <v>0.3</v>
      </c>
      <c r="Q55" s="436">
        <v>0.3</v>
      </c>
      <c r="R55" s="436">
        <v>0.3</v>
      </c>
      <c r="S55" s="436">
        <v>0.25</v>
      </c>
      <c r="T55" s="436">
        <v>0.25</v>
      </c>
      <c r="U55" s="436"/>
      <c r="V55" s="436"/>
      <c r="W55" s="436"/>
      <c r="X55" s="436">
        <v>0.55000000000000004</v>
      </c>
      <c r="Y55" s="436"/>
      <c r="Z55" s="436"/>
      <c r="AA55" s="436">
        <v>0.5</v>
      </c>
      <c r="AB55" s="436">
        <v>0.5</v>
      </c>
      <c r="AC55" s="436">
        <v>0.35</v>
      </c>
      <c r="AD55" s="436">
        <v>0.4</v>
      </c>
      <c r="AE55" s="436">
        <v>0.3</v>
      </c>
      <c r="AF55" s="436"/>
      <c r="AG55" s="436">
        <v>0.35</v>
      </c>
      <c r="AH55" s="436"/>
      <c r="AI55" s="436">
        <v>0.6</v>
      </c>
      <c r="AJ55" s="436">
        <v>0.55000000000000004</v>
      </c>
      <c r="AK55" s="436">
        <v>0.3</v>
      </c>
      <c r="AL55" s="436">
        <v>0.55000000000000004</v>
      </c>
      <c r="AM55" s="436"/>
      <c r="AN55" s="436"/>
      <c r="AO55" s="436">
        <v>0.5</v>
      </c>
      <c r="AP55" s="436">
        <v>0.4</v>
      </c>
      <c r="AQ55" s="436">
        <v>0.45</v>
      </c>
      <c r="AR55" s="436">
        <v>0.5</v>
      </c>
      <c r="AS55" s="436"/>
      <c r="AT55" s="436">
        <v>0.4</v>
      </c>
      <c r="AU55" s="436">
        <v>0.65</v>
      </c>
      <c r="AV55" s="436"/>
      <c r="AW55" s="436">
        <v>0.5</v>
      </c>
      <c r="AX55" s="436">
        <v>0.4</v>
      </c>
      <c r="AY55" s="436"/>
      <c r="AZ55" s="436"/>
      <c r="BA55" s="436">
        <v>0.65</v>
      </c>
      <c r="BB55" s="436">
        <v>0.3</v>
      </c>
      <c r="BC55" s="436">
        <v>0.45</v>
      </c>
      <c r="BD55" s="436">
        <v>0.4</v>
      </c>
      <c r="BE55" s="436"/>
      <c r="BF55" s="436">
        <v>0.4</v>
      </c>
      <c r="BG55" s="436">
        <v>0.4</v>
      </c>
      <c r="BH55" s="436">
        <v>0.4</v>
      </c>
      <c r="BI55" s="436">
        <v>0.3</v>
      </c>
      <c r="BJ55" s="436">
        <v>0.4</v>
      </c>
      <c r="BK55" s="436">
        <v>0.3</v>
      </c>
      <c r="BL55" s="436">
        <v>0.35</v>
      </c>
      <c r="BM55" s="436"/>
      <c r="BN55" s="436"/>
      <c r="BO55" s="436"/>
      <c r="BP55" s="436"/>
      <c r="BQ55" s="436"/>
      <c r="BR55" s="436"/>
      <c r="BS55" s="436"/>
      <c r="BT55" s="436"/>
      <c r="BU55" s="436"/>
      <c r="BV55" s="436"/>
      <c r="BW55" s="436"/>
      <c r="BX55" s="436"/>
      <c r="BY55" s="436"/>
      <c r="BZ55" s="436"/>
      <c r="CA55" s="436"/>
      <c r="CB55" s="436"/>
      <c r="CC55" s="436"/>
      <c r="CD55" s="436">
        <v>0.35</v>
      </c>
      <c r="CE55" s="436"/>
      <c r="CF55" s="436"/>
      <c r="CG55" s="436"/>
      <c r="CH55" s="436">
        <v>0.35</v>
      </c>
      <c r="CI55" s="436"/>
      <c r="CJ55" s="436"/>
      <c r="CK55" s="436"/>
      <c r="CL55" s="436"/>
      <c r="CM55" s="436">
        <v>0.25</v>
      </c>
    </row>
    <row r="56" spans="1:92" ht="13.5" hidden="1" thickTop="1">
      <c r="A56" s="1561"/>
      <c r="B56" s="426" t="s">
        <v>297</v>
      </c>
      <c r="C56" s="434" t="s">
        <v>298</v>
      </c>
      <c r="D56" s="435" t="s">
        <v>20</v>
      </c>
      <c r="E56" s="558" t="str">
        <f>IF(E$55="","",VLOOKUP($B56,'DADOS DE ENTRADA'!$B:$E,4,0))</f>
        <v/>
      </c>
      <c r="F56" s="558" t="str">
        <f>IF(F$55="","",VLOOKUP($B56,'DADOS DE ENTRADA'!$B:$E,4,0))</f>
        <v/>
      </c>
      <c r="G56" s="558" t="str">
        <f>IF(G$55="","",VLOOKUP($B56,'DADOS DE ENTRADA'!$B:$E,4,0))</f>
        <v/>
      </c>
      <c r="H56" s="558" t="str">
        <f>IF(H$55="","",VLOOKUP($B56,'DADOS DE ENTRADA'!$B:$E,4,0))</f>
        <v/>
      </c>
      <c r="I56" s="558" t="str">
        <f>IF(I$55="","",VLOOKUP($B56,'DADOS DE ENTRADA'!$B:$E,4,0))</f>
        <v/>
      </c>
      <c r="J56" s="558" t="str">
        <f>IF(J$55="","",VLOOKUP($B56,'DADOS DE ENTRADA'!$B:$E,4,0))</f>
        <v/>
      </c>
      <c r="K56" s="437" t="str">
        <f>IF(K$55="","",VLOOKUP($B56,'DADOS DE ENTRADA'!$B:$E,4,0))</f>
        <v/>
      </c>
      <c r="L56" s="437" t="str">
        <f>IF(L$55="","",VLOOKUP($B56,'DADOS DE ENTRADA'!$B:$E,4,0))</f>
        <v/>
      </c>
      <c r="M56" s="437" t="str">
        <f>IF(M$55="","",VLOOKUP($B56,'DADOS DE ENTRADA'!$B:$E,4,0))</f>
        <v/>
      </c>
      <c r="N56" s="437" t="str">
        <f>IF(N$55="","",VLOOKUP($B56,'DADOS DE ENTRADA'!$B:$E,4,0))</f>
        <v/>
      </c>
      <c r="O56" s="437">
        <f>IF(O$55="","",VLOOKUP($B56,'DADOS DE ENTRADA'!$B:$E,4,0))</f>
        <v>0.12</v>
      </c>
      <c r="P56" s="437">
        <f>IF(P$55="","",VLOOKUP($B56,'DADOS DE ENTRADA'!$B:$E,4,0))</f>
        <v>0.12</v>
      </c>
      <c r="Q56" s="437">
        <f>IF(Q$55="","",VLOOKUP($B56,'DADOS DE ENTRADA'!$B:$E,4,0))</f>
        <v>0.12</v>
      </c>
      <c r="R56" s="437">
        <f>IF(R$55="","",VLOOKUP($B56,'DADOS DE ENTRADA'!$B:$E,4,0))</f>
        <v>0.12</v>
      </c>
      <c r="S56" s="437">
        <f>IF(S$55="","",VLOOKUP($B56,'DADOS DE ENTRADA'!$B:$E,4,0))</f>
        <v>0.12</v>
      </c>
      <c r="T56" s="437">
        <f>IF(T$55="","",VLOOKUP($B56,'DADOS DE ENTRADA'!$B:$E,4,0))</f>
        <v>0.12</v>
      </c>
      <c r="U56" s="437" t="str">
        <f>IF(U$55="","",VLOOKUP($B56,'DADOS DE ENTRADA'!$B:$E,4,0))</f>
        <v/>
      </c>
      <c r="V56" s="437" t="str">
        <f>IF(V$55="","",VLOOKUP($B56,'DADOS DE ENTRADA'!$B:$E,4,0))</f>
        <v/>
      </c>
      <c r="W56" s="437" t="str">
        <f>IF(W$55="","",VLOOKUP($B56,'DADOS DE ENTRADA'!$B:$E,4,0))</f>
        <v/>
      </c>
      <c r="X56" s="437">
        <f>IF(X$55="","",VLOOKUP($B56,'DADOS DE ENTRADA'!$B:$E,4,0))</f>
        <v>0.12</v>
      </c>
      <c r="Y56" s="437" t="str">
        <f>IF(Y$55="","",VLOOKUP($B56,'DADOS DE ENTRADA'!$B:$E,4,0))</f>
        <v/>
      </c>
      <c r="Z56" s="437" t="str">
        <f>IF(Z$55="","",VLOOKUP($B56,'DADOS DE ENTRADA'!$B:$E,4,0))</f>
        <v/>
      </c>
      <c r="AA56" s="437">
        <f>IF(AA$55="","",VLOOKUP($B56,'DADOS DE ENTRADA'!$B:$E,4,0))</f>
        <v>0.12</v>
      </c>
      <c r="AB56" s="437">
        <f>IF(AB$55="","",VLOOKUP($B56,'DADOS DE ENTRADA'!$B:$E,4,0))</f>
        <v>0.12</v>
      </c>
      <c r="AC56" s="437">
        <f>IF(AC$55="","",VLOOKUP($B56,'DADOS DE ENTRADA'!$B:$E,4,0))</f>
        <v>0.12</v>
      </c>
      <c r="AD56" s="437">
        <f>IF(AD$55="","",VLOOKUP($B56,'DADOS DE ENTRADA'!$B:$E,4,0))</f>
        <v>0.12</v>
      </c>
      <c r="AE56" s="437">
        <f>IF(AE$55="","",VLOOKUP($B56,'DADOS DE ENTRADA'!$B:$E,4,0))</f>
        <v>0.12</v>
      </c>
      <c r="AF56" s="437" t="str">
        <f>IF(AF$55="","",VLOOKUP($B56,'DADOS DE ENTRADA'!$B:$E,4,0))</f>
        <v/>
      </c>
      <c r="AG56" s="437">
        <f>IF(AG$55="","",VLOOKUP($B56,'DADOS DE ENTRADA'!$B:$E,4,0))</f>
        <v>0.12</v>
      </c>
      <c r="AH56" s="437" t="str">
        <f>IF(AH$55="","",VLOOKUP($B56,'DADOS DE ENTRADA'!$B:$E,4,0))</f>
        <v/>
      </c>
      <c r="AI56" s="437">
        <f>IF(AI$55="","",VLOOKUP($B56,'DADOS DE ENTRADA'!$B:$E,4,0))</f>
        <v>0.12</v>
      </c>
      <c r="AJ56" s="437">
        <f>IF(AJ$55="","",VLOOKUP($B56,'DADOS DE ENTRADA'!$B:$E,4,0))</f>
        <v>0.12</v>
      </c>
      <c r="AK56" s="437">
        <f>IF(AK$55="","",VLOOKUP($B56,'DADOS DE ENTRADA'!$B:$E,4,0))</f>
        <v>0.12</v>
      </c>
      <c r="AL56" s="437">
        <f>IF(AL$55="","",VLOOKUP($B56,'DADOS DE ENTRADA'!$B:$E,4,0))</f>
        <v>0.12</v>
      </c>
      <c r="AM56" s="437" t="str">
        <f>IF(AM$55="","",VLOOKUP($B56,'DADOS DE ENTRADA'!$B:$E,4,0))</f>
        <v/>
      </c>
      <c r="AN56" s="437" t="str">
        <f>IF(AN$55="","",VLOOKUP($B56,'DADOS DE ENTRADA'!$B:$E,4,0))</f>
        <v/>
      </c>
      <c r="AO56" s="437">
        <f>IF(AO$55="","",VLOOKUP($B56,'DADOS DE ENTRADA'!$B:$E,4,0))</f>
        <v>0.12</v>
      </c>
      <c r="AP56" s="437">
        <f>IF(AP$55="","",VLOOKUP($B56,'DADOS DE ENTRADA'!$B:$E,4,0))</f>
        <v>0.12</v>
      </c>
      <c r="AQ56" s="437">
        <f>IF(AQ$55="","",VLOOKUP($B56,'DADOS DE ENTRADA'!$B:$E,4,0))</f>
        <v>0.12</v>
      </c>
      <c r="AR56" s="437">
        <f>IF(AR$55="","",VLOOKUP($B56,'DADOS DE ENTRADA'!$B:$E,4,0))</f>
        <v>0.12</v>
      </c>
      <c r="AS56" s="437" t="str">
        <f>IF(AS$55="","",VLOOKUP($B56,'DADOS DE ENTRADA'!$B:$E,4,0))</f>
        <v/>
      </c>
      <c r="AT56" s="437">
        <f>IF(AT$55="","",VLOOKUP($B56,'DADOS DE ENTRADA'!$B:$E,4,0))</f>
        <v>0.12</v>
      </c>
      <c r="AU56" s="437">
        <f>IF(AU$55="","",VLOOKUP($B56,'DADOS DE ENTRADA'!$B:$E,4,0))</f>
        <v>0.12</v>
      </c>
      <c r="AV56" s="437" t="str">
        <f>IF(AV$55="","",VLOOKUP($B56,'DADOS DE ENTRADA'!$B:$E,4,0))</f>
        <v/>
      </c>
      <c r="AW56" s="437">
        <f>IF(AW$55="","",VLOOKUP($B56,'DADOS DE ENTRADA'!$B:$E,4,0))</f>
        <v>0.12</v>
      </c>
      <c r="AX56" s="437">
        <f>IF(AX$55="","",VLOOKUP($B56,'DADOS DE ENTRADA'!$B:$E,4,0))</f>
        <v>0.12</v>
      </c>
      <c r="AY56" s="437" t="str">
        <f>IF(AY$55="","",VLOOKUP($B56,'DADOS DE ENTRADA'!$B:$E,4,0))</f>
        <v/>
      </c>
      <c r="AZ56" s="437" t="str">
        <f>IF(AZ$55="","",VLOOKUP($B56,'DADOS DE ENTRADA'!$B:$E,4,0))</f>
        <v/>
      </c>
      <c r="BA56" s="437">
        <f>IF(BA$55="","",VLOOKUP($B56,'DADOS DE ENTRADA'!$B:$E,4,0))</f>
        <v>0.12</v>
      </c>
      <c r="BB56" s="437">
        <f>IF(BB$55="","",VLOOKUP($B56,'DADOS DE ENTRADA'!$B:$E,4,0))</f>
        <v>0.12</v>
      </c>
      <c r="BC56" s="437">
        <f>IF(BC$55="","",VLOOKUP($B56,'DADOS DE ENTRADA'!$B:$E,4,0))</f>
        <v>0.12</v>
      </c>
      <c r="BD56" s="437">
        <f>IF(BD$55="","",VLOOKUP($B56,'DADOS DE ENTRADA'!$B:$E,4,0))</f>
        <v>0.12</v>
      </c>
      <c r="BE56" s="437" t="str">
        <f>IF(BE$55="","",VLOOKUP($B56,'DADOS DE ENTRADA'!$B:$E,4,0))</f>
        <v/>
      </c>
      <c r="BF56" s="437">
        <f>IF(BF$55="","",VLOOKUP($B56,'DADOS DE ENTRADA'!$B:$E,4,0))</f>
        <v>0.12</v>
      </c>
      <c r="BG56" s="437">
        <f>IF(BG$55="","",VLOOKUP($B56,'DADOS DE ENTRADA'!$B:$E,4,0))</f>
        <v>0.12</v>
      </c>
      <c r="BH56" s="437">
        <f>IF(BH$55="","",VLOOKUP($B56,'DADOS DE ENTRADA'!$B:$E,4,0))</f>
        <v>0.12</v>
      </c>
      <c r="BI56" s="437">
        <f>IF(BI$55="","",VLOOKUP($B56,'DADOS DE ENTRADA'!$B:$E,4,0))</f>
        <v>0.12</v>
      </c>
      <c r="BJ56" s="437">
        <f>IF(BJ$55="","",VLOOKUP($B56,'DADOS DE ENTRADA'!$B:$E,4,0))</f>
        <v>0.12</v>
      </c>
      <c r="BK56" s="437">
        <f>IF(BK$55="","",VLOOKUP($B56,'DADOS DE ENTRADA'!$B:$E,4,0))</f>
        <v>0.12</v>
      </c>
      <c r="BL56" s="437">
        <f>IF(BL$55="","",VLOOKUP($B56,'DADOS DE ENTRADA'!$B:$E,4,0))</f>
        <v>0.12</v>
      </c>
      <c r="BM56" s="437" t="str">
        <f>IF(BM$55="","",VLOOKUP($B56,'DADOS DE ENTRADA'!$B:$E,4,0))</f>
        <v/>
      </c>
      <c r="BN56" s="437" t="str">
        <f>IF(BN$55="","",VLOOKUP($B56,'DADOS DE ENTRADA'!$B:$E,4,0))</f>
        <v/>
      </c>
      <c r="BO56" s="437" t="str">
        <f>IF(BO$55="","",VLOOKUP($B56,'DADOS DE ENTRADA'!$B:$E,4,0))</f>
        <v/>
      </c>
      <c r="BP56" s="437" t="str">
        <f>IF(BP$55="","",VLOOKUP($B56,'DADOS DE ENTRADA'!$B:$E,4,0))</f>
        <v/>
      </c>
      <c r="BQ56" s="437" t="str">
        <f>IF(BQ$55="","",VLOOKUP($B56,'DADOS DE ENTRADA'!$B:$E,4,0))</f>
        <v/>
      </c>
      <c r="BR56" s="437" t="str">
        <f>IF(BR$55="","",VLOOKUP($B56,'DADOS DE ENTRADA'!$B:$E,4,0))</f>
        <v/>
      </c>
      <c r="BS56" s="437" t="str">
        <f>IF(BS$55="","",VLOOKUP($B56,'DADOS DE ENTRADA'!$B:$E,4,0))</f>
        <v/>
      </c>
      <c r="BT56" s="437" t="str">
        <f>IF(BT$55="","",VLOOKUP($B56,'DADOS DE ENTRADA'!$B:$E,4,0))</f>
        <v/>
      </c>
      <c r="BU56" s="437" t="str">
        <f>IF(BU$55="","",VLOOKUP($B56,'DADOS DE ENTRADA'!$B:$E,4,0))</f>
        <v/>
      </c>
      <c r="BV56" s="437" t="str">
        <f>IF(BV$55="","",VLOOKUP($B56,'DADOS DE ENTRADA'!$B:$E,4,0))</f>
        <v/>
      </c>
      <c r="BW56" s="437" t="str">
        <f>IF(BW$55="","",VLOOKUP($B56,'DADOS DE ENTRADA'!$B:$E,4,0))</f>
        <v/>
      </c>
      <c r="BX56" s="437" t="str">
        <f>IF(BX$55="","",VLOOKUP($B56,'DADOS DE ENTRADA'!$B:$E,4,0))</f>
        <v/>
      </c>
      <c r="BY56" s="437" t="str">
        <f>IF(BY$55="","",VLOOKUP($B56,'DADOS DE ENTRADA'!$B:$E,4,0))</f>
        <v/>
      </c>
      <c r="BZ56" s="437" t="str">
        <f>IF(BZ$55="","",VLOOKUP($B56,'DADOS DE ENTRADA'!$B:$E,4,0))</f>
        <v/>
      </c>
      <c r="CA56" s="437" t="str">
        <f>IF(CA$55="","",VLOOKUP($B56,'DADOS DE ENTRADA'!$B:$E,4,0))</f>
        <v/>
      </c>
      <c r="CB56" s="437" t="str">
        <f>IF(CB$55="","",VLOOKUP($B56,'DADOS DE ENTRADA'!$B:$E,4,0))</f>
        <v/>
      </c>
      <c r="CC56" s="437" t="str">
        <f>IF(CC$55="","",VLOOKUP($B56,'DADOS DE ENTRADA'!$B:$E,4,0))</f>
        <v/>
      </c>
      <c r="CD56" s="437">
        <f>IF(CD$55="","",VLOOKUP($B56,'DADOS DE ENTRADA'!$B:$E,4,0))</f>
        <v>0.12</v>
      </c>
      <c r="CE56" s="437" t="str">
        <f>IF(CE$55="","",VLOOKUP($B56,'DADOS DE ENTRADA'!$B:$E,4,0))</f>
        <v/>
      </c>
      <c r="CF56" s="437" t="str">
        <f>IF(CF$55="","",VLOOKUP($B56,'DADOS DE ENTRADA'!$B:$E,4,0))</f>
        <v/>
      </c>
      <c r="CG56" s="437" t="str">
        <f>IF(CG$55="","",VLOOKUP($B56,'DADOS DE ENTRADA'!$B:$E,4,0))</f>
        <v/>
      </c>
      <c r="CH56" s="437">
        <f>IF(CH$55="","",VLOOKUP($B56,'DADOS DE ENTRADA'!$B:$E,4,0))</f>
        <v>0.12</v>
      </c>
      <c r="CI56" s="437" t="str">
        <f>IF(CI$55="","",VLOOKUP($B56,'DADOS DE ENTRADA'!$B:$E,4,0))</f>
        <v/>
      </c>
      <c r="CJ56" s="437" t="str">
        <f>IF(CJ$55="","",VLOOKUP($B56,'DADOS DE ENTRADA'!$B:$E,4,0))</f>
        <v/>
      </c>
      <c r="CK56" s="437" t="str">
        <f>IF(CK$55="","",VLOOKUP($B56,'DADOS DE ENTRADA'!$B:$E,4,0))</f>
        <v/>
      </c>
      <c r="CL56" s="437" t="str">
        <f>IF(CL$55="","",VLOOKUP($B56,'DADOS DE ENTRADA'!$B:$E,4,0))</f>
        <v/>
      </c>
      <c r="CM56" s="437">
        <f>IF(CM$55="","",VLOOKUP($B56,'DADOS DE ENTRADA'!$B:$E,4,0))</f>
        <v>0.12</v>
      </c>
    </row>
    <row r="57" spans="1:92" ht="13.5" hidden="1" thickTop="1">
      <c r="A57" s="1561"/>
      <c r="B57" s="426" t="s">
        <v>265</v>
      </c>
      <c r="C57" s="434" t="s">
        <v>275</v>
      </c>
      <c r="D57" s="435" t="s">
        <v>20</v>
      </c>
      <c r="E57" s="557"/>
      <c r="F57" s="557"/>
      <c r="G57" s="557"/>
      <c r="H57" s="557"/>
      <c r="I57" s="557"/>
      <c r="J57" s="557"/>
      <c r="K57" s="436"/>
      <c r="L57" s="436"/>
      <c r="M57" s="436"/>
      <c r="N57" s="436"/>
      <c r="O57" s="436">
        <v>0.45</v>
      </c>
      <c r="P57" s="436">
        <v>0.4</v>
      </c>
      <c r="Q57" s="436">
        <v>0.37</v>
      </c>
      <c r="R57" s="436">
        <v>0.5</v>
      </c>
      <c r="S57" s="436">
        <v>0.4</v>
      </c>
      <c r="T57" s="436">
        <v>0.4</v>
      </c>
      <c r="U57" s="436"/>
      <c r="V57" s="436"/>
      <c r="W57" s="436"/>
      <c r="X57" s="436">
        <v>0.56000000000000005</v>
      </c>
      <c r="Y57" s="436"/>
      <c r="Z57" s="436"/>
      <c r="AA57" s="436">
        <v>0.5</v>
      </c>
      <c r="AB57" s="436">
        <v>0.5</v>
      </c>
      <c r="AC57" s="436">
        <v>0.5</v>
      </c>
      <c r="AD57" s="436">
        <v>0.35</v>
      </c>
      <c r="AE57" s="436">
        <v>0.57999999999999996</v>
      </c>
      <c r="AF57" s="436"/>
      <c r="AG57" s="436">
        <v>0.45</v>
      </c>
      <c r="AH57" s="436"/>
      <c r="AI57" s="436">
        <v>0.5</v>
      </c>
      <c r="AJ57" s="436">
        <v>0.57999999999999996</v>
      </c>
      <c r="AK57" s="436">
        <v>0.38</v>
      </c>
      <c r="AL57" s="436">
        <v>0.55000000000000004</v>
      </c>
      <c r="AM57" s="436"/>
      <c r="AN57" s="436"/>
      <c r="AO57" s="436">
        <v>0.57999999999999996</v>
      </c>
      <c r="AP57" s="436">
        <v>0.42</v>
      </c>
      <c r="AQ57" s="436">
        <v>0.47</v>
      </c>
      <c r="AR57" s="436">
        <v>0.51</v>
      </c>
      <c r="AS57" s="436"/>
      <c r="AT57" s="436">
        <v>0.48</v>
      </c>
      <c r="AU57" s="436">
        <v>0.5</v>
      </c>
      <c r="AV57" s="436"/>
      <c r="AW57" s="436">
        <v>0.53</v>
      </c>
      <c r="AX57" s="436">
        <v>0.4</v>
      </c>
      <c r="AY57" s="436"/>
      <c r="AZ57" s="436"/>
      <c r="BA57" s="436">
        <v>0.48</v>
      </c>
      <c r="BB57" s="436">
        <v>0.38</v>
      </c>
      <c r="BC57" s="436">
        <v>0.44</v>
      </c>
      <c r="BD57" s="436">
        <v>0.36</v>
      </c>
      <c r="BE57" s="436"/>
      <c r="BF57" s="436">
        <v>0.48</v>
      </c>
      <c r="BG57" s="436">
        <v>0.4</v>
      </c>
      <c r="BH57" s="436">
        <v>0.4</v>
      </c>
      <c r="BI57" s="436">
        <v>0.47</v>
      </c>
      <c r="BJ57" s="436">
        <v>0.45</v>
      </c>
      <c r="BK57" s="436">
        <v>0.45</v>
      </c>
      <c r="BL57" s="436">
        <v>0.35</v>
      </c>
      <c r="BM57" s="436"/>
      <c r="BN57" s="436"/>
      <c r="BO57" s="436"/>
      <c r="BP57" s="436"/>
      <c r="BQ57" s="436"/>
      <c r="BR57" s="436"/>
      <c r="BS57" s="436"/>
      <c r="BT57" s="436"/>
      <c r="BU57" s="436"/>
      <c r="BV57" s="436"/>
      <c r="BW57" s="436"/>
      <c r="BX57" s="436"/>
      <c r="BY57" s="436"/>
      <c r="BZ57" s="436"/>
      <c r="CA57" s="436"/>
      <c r="CB57" s="436"/>
      <c r="CC57" s="436"/>
      <c r="CD57" s="436">
        <v>0.5</v>
      </c>
      <c r="CE57" s="436"/>
      <c r="CF57" s="436"/>
      <c r="CG57" s="436"/>
      <c r="CH57" s="436">
        <v>0.54</v>
      </c>
      <c r="CI57" s="436"/>
      <c r="CJ57" s="436"/>
      <c r="CK57" s="436"/>
      <c r="CL57" s="436"/>
      <c r="CM57" s="436">
        <v>0.4</v>
      </c>
    </row>
    <row r="58" spans="1:92" ht="13.5" hidden="1" thickTop="1">
      <c r="A58" s="1561"/>
      <c r="B58" s="426" t="s">
        <v>299</v>
      </c>
      <c r="C58" s="434" t="s">
        <v>13</v>
      </c>
      <c r="D58" s="435" t="s">
        <v>20</v>
      </c>
      <c r="E58" s="558" t="str">
        <f>IF(E$55="","",VLOOKUP($B58,'DADOS DE ENTRADA'!$B:$E,4,0))</f>
        <v/>
      </c>
      <c r="F58" s="558" t="str">
        <f>IF(F$55="","",VLOOKUP($B58,'DADOS DE ENTRADA'!$B:$E,4,0))</f>
        <v/>
      </c>
      <c r="G58" s="558" t="str">
        <f>IF(G$55="","",VLOOKUP($B58,'DADOS DE ENTRADA'!$B:$E,4,0))</f>
        <v/>
      </c>
      <c r="H58" s="558" t="str">
        <f>IF(H$55="","",VLOOKUP($B58,'DADOS DE ENTRADA'!$B:$E,4,0))</f>
        <v/>
      </c>
      <c r="I58" s="558" t="str">
        <f>IF(I$55="","",VLOOKUP($B58,'DADOS DE ENTRADA'!$B:$E,4,0))</f>
        <v/>
      </c>
      <c r="J58" s="558" t="str">
        <f>IF(J$55="","",VLOOKUP($B58,'DADOS DE ENTRADA'!$B:$E,4,0))</f>
        <v/>
      </c>
      <c r="K58" s="437" t="str">
        <f>IF(K$55="","",VLOOKUP($B58,'DADOS DE ENTRADA'!$B:$E,4,0))</f>
        <v/>
      </c>
      <c r="L58" s="437" t="str">
        <f>IF(L$55="","",VLOOKUP($B58,'DADOS DE ENTRADA'!$B:$E,4,0))</f>
        <v/>
      </c>
      <c r="M58" s="437" t="str">
        <f>IF(M$55="","",VLOOKUP($B58,'DADOS DE ENTRADA'!$B:$E,4,0))</f>
        <v/>
      </c>
      <c r="N58" s="437" t="str">
        <f>IF(N$55="","",VLOOKUP($B58,'DADOS DE ENTRADA'!$B:$E,4,0))</f>
        <v/>
      </c>
      <c r="O58" s="437">
        <f>IF(O$55="","",VLOOKUP($B58,'DADOS DE ENTRADA'!$B:$E,4,0))</f>
        <v>0.1</v>
      </c>
      <c r="P58" s="437">
        <f>IF(P$55="","",VLOOKUP($B58,'DADOS DE ENTRADA'!$B:$E,4,0))</f>
        <v>0.1</v>
      </c>
      <c r="Q58" s="437">
        <f>IF(Q$55="","",VLOOKUP($B58,'DADOS DE ENTRADA'!$B:$E,4,0))</f>
        <v>0.1</v>
      </c>
      <c r="R58" s="437">
        <f>IF(R$55="","",VLOOKUP($B58,'DADOS DE ENTRADA'!$B:$E,4,0))</f>
        <v>0.1</v>
      </c>
      <c r="S58" s="437">
        <f>IF(S$55="","",VLOOKUP($B58,'DADOS DE ENTRADA'!$B:$E,4,0))</f>
        <v>0.1</v>
      </c>
      <c r="T58" s="437">
        <f>IF(T$55="","",VLOOKUP($B58,'DADOS DE ENTRADA'!$B:$E,4,0))</f>
        <v>0.1</v>
      </c>
      <c r="U58" s="437" t="str">
        <f>IF(U$55="","",VLOOKUP($B58,'DADOS DE ENTRADA'!$B:$E,4,0))</f>
        <v/>
      </c>
      <c r="V58" s="437" t="str">
        <f>IF(V$55="","",VLOOKUP($B58,'DADOS DE ENTRADA'!$B:$E,4,0))</f>
        <v/>
      </c>
      <c r="W58" s="437" t="str">
        <f>IF(W$55="","",VLOOKUP($B58,'DADOS DE ENTRADA'!$B:$E,4,0))</f>
        <v/>
      </c>
      <c r="X58" s="437">
        <f>IF(X$55="","",VLOOKUP($B58,'DADOS DE ENTRADA'!$B:$E,4,0))</f>
        <v>0.1</v>
      </c>
      <c r="Y58" s="437" t="str">
        <f>IF(Y$55="","",VLOOKUP($B58,'DADOS DE ENTRADA'!$B:$E,4,0))</f>
        <v/>
      </c>
      <c r="Z58" s="437" t="str">
        <f>IF(Z$55="","",VLOOKUP($B58,'DADOS DE ENTRADA'!$B:$E,4,0))</f>
        <v/>
      </c>
      <c r="AA58" s="437">
        <f>IF(AA$55="","",VLOOKUP($B58,'DADOS DE ENTRADA'!$B:$E,4,0))</f>
        <v>0.1</v>
      </c>
      <c r="AB58" s="437">
        <f>IF(AB$55="","",VLOOKUP($B58,'DADOS DE ENTRADA'!$B:$E,4,0))</f>
        <v>0.1</v>
      </c>
      <c r="AC58" s="437">
        <f>IF(AC$55="","",VLOOKUP($B58,'DADOS DE ENTRADA'!$B:$E,4,0))</f>
        <v>0.1</v>
      </c>
      <c r="AD58" s="437">
        <f>IF(AD$55="","",VLOOKUP($B58,'DADOS DE ENTRADA'!$B:$E,4,0))</f>
        <v>0.1</v>
      </c>
      <c r="AE58" s="437">
        <f>IF(AE$55="","",VLOOKUP($B58,'DADOS DE ENTRADA'!$B:$E,4,0))</f>
        <v>0.1</v>
      </c>
      <c r="AF58" s="437" t="str">
        <f>IF(AF$55="","",VLOOKUP($B58,'DADOS DE ENTRADA'!$B:$E,4,0))</f>
        <v/>
      </c>
      <c r="AG58" s="437">
        <f>IF(AG$55="","",VLOOKUP($B58,'DADOS DE ENTRADA'!$B:$E,4,0))</f>
        <v>0.1</v>
      </c>
      <c r="AH58" s="437" t="str">
        <f>IF(AH$55="","",VLOOKUP($B58,'DADOS DE ENTRADA'!$B:$E,4,0))</f>
        <v/>
      </c>
      <c r="AI58" s="437">
        <f>IF(AI$55="","",VLOOKUP($B58,'DADOS DE ENTRADA'!$B:$E,4,0))</f>
        <v>0.1</v>
      </c>
      <c r="AJ58" s="437">
        <f>IF(AJ$55="","",VLOOKUP($B58,'DADOS DE ENTRADA'!$B:$E,4,0))</f>
        <v>0.1</v>
      </c>
      <c r="AK58" s="437">
        <f>IF(AK$55="","",VLOOKUP($B58,'DADOS DE ENTRADA'!$B:$E,4,0))</f>
        <v>0.1</v>
      </c>
      <c r="AL58" s="437">
        <f>IF(AL$55="","",VLOOKUP($B58,'DADOS DE ENTRADA'!$B:$E,4,0))</f>
        <v>0.1</v>
      </c>
      <c r="AM58" s="437" t="str">
        <f>IF(AM$55="","",VLOOKUP($B58,'DADOS DE ENTRADA'!$B:$E,4,0))</f>
        <v/>
      </c>
      <c r="AN58" s="437" t="str">
        <f>IF(AN$55="","",VLOOKUP($B58,'DADOS DE ENTRADA'!$B:$E,4,0))</f>
        <v/>
      </c>
      <c r="AO58" s="437">
        <f>IF(AO$55="","",VLOOKUP($B58,'DADOS DE ENTRADA'!$B:$E,4,0))</f>
        <v>0.1</v>
      </c>
      <c r="AP58" s="437">
        <f>IF(AP$55="","",VLOOKUP($B58,'DADOS DE ENTRADA'!$B:$E,4,0))</f>
        <v>0.1</v>
      </c>
      <c r="AQ58" s="437">
        <f>IF(AQ$55="","",VLOOKUP($B58,'DADOS DE ENTRADA'!$B:$E,4,0))</f>
        <v>0.1</v>
      </c>
      <c r="AR58" s="437">
        <f>IF(AR$55="","",VLOOKUP($B58,'DADOS DE ENTRADA'!$B:$E,4,0))</f>
        <v>0.1</v>
      </c>
      <c r="AS58" s="437" t="str">
        <f>IF(AS$55="","",VLOOKUP($B58,'DADOS DE ENTRADA'!$B:$E,4,0))</f>
        <v/>
      </c>
      <c r="AT58" s="437">
        <f>IF(AT$55="","",VLOOKUP($B58,'DADOS DE ENTRADA'!$B:$E,4,0))</f>
        <v>0.1</v>
      </c>
      <c r="AU58" s="437">
        <f>IF(AU$55="","",VLOOKUP($B58,'DADOS DE ENTRADA'!$B:$E,4,0))</f>
        <v>0.1</v>
      </c>
      <c r="AV58" s="437" t="str">
        <f>IF(AV$55="","",VLOOKUP($B58,'DADOS DE ENTRADA'!$B:$E,4,0))</f>
        <v/>
      </c>
      <c r="AW58" s="437">
        <f>IF(AW$55="","",VLOOKUP($B58,'DADOS DE ENTRADA'!$B:$E,4,0))</f>
        <v>0.1</v>
      </c>
      <c r="AX58" s="437">
        <f>IF(AX$55="","",VLOOKUP($B58,'DADOS DE ENTRADA'!$B:$E,4,0))</f>
        <v>0.1</v>
      </c>
      <c r="AY58" s="437" t="str">
        <f>IF(AY$55="","",VLOOKUP($B58,'DADOS DE ENTRADA'!$B:$E,4,0))</f>
        <v/>
      </c>
      <c r="AZ58" s="437" t="str">
        <f>IF(AZ$55="","",VLOOKUP($B58,'DADOS DE ENTRADA'!$B:$E,4,0))</f>
        <v/>
      </c>
      <c r="BA58" s="437">
        <f>IF(BA$55="","",VLOOKUP($B58,'DADOS DE ENTRADA'!$B:$E,4,0))</f>
        <v>0.1</v>
      </c>
      <c r="BB58" s="437">
        <f>IF(BB$55="","",VLOOKUP($B58,'DADOS DE ENTRADA'!$B:$E,4,0))</f>
        <v>0.1</v>
      </c>
      <c r="BC58" s="437">
        <f>IF(BC$55="","",VLOOKUP($B58,'DADOS DE ENTRADA'!$B:$E,4,0))</f>
        <v>0.1</v>
      </c>
      <c r="BD58" s="437">
        <f>IF(BD$55="","",VLOOKUP($B58,'DADOS DE ENTRADA'!$B:$E,4,0))</f>
        <v>0.1</v>
      </c>
      <c r="BE58" s="437" t="str">
        <f>IF(BE$55="","",VLOOKUP($B58,'DADOS DE ENTRADA'!$B:$E,4,0))</f>
        <v/>
      </c>
      <c r="BF58" s="437">
        <f>IF(BF$55="","",VLOOKUP($B58,'DADOS DE ENTRADA'!$B:$E,4,0))</f>
        <v>0.1</v>
      </c>
      <c r="BG58" s="437">
        <f>IF(BG$55="","",VLOOKUP($B58,'DADOS DE ENTRADA'!$B:$E,4,0))</f>
        <v>0.1</v>
      </c>
      <c r="BH58" s="437">
        <f>IF(BH$55="","",VLOOKUP($B58,'DADOS DE ENTRADA'!$B:$E,4,0))</f>
        <v>0.1</v>
      </c>
      <c r="BI58" s="437">
        <f>IF(BI$55="","",VLOOKUP($B58,'DADOS DE ENTRADA'!$B:$E,4,0))</f>
        <v>0.1</v>
      </c>
      <c r="BJ58" s="437">
        <f>IF(BJ$55="","",VLOOKUP($B58,'DADOS DE ENTRADA'!$B:$E,4,0))</f>
        <v>0.1</v>
      </c>
      <c r="BK58" s="437">
        <f>IF(BK$55="","",VLOOKUP($B58,'DADOS DE ENTRADA'!$B:$E,4,0))</f>
        <v>0.1</v>
      </c>
      <c r="BL58" s="437">
        <f>IF(BL$55="","",VLOOKUP($B58,'DADOS DE ENTRADA'!$B:$E,4,0))</f>
        <v>0.1</v>
      </c>
      <c r="BM58" s="437" t="str">
        <f>IF(BM$55="","",VLOOKUP($B58,'DADOS DE ENTRADA'!$B:$E,4,0))</f>
        <v/>
      </c>
      <c r="BN58" s="437" t="str">
        <f>IF(BN$55="","",VLOOKUP($B58,'DADOS DE ENTRADA'!$B:$E,4,0))</f>
        <v/>
      </c>
      <c r="BO58" s="437" t="str">
        <f>IF(BO$55="","",VLOOKUP($B58,'DADOS DE ENTRADA'!$B:$E,4,0))</f>
        <v/>
      </c>
      <c r="BP58" s="437" t="str">
        <f>IF(BP$55="","",VLOOKUP($B58,'DADOS DE ENTRADA'!$B:$E,4,0))</f>
        <v/>
      </c>
      <c r="BQ58" s="437" t="str">
        <f>IF(BQ$55="","",VLOOKUP($B58,'DADOS DE ENTRADA'!$B:$E,4,0))</f>
        <v/>
      </c>
      <c r="BR58" s="437" t="str">
        <f>IF(BR$55="","",VLOOKUP($B58,'DADOS DE ENTRADA'!$B:$E,4,0))</f>
        <v/>
      </c>
      <c r="BS58" s="437" t="str">
        <f>IF(BS$55="","",VLOOKUP($B58,'DADOS DE ENTRADA'!$B:$E,4,0))</f>
        <v/>
      </c>
      <c r="BT58" s="437" t="str">
        <f>IF(BT$55="","",VLOOKUP($B58,'DADOS DE ENTRADA'!$B:$E,4,0))</f>
        <v/>
      </c>
      <c r="BU58" s="437" t="str">
        <f>IF(BU$55="","",VLOOKUP($B58,'DADOS DE ENTRADA'!$B:$E,4,0))</f>
        <v/>
      </c>
      <c r="BV58" s="437" t="str">
        <f>IF(BV$55="","",VLOOKUP($B58,'DADOS DE ENTRADA'!$B:$E,4,0))</f>
        <v/>
      </c>
      <c r="BW58" s="437" t="str">
        <f>IF(BW$55="","",VLOOKUP($B58,'DADOS DE ENTRADA'!$B:$E,4,0))</f>
        <v/>
      </c>
      <c r="BX58" s="437" t="str">
        <f>IF(BX$55="","",VLOOKUP($B58,'DADOS DE ENTRADA'!$B:$E,4,0))</f>
        <v/>
      </c>
      <c r="BY58" s="437" t="str">
        <f>IF(BY$55="","",VLOOKUP($B58,'DADOS DE ENTRADA'!$B:$E,4,0))</f>
        <v/>
      </c>
      <c r="BZ58" s="437" t="str">
        <f>IF(BZ$55="","",VLOOKUP($B58,'DADOS DE ENTRADA'!$B:$E,4,0))</f>
        <v/>
      </c>
      <c r="CA58" s="437" t="str">
        <f>IF(CA$55="","",VLOOKUP($B58,'DADOS DE ENTRADA'!$B:$E,4,0))</f>
        <v/>
      </c>
      <c r="CB58" s="437" t="str">
        <f>IF(CB$55="","",VLOOKUP($B58,'DADOS DE ENTRADA'!$B:$E,4,0))</f>
        <v/>
      </c>
      <c r="CC58" s="437" t="str">
        <f>IF(CC$55="","",VLOOKUP($B58,'DADOS DE ENTRADA'!$B:$E,4,0))</f>
        <v/>
      </c>
      <c r="CD58" s="437">
        <f>IF(CD$55="","",VLOOKUP($B58,'DADOS DE ENTRADA'!$B:$E,4,0))</f>
        <v>0.1</v>
      </c>
      <c r="CE58" s="437" t="str">
        <f>IF(CE$55="","",VLOOKUP($B58,'DADOS DE ENTRADA'!$B:$E,4,0))</f>
        <v/>
      </c>
      <c r="CF58" s="437" t="str">
        <f>IF(CF$55="","",VLOOKUP($B58,'DADOS DE ENTRADA'!$B:$E,4,0))</f>
        <v/>
      </c>
      <c r="CG58" s="437" t="str">
        <f>IF(CG$55="","",VLOOKUP($B58,'DADOS DE ENTRADA'!$B:$E,4,0))</f>
        <v/>
      </c>
      <c r="CH58" s="437">
        <f>IF(CH$55="","",VLOOKUP($B58,'DADOS DE ENTRADA'!$B:$E,4,0))</f>
        <v>0.1</v>
      </c>
      <c r="CI58" s="437" t="str">
        <f>IF(CI$55="","",VLOOKUP($B58,'DADOS DE ENTRADA'!$B:$E,4,0))</f>
        <v/>
      </c>
      <c r="CJ58" s="437" t="str">
        <f>IF(CJ$55="","",VLOOKUP($B58,'DADOS DE ENTRADA'!$B:$E,4,0))</f>
        <v/>
      </c>
      <c r="CK58" s="437" t="str">
        <f>IF(CK$55="","",VLOOKUP($B58,'DADOS DE ENTRADA'!$B:$E,4,0))</f>
        <v/>
      </c>
      <c r="CL58" s="437" t="str">
        <f>IF(CL$55="","",VLOOKUP($B58,'DADOS DE ENTRADA'!$B:$E,4,0))</f>
        <v/>
      </c>
      <c r="CM58" s="437">
        <f>IF(CM$55="","",VLOOKUP($B58,'DADOS DE ENTRADA'!$B:$E,4,0))</f>
        <v>0.1</v>
      </c>
    </row>
    <row r="59" spans="1:92" ht="13.5" hidden="1" thickTop="1">
      <c r="A59" s="1561"/>
      <c r="B59" s="426" t="s">
        <v>337</v>
      </c>
      <c r="C59" s="434" t="s">
        <v>338</v>
      </c>
      <c r="D59" s="435" t="s">
        <v>20</v>
      </c>
      <c r="E59" s="559" t="str">
        <f>IF(E55="","",E53+0.05+0.05)</f>
        <v/>
      </c>
      <c r="F59" s="559" t="str">
        <f t="shared" ref="F59:BQ59" si="68">IF(F55="","",F53+0.05+0.05)</f>
        <v/>
      </c>
      <c r="G59" s="559" t="str">
        <f t="shared" si="68"/>
        <v/>
      </c>
      <c r="H59" s="559" t="str">
        <f t="shared" si="68"/>
        <v/>
      </c>
      <c r="I59" s="559" t="str">
        <f t="shared" si="68"/>
        <v/>
      </c>
      <c r="J59" s="559" t="str">
        <f t="shared" si="68"/>
        <v/>
      </c>
      <c r="K59" s="438" t="str">
        <f t="shared" si="68"/>
        <v/>
      </c>
      <c r="L59" s="438" t="str">
        <f t="shared" si="68"/>
        <v/>
      </c>
      <c r="M59" s="438" t="str">
        <f t="shared" si="68"/>
        <v/>
      </c>
      <c r="N59" s="438" t="str">
        <f t="shared" si="68"/>
        <v/>
      </c>
      <c r="O59" s="438">
        <f t="shared" si="68"/>
        <v>1.0900000000000001</v>
      </c>
      <c r="P59" s="438">
        <f t="shared" si="68"/>
        <v>0.64000000000000012</v>
      </c>
      <c r="Q59" s="438">
        <f t="shared" si="68"/>
        <v>0.64000000000000012</v>
      </c>
      <c r="R59" s="438">
        <f t="shared" si="68"/>
        <v>0.64000000000000012</v>
      </c>
      <c r="S59" s="438">
        <f t="shared" si="68"/>
        <v>0.59000000000000008</v>
      </c>
      <c r="T59" s="438">
        <f t="shared" si="68"/>
        <v>0.59000000000000008</v>
      </c>
      <c r="U59" s="438" t="str">
        <f t="shared" si="68"/>
        <v/>
      </c>
      <c r="V59" s="438" t="str">
        <f t="shared" si="68"/>
        <v/>
      </c>
      <c r="W59" s="438" t="str">
        <f t="shared" si="68"/>
        <v/>
      </c>
      <c r="X59" s="438">
        <f t="shared" si="68"/>
        <v>0.89000000000000012</v>
      </c>
      <c r="Y59" s="438" t="str">
        <f t="shared" si="68"/>
        <v/>
      </c>
      <c r="Z59" s="438" t="str">
        <f t="shared" si="68"/>
        <v/>
      </c>
      <c r="AA59" s="438">
        <f t="shared" si="68"/>
        <v>0.84000000000000008</v>
      </c>
      <c r="AB59" s="438">
        <f t="shared" si="68"/>
        <v>0.84000000000000008</v>
      </c>
      <c r="AC59" s="438">
        <f t="shared" si="68"/>
        <v>0.69000000000000006</v>
      </c>
      <c r="AD59" s="438">
        <f t="shared" si="68"/>
        <v>0.7400000000000001</v>
      </c>
      <c r="AE59" s="438">
        <f t="shared" si="68"/>
        <v>0.64000000000000012</v>
      </c>
      <c r="AF59" s="438" t="str">
        <f t="shared" si="68"/>
        <v/>
      </c>
      <c r="AG59" s="438">
        <f t="shared" si="68"/>
        <v>0.69000000000000006</v>
      </c>
      <c r="AH59" s="438" t="str">
        <f t="shared" si="68"/>
        <v/>
      </c>
      <c r="AI59" s="438">
        <f t="shared" si="68"/>
        <v>0.94000000000000006</v>
      </c>
      <c r="AJ59" s="438">
        <f t="shared" si="68"/>
        <v>0.89000000000000012</v>
      </c>
      <c r="AK59" s="438">
        <f t="shared" si="68"/>
        <v>0.64000000000000012</v>
      </c>
      <c r="AL59" s="438">
        <f t="shared" si="68"/>
        <v>0.89000000000000012</v>
      </c>
      <c r="AM59" s="438" t="str">
        <f t="shared" si="68"/>
        <v/>
      </c>
      <c r="AN59" s="438" t="str">
        <f t="shared" si="68"/>
        <v/>
      </c>
      <c r="AO59" s="438">
        <f t="shared" si="68"/>
        <v>0.84000000000000008</v>
      </c>
      <c r="AP59" s="438">
        <f t="shared" si="68"/>
        <v>0.7400000000000001</v>
      </c>
      <c r="AQ59" s="438">
        <f t="shared" si="68"/>
        <v>0.79000000000000015</v>
      </c>
      <c r="AR59" s="438">
        <f t="shared" si="68"/>
        <v>0.84000000000000008</v>
      </c>
      <c r="AS59" s="438" t="str">
        <f t="shared" si="68"/>
        <v/>
      </c>
      <c r="AT59" s="438">
        <f t="shared" si="68"/>
        <v>0.7400000000000001</v>
      </c>
      <c r="AU59" s="438">
        <f t="shared" si="68"/>
        <v>0.9900000000000001</v>
      </c>
      <c r="AV59" s="438" t="str">
        <f t="shared" si="68"/>
        <v/>
      </c>
      <c r="AW59" s="438">
        <f t="shared" si="68"/>
        <v>0.84000000000000008</v>
      </c>
      <c r="AX59" s="438">
        <f t="shared" si="68"/>
        <v>0.7400000000000001</v>
      </c>
      <c r="AY59" s="438" t="str">
        <f t="shared" si="68"/>
        <v/>
      </c>
      <c r="AZ59" s="438" t="str">
        <f t="shared" si="68"/>
        <v/>
      </c>
      <c r="BA59" s="438">
        <f t="shared" si="68"/>
        <v>0.9900000000000001</v>
      </c>
      <c r="BB59" s="438">
        <f t="shared" si="68"/>
        <v>0.64000000000000012</v>
      </c>
      <c r="BC59" s="438">
        <f t="shared" si="68"/>
        <v>0.79000000000000015</v>
      </c>
      <c r="BD59" s="438">
        <f t="shared" si="68"/>
        <v>0.7400000000000001</v>
      </c>
      <c r="BE59" s="438" t="str">
        <f t="shared" si="68"/>
        <v/>
      </c>
      <c r="BF59" s="438">
        <f t="shared" si="68"/>
        <v>0.7400000000000001</v>
      </c>
      <c r="BG59" s="438">
        <f t="shared" si="68"/>
        <v>0.7400000000000001</v>
      </c>
      <c r="BH59" s="438">
        <f t="shared" si="68"/>
        <v>0.7400000000000001</v>
      </c>
      <c r="BI59" s="438">
        <f t="shared" si="68"/>
        <v>0.64000000000000012</v>
      </c>
      <c r="BJ59" s="438">
        <f t="shared" si="68"/>
        <v>0.7400000000000001</v>
      </c>
      <c r="BK59" s="438">
        <f t="shared" si="68"/>
        <v>0.64000000000000012</v>
      </c>
      <c r="BL59" s="438">
        <f t="shared" si="68"/>
        <v>0.69000000000000006</v>
      </c>
      <c r="BM59" s="438" t="str">
        <f t="shared" si="68"/>
        <v/>
      </c>
      <c r="BN59" s="438" t="str">
        <f t="shared" si="68"/>
        <v/>
      </c>
      <c r="BO59" s="438" t="str">
        <f t="shared" si="68"/>
        <v/>
      </c>
      <c r="BP59" s="438" t="str">
        <f t="shared" si="68"/>
        <v/>
      </c>
      <c r="BQ59" s="438" t="str">
        <f t="shared" si="68"/>
        <v/>
      </c>
      <c r="BR59" s="438" t="str">
        <f t="shared" ref="BR59:CM59" si="69">IF(BR55="","",BR53+0.05+0.05)</f>
        <v/>
      </c>
      <c r="BS59" s="438" t="str">
        <f t="shared" si="69"/>
        <v/>
      </c>
      <c r="BT59" s="438" t="str">
        <f t="shared" si="69"/>
        <v/>
      </c>
      <c r="BU59" s="438" t="str">
        <f t="shared" si="69"/>
        <v/>
      </c>
      <c r="BV59" s="438" t="str">
        <f t="shared" si="69"/>
        <v/>
      </c>
      <c r="BW59" s="438" t="str">
        <f t="shared" si="69"/>
        <v/>
      </c>
      <c r="BX59" s="438" t="str">
        <f t="shared" si="69"/>
        <v/>
      </c>
      <c r="BY59" s="438" t="str">
        <f t="shared" si="69"/>
        <v/>
      </c>
      <c r="BZ59" s="438" t="str">
        <f t="shared" si="69"/>
        <v/>
      </c>
      <c r="CA59" s="438" t="str">
        <f t="shared" si="69"/>
        <v/>
      </c>
      <c r="CB59" s="438" t="str">
        <f t="shared" si="69"/>
        <v/>
      </c>
      <c r="CC59" s="438" t="str">
        <f t="shared" si="69"/>
        <v/>
      </c>
      <c r="CD59" s="438">
        <f t="shared" si="69"/>
        <v>0.69000000000000006</v>
      </c>
      <c r="CE59" s="438" t="str">
        <f t="shared" si="69"/>
        <v/>
      </c>
      <c r="CF59" s="438" t="str">
        <f t="shared" si="69"/>
        <v/>
      </c>
      <c r="CG59" s="438" t="str">
        <f t="shared" si="69"/>
        <v/>
      </c>
      <c r="CH59" s="438">
        <f t="shared" si="69"/>
        <v>0.69000000000000006</v>
      </c>
      <c r="CI59" s="438" t="str">
        <f t="shared" si="69"/>
        <v/>
      </c>
      <c r="CJ59" s="438" t="str">
        <f t="shared" si="69"/>
        <v/>
      </c>
      <c r="CK59" s="438" t="str">
        <f t="shared" si="69"/>
        <v/>
      </c>
      <c r="CL59" s="438" t="str">
        <f t="shared" si="69"/>
        <v/>
      </c>
      <c r="CM59" s="438">
        <f t="shared" si="69"/>
        <v>0.59000000000000008</v>
      </c>
    </row>
    <row r="60" spans="1:92" ht="13.5" hidden="1" thickTop="1">
      <c r="A60" s="1561"/>
      <c r="B60" s="426" t="s">
        <v>300</v>
      </c>
      <c r="C60" s="434" t="s">
        <v>301</v>
      </c>
      <c r="D60" s="435" t="s">
        <v>20</v>
      </c>
      <c r="E60" s="558" t="str">
        <f>IF(E$55="","",VLOOKUP($B60,'DADOS DE ENTRADA'!$B:$E,4,0))</f>
        <v/>
      </c>
      <c r="F60" s="558" t="str">
        <f>IF(F$55="","",VLOOKUP($B60,'DADOS DE ENTRADA'!$B:$E,4,0))</f>
        <v/>
      </c>
      <c r="G60" s="558" t="str">
        <f>IF(G$55="","",VLOOKUP($B60,'DADOS DE ENTRADA'!$B:$E,4,0))</f>
        <v/>
      </c>
      <c r="H60" s="558" t="str">
        <f>IF(H$55="","",VLOOKUP($B60,'DADOS DE ENTRADA'!$B:$E,4,0))</f>
        <v/>
      </c>
      <c r="I60" s="558" t="str">
        <f>IF(I$55="","",VLOOKUP($B60,'DADOS DE ENTRADA'!$B:$E,4,0))</f>
        <v/>
      </c>
      <c r="J60" s="558" t="str">
        <f>IF(J$55="","",VLOOKUP($B60,'DADOS DE ENTRADA'!$B:$E,4,0))</f>
        <v/>
      </c>
      <c r="K60" s="437" t="str">
        <f>IF(K$55="","",VLOOKUP($B60,'DADOS DE ENTRADA'!$B:$E,4,0))</f>
        <v/>
      </c>
      <c r="L60" s="437" t="str">
        <f>IF(L$55="","",VLOOKUP($B60,'DADOS DE ENTRADA'!$B:$E,4,0))</f>
        <v/>
      </c>
      <c r="M60" s="437" t="str">
        <f>IF(M$55="","",VLOOKUP($B60,'DADOS DE ENTRADA'!$B:$E,4,0))</f>
        <v/>
      </c>
      <c r="N60" s="437" t="str">
        <f>IF(N$55="","",VLOOKUP($B60,'DADOS DE ENTRADA'!$B:$E,4,0))</f>
        <v/>
      </c>
      <c r="O60" s="437">
        <f>IF(O$55="","",VLOOKUP($B60,'DADOS DE ENTRADA'!$B:$E,4,0))</f>
        <v>0.1</v>
      </c>
      <c r="P60" s="437">
        <f>IF(P$55="","",VLOOKUP($B60,'DADOS DE ENTRADA'!$B:$E,4,0))</f>
        <v>0.1</v>
      </c>
      <c r="Q60" s="437">
        <f>IF(Q$55="","",VLOOKUP($B60,'DADOS DE ENTRADA'!$B:$E,4,0))</f>
        <v>0.1</v>
      </c>
      <c r="R60" s="437">
        <f>IF(R$55="","",VLOOKUP($B60,'DADOS DE ENTRADA'!$B:$E,4,0))</f>
        <v>0.1</v>
      </c>
      <c r="S60" s="437">
        <f>IF(S$55="","",VLOOKUP($B60,'DADOS DE ENTRADA'!$B:$E,4,0))</f>
        <v>0.1</v>
      </c>
      <c r="T60" s="437">
        <f>IF(T$55="","",VLOOKUP($B60,'DADOS DE ENTRADA'!$B:$E,4,0))</f>
        <v>0.1</v>
      </c>
      <c r="U60" s="437" t="str">
        <f>IF(U$55="","",VLOOKUP($B60,'DADOS DE ENTRADA'!$B:$E,4,0))</f>
        <v/>
      </c>
      <c r="V60" s="437" t="str">
        <f>IF(V$55="","",VLOOKUP($B60,'DADOS DE ENTRADA'!$B:$E,4,0))</f>
        <v/>
      </c>
      <c r="W60" s="437" t="str">
        <f>IF(W$55="","",VLOOKUP($B60,'DADOS DE ENTRADA'!$B:$E,4,0))</f>
        <v/>
      </c>
      <c r="X60" s="437">
        <f>IF(X$55="","",VLOOKUP($B60,'DADOS DE ENTRADA'!$B:$E,4,0))</f>
        <v>0.1</v>
      </c>
      <c r="Y60" s="437" t="str">
        <f>IF(Y$55="","",VLOOKUP($B60,'DADOS DE ENTRADA'!$B:$E,4,0))</f>
        <v/>
      </c>
      <c r="Z60" s="437" t="str">
        <f>IF(Z$55="","",VLOOKUP($B60,'DADOS DE ENTRADA'!$B:$E,4,0))</f>
        <v/>
      </c>
      <c r="AA60" s="437">
        <f>IF(AA$55="","",VLOOKUP($B60,'DADOS DE ENTRADA'!$B:$E,4,0))</f>
        <v>0.1</v>
      </c>
      <c r="AB60" s="437">
        <f>IF(AB$55="","",VLOOKUP($B60,'DADOS DE ENTRADA'!$B:$E,4,0))</f>
        <v>0.1</v>
      </c>
      <c r="AC60" s="437">
        <f>IF(AC$55="","",VLOOKUP($B60,'DADOS DE ENTRADA'!$B:$E,4,0))</f>
        <v>0.1</v>
      </c>
      <c r="AD60" s="437">
        <f>IF(AD$55="","",VLOOKUP($B60,'DADOS DE ENTRADA'!$B:$E,4,0))</f>
        <v>0.1</v>
      </c>
      <c r="AE60" s="437">
        <f>IF(AE$55="","",VLOOKUP($B60,'DADOS DE ENTRADA'!$B:$E,4,0))</f>
        <v>0.1</v>
      </c>
      <c r="AF60" s="437" t="str">
        <f>IF(AF$55="","",VLOOKUP($B60,'DADOS DE ENTRADA'!$B:$E,4,0))</f>
        <v/>
      </c>
      <c r="AG60" s="437">
        <f>IF(AG$55="","",VLOOKUP($B60,'DADOS DE ENTRADA'!$B:$E,4,0))</f>
        <v>0.1</v>
      </c>
      <c r="AH60" s="437" t="str">
        <f>IF(AH$55="","",VLOOKUP($B60,'DADOS DE ENTRADA'!$B:$E,4,0))</f>
        <v/>
      </c>
      <c r="AI60" s="437">
        <f>IF(AI$55="","",VLOOKUP($B60,'DADOS DE ENTRADA'!$B:$E,4,0))</f>
        <v>0.1</v>
      </c>
      <c r="AJ60" s="437">
        <f>IF(AJ$55="","",VLOOKUP($B60,'DADOS DE ENTRADA'!$B:$E,4,0))</f>
        <v>0.1</v>
      </c>
      <c r="AK60" s="437">
        <f>IF(AK$55="","",VLOOKUP($B60,'DADOS DE ENTRADA'!$B:$E,4,0))</f>
        <v>0.1</v>
      </c>
      <c r="AL60" s="437">
        <f>IF(AL$55="","",VLOOKUP($B60,'DADOS DE ENTRADA'!$B:$E,4,0))</f>
        <v>0.1</v>
      </c>
      <c r="AM60" s="437" t="str">
        <f>IF(AM$55="","",VLOOKUP($B60,'DADOS DE ENTRADA'!$B:$E,4,0))</f>
        <v/>
      </c>
      <c r="AN60" s="437" t="str">
        <f>IF(AN$55="","",VLOOKUP($B60,'DADOS DE ENTRADA'!$B:$E,4,0))</f>
        <v/>
      </c>
      <c r="AO60" s="437">
        <f>IF(AO$55="","",VLOOKUP($B60,'DADOS DE ENTRADA'!$B:$E,4,0))</f>
        <v>0.1</v>
      </c>
      <c r="AP60" s="437">
        <f>IF(AP$55="","",VLOOKUP($B60,'DADOS DE ENTRADA'!$B:$E,4,0))</f>
        <v>0.1</v>
      </c>
      <c r="AQ60" s="437">
        <f>IF(AQ$55="","",VLOOKUP($B60,'DADOS DE ENTRADA'!$B:$E,4,0))</f>
        <v>0.1</v>
      </c>
      <c r="AR60" s="437">
        <f>IF(AR$55="","",VLOOKUP($B60,'DADOS DE ENTRADA'!$B:$E,4,0))</f>
        <v>0.1</v>
      </c>
      <c r="AS60" s="437" t="str">
        <f>IF(AS$55="","",VLOOKUP($B60,'DADOS DE ENTRADA'!$B:$E,4,0))</f>
        <v/>
      </c>
      <c r="AT60" s="437">
        <f>IF(AT$55="","",VLOOKUP($B60,'DADOS DE ENTRADA'!$B:$E,4,0))</f>
        <v>0.1</v>
      </c>
      <c r="AU60" s="437">
        <f>IF(AU$55="","",VLOOKUP($B60,'DADOS DE ENTRADA'!$B:$E,4,0))</f>
        <v>0.1</v>
      </c>
      <c r="AV60" s="437" t="str">
        <f>IF(AV$55="","",VLOOKUP($B60,'DADOS DE ENTRADA'!$B:$E,4,0))</f>
        <v/>
      </c>
      <c r="AW60" s="437">
        <f>IF(AW$55="","",VLOOKUP($B60,'DADOS DE ENTRADA'!$B:$E,4,0))</f>
        <v>0.1</v>
      </c>
      <c r="AX60" s="437">
        <f>IF(AX$55="","",VLOOKUP($B60,'DADOS DE ENTRADA'!$B:$E,4,0))</f>
        <v>0.1</v>
      </c>
      <c r="AY60" s="437" t="str">
        <f>IF(AY$55="","",VLOOKUP($B60,'DADOS DE ENTRADA'!$B:$E,4,0))</f>
        <v/>
      </c>
      <c r="AZ60" s="437" t="str">
        <f>IF(AZ$55="","",VLOOKUP($B60,'DADOS DE ENTRADA'!$B:$E,4,0))</f>
        <v/>
      </c>
      <c r="BA60" s="437">
        <f>IF(BA$55="","",VLOOKUP($B60,'DADOS DE ENTRADA'!$B:$E,4,0))</f>
        <v>0.1</v>
      </c>
      <c r="BB60" s="437">
        <f>IF(BB$55="","",VLOOKUP($B60,'DADOS DE ENTRADA'!$B:$E,4,0))</f>
        <v>0.1</v>
      </c>
      <c r="BC60" s="437">
        <f>IF(BC$55="","",VLOOKUP($B60,'DADOS DE ENTRADA'!$B:$E,4,0))</f>
        <v>0.1</v>
      </c>
      <c r="BD60" s="437">
        <f>IF(BD$55="","",VLOOKUP($B60,'DADOS DE ENTRADA'!$B:$E,4,0))</f>
        <v>0.1</v>
      </c>
      <c r="BE60" s="437" t="str">
        <f>IF(BE$55="","",VLOOKUP($B60,'DADOS DE ENTRADA'!$B:$E,4,0))</f>
        <v/>
      </c>
      <c r="BF60" s="437">
        <f>IF(BF$55="","",VLOOKUP($B60,'DADOS DE ENTRADA'!$B:$E,4,0))</f>
        <v>0.1</v>
      </c>
      <c r="BG60" s="437">
        <f>IF(BG$55="","",VLOOKUP($B60,'DADOS DE ENTRADA'!$B:$E,4,0))</f>
        <v>0.1</v>
      </c>
      <c r="BH60" s="437">
        <f>IF(BH$55="","",VLOOKUP($B60,'DADOS DE ENTRADA'!$B:$E,4,0))</f>
        <v>0.1</v>
      </c>
      <c r="BI60" s="437">
        <f>IF(BI$55="","",VLOOKUP($B60,'DADOS DE ENTRADA'!$B:$E,4,0))</f>
        <v>0.1</v>
      </c>
      <c r="BJ60" s="437">
        <f>IF(BJ$55="","",VLOOKUP($B60,'DADOS DE ENTRADA'!$B:$E,4,0))</f>
        <v>0.1</v>
      </c>
      <c r="BK60" s="437">
        <f>IF(BK$55="","",VLOOKUP($B60,'DADOS DE ENTRADA'!$B:$E,4,0))</f>
        <v>0.1</v>
      </c>
      <c r="BL60" s="437">
        <f>IF(BL$55="","",VLOOKUP($B60,'DADOS DE ENTRADA'!$B:$E,4,0))</f>
        <v>0.1</v>
      </c>
      <c r="BM60" s="437" t="str">
        <f>IF(BM$55="","",VLOOKUP($B60,'DADOS DE ENTRADA'!$B:$E,4,0))</f>
        <v/>
      </c>
      <c r="BN60" s="437" t="str">
        <f>IF(BN$55="","",VLOOKUP($B60,'DADOS DE ENTRADA'!$B:$E,4,0))</f>
        <v/>
      </c>
      <c r="BO60" s="437" t="str">
        <f>IF(BO$55="","",VLOOKUP($B60,'DADOS DE ENTRADA'!$B:$E,4,0))</f>
        <v/>
      </c>
      <c r="BP60" s="437" t="str">
        <f>IF(BP$55="","",VLOOKUP($B60,'DADOS DE ENTRADA'!$B:$E,4,0))</f>
        <v/>
      </c>
      <c r="BQ60" s="437" t="str">
        <f>IF(BQ$55="","",VLOOKUP($B60,'DADOS DE ENTRADA'!$B:$E,4,0))</f>
        <v/>
      </c>
      <c r="BR60" s="437" t="str">
        <f>IF(BR$55="","",VLOOKUP($B60,'DADOS DE ENTRADA'!$B:$E,4,0))</f>
        <v/>
      </c>
      <c r="BS60" s="437" t="str">
        <f>IF(BS$55="","",VLOOKUP($B60,'DADOS DE ENTRADA'!$B:$E,4,0))</f>
        <v/>
      </c>
      <c r="BT60" s="437" t="str">
        <f>IF(BT$55="","",VLOOKUP($B60,'DADOS DE ENTRADA'!$B:$E,4,0))</f>
        <v/>
      </c>
      <c r="BU60" s="437" t="str">
        <f>IF(BU$55="","",VLOOKUP($B60,'DADOS DE ENTRADA'!$B:$E,4,0))</f>
        <v/>
      </c>
      <c r="BV60" s="437" t="str">
        <f>IF(BV$55="","",VLOOKUP($B60,'DADOS DE ENTRADA'!$B:$E,4,0))</f>
        <v/>
      </c>
      <c r="BW60" s="437" t="str">
        <f>IF(BW$55="","",VLOOKUP($B60,'DADOS DE ENTRADA'!$B:$E,4,0))</f>
        <v/>
      </c>
      <c r="BX60" s="437" t="str">
        <f>IF(BX$55="","",VLOOKUP($B60,'DADOS DE ENTRADA'!$B:$E,4,0))</f>
        <v/>
      </c>
      <c r="BY60" s="437" t="str">
        <f>IF(BY$55="","",VLOOKUP($B60,'DADOS DE ENTRADA'!$B:$E,4,0))</f>
        <v/>
      </c>
      <c r="BZ60" s="437" t="str">
        <f>IF(BZ$55="","",VLOOKUP($B60,'DADOS DE ENTRADA'!$B:$E,4,0))</f>
        <v/>
      </c>
      <c r="CA60" s="437" t="str">
        <f>IF(CA$55="","",VLOOKUP($B60,'DADOS DE ENTRADA'!$B:$E,4,0))</f>
        <v/>
      </c>
      <c r="CB60" s="437" t="str">
        <f>IF(CB$55="","",VLOOKUP($B60,'DADOS DE ENTRADA'!$B:$E,4,0))</f>
        <v/>
      </c>
      <c r="CC60" s="437" t="str">
        <f>IF(CC$55="","",VLOOKUP($B60,'DADOS DE ENTRADA'!$B:$E,4,0))</f>
        <v/>
      </c>
      <c r="CD60" s="437">
        <f>IF(CD$55="","",VLOOKUP($B60,'DADOS DE ENTRADA'!$B:$E,4,0))</f>
        <v>0.1</v>
      </c>
      <c r="CE60" s="437" t="str">
        <f>IF(CE$55="","",VLOOKUP($B60,'DADOS DE ENTRADA'!$B:$E,4,0))</f>
        <v/>
      </c>
      <c r="CF60" s="437" t="str">
        <f>IF(CF$55="","",VLOOKUP($B60,'DADOS DE ENTRADA'!$B:$E,4,0))</f>
        <v/>
      </c>
      <c r="CG60" s="437" t="str">
        <f>IF(CG$55="","",VLOOKUP($B60,'DADOS DE ENTRADA'!$B:$E,4,0))</f>
        <v/>
      </c>
      <c r="CH60" s="437">
        <f>IF(CH$55="","",VLOOKUP($B60,'DADOS DE ENTRADA'!$B:$E,4,0))</f>
        <v>0.1</v>
      </c>
      <c r="CI60" s="437" t="str">
        <f>IF(CI$55="","",VLOOKUP($B60,'DADOS DE ENTRADA'!$B:$E,4,0))</f>
        <v/>
      </c>
      <c r="CJ60" s="437" t="str">
        <f>IF(CJ$55="","",VLOOKUP($B60,'DADOS DE ENTRADA'!$B:$E,4,0))</f>
        <v/>
      </c>
      <c r="CK60" s="437" t="str">
        <f>IF(CK$55="","",VLOOKUP($B60,'DADOS DE ENTRADA'!$B:$E,4,0))</f>
        <v/>
      </c>
      <c r="CL60" s="437" t="str">
        <f>IF(CL$55="","",VLOOKUP($B60,'DADOS DE ENTRADA'!$B:$E,4,0))</f>
        <v/>
      </c>
      <c r="CM60" s="437">
        <f>IF(CM$55="","",VLOOKUP($B60,'DADOS DE ENTRADA'!$B:$E,4,0))</f>
        <v>0.1</v>
      </c>
    </row>
    <row r="61" spans="1:92" ht="13.5" hidden="1" thickTop="1">
      <c r="A61" s="1561"/>
      <c r="B61" s="426" t="s">
        <v>302</v>
      </c>
      <c r="C61" s="434" t="s">
        <v>303</v>
      </c>
      <c r="D61" s="435" t="s">
        <v>20</v>
      </c>
      <c r="E61" s="558" t="str">
        <f>IF(E$55="","",VLOOKUP($B61,'DADOS DE ENTRADA'!$B:$E,4,0))</f>
        <v/>
      </c>
      <c r="F61" s="558" t="str">
        <f>IF(F$55="","",VLOOKUP($B61,'DADOS DE ENTRADA'!$B:$E,4,0))</f>
        <v/>
      </c>
      <c r="G61" s="558" t="str">
        <f>IF(G$55="","",VLOOKUP($B61,'DADOS DE ENTRADA'!$B:$E,4,0))</f>
        <v/>
      </c>
      <c r="H61" s="558" t="str">
        <f>IF(H$55="","",VLOOKUP($B61,'DADOS DE ENTRADA'!$B:$E,4,0))</f>
        <v/>
      </c>
      <c r="I61" s="558" t="str">
        <f>IF(I$55="","",VLOOKUP($B61,'DADOS DE ENTRADA'!$B:$E,4,0))</f>
        <v/>
      </c>
      <c r="J61" s="558" t="str">
        <f>IF(J$55="","",VLOOKUP($B61,'DADOS DE ENTRADA'!$B:$E,4,0))</f>
        <v/>
      </c>
      <c r="K61" s="437" t="str">
        <f>IF(K$55="","",VLOOKUP($B61,'DADOS DE ENTRADA'!$B:$E,4,0))</f>
        <v/>
      </c>
      <c r="L61" s="437" t="str">
        <f>IF(L$55="","",VLOOKUP($B61,'DADOS DE ENTRADA'!$B:$E,4,0))</f>
        <v/>
      </c>
      <c r="M61" s="437" t="str">
        <f>IF(M$55="","",VLOOKUP($B61,'DADOS DE ENTRADA'!$B:$E,4,0))</f>
        <v/>
      </c>
      <c r="N61" s="437" t="str">
        <f>IF(N$55="","",VLOOKUP($B61,'DADOS DE ENTRADA'!$B:$E,4,0))</f>
        <v/>
      </c>
      <c r="O61" s="437">
        <f>IF(O$55="","",VLOOKUP($B61,'DADOS DE ENTRADA'!$B:$E,4,0))</f>
        <v>0.12</v>
      </c>
      <c r="P61" s="437">
        <f>IF(P$55="","",VLOOKUP($B61,'DADOS DE ENTRADA'!$B:$E,4,0))</f>
        <v>0.12</v>
      </c>
      <c r="Q61" s="437">
        <f>IF(Q$55="","",VLOOKUP($B61,'DADOS DE ENTRADA'!$B:$E,4,0))</f>
        <v>0.12</v>
      </c>
      <c r="R61" s="437">
        <f>IF(R$55="","",VLOOKUP($B61,'DADOS DE ENTRADA'!$B:$E,4,0))</f>
        <v>0.12</v>
      </c>
      <c r="S61" s="437">
        <f>IF(S$55="","",VLOOKUP($B61,'DADOS DE ENTRADA'!$B:$E,4,0))</f>
        <v>0.12</v>
      </c>
      <c r="T61" s="437">
        <f>IF(T$55="","",VLOOKUP($B61,'DADOS DE ENTRADA'!$B:$E,4,0))</f>
        <v>0.12</v>
      </c>
      <c r="U61" s="437" t="str">
        <f>IF(U$55="","",VLOOKUP($B61,'DADOS DE ENTRADA'!$B:$E,4,0))</f>
        <v/>
      </c>
      <c r="V61" s="437" t="str">
        <f>IF(V$55="","",VLOOKUP($B61,'DADOS DE ENTRADA'!$B:$E,4,0))</f>
        <v/>
      </c>
      <c r="W61" s="437" t="str">
        <f>IF(W$55="","",VLOOKUP($B61,'DADOS DE ENTRADA'!$B:$E,4,0))</f>
        <v/>
      </c>
      <c r="X61" s="437">
        <f>IF(X$55="","",VLOOKUP($B61,'DADOS DE ENTRADA'!$B:$E,4,0))</f>
        <v>0.12</v>
      </c>
      <c r="Y61" s="437" t="str">
        <f>IF(Y$55="","",VLOOKUP($B61,'DADOS DE ENTRADA'!$B:$E,4,0))</f>
        <v/>
      </c>
      <c r="Z61" s="437" t="str">
        <f>IF(Z$55="","",VLOOKUP($B61,'DADOS DE ENTRADA'!$B:$E,4,0))</f>
        <v/>
      </c>
      <c r="AA61" s="437">
        <f>IF(AA$55="","",VLOOKUP($B61,'DADOS DE ENTRADA'!$B:$E,4,0))</f>
        <v>0.12</v>
      </c>
      <c r="AB61" s="437">
        <f>IF(AB$55="","",VLOOKUP($B61,'DADOS DE ENTRADA'!$B:$E,4,0))</f>
        <v>0.12</v>
      </c>
      <c r="AC61" s="437">
        <f>IF(AC$55="","",VLOOKUP($B61,'DADOS DE ENTRADA'!$B:$E,4,0))</f>
        <v>0.12</v>
      </c>
      <c r="AD61" s="437">
        <f>IF(AD$55="","",VLOOKUP($B61,'DADOS DE ENTRADA'!$B:$E,4,0))</f>
        <v>0.12</v>
      </c>
      <c r="AE61" s="437">
        <f>IF(AE$55="","",VLOOKUP($B61,'DADOS DE ENTRADA'!$B:$E,4,0))</f>
        <v>0.12</v>
      </c>
      <c r="AF61" s="437" t="str">
        <f>IF(AF$55="","",VLOOKUP($B61,'DADOS DE ENTRADA'!$B:$E,4,0))</f>
        <v/>
      </c>
      <c r="AG61" s="437">
        <f>IF(AG$55="","",VLOOKUP($B61,'DADOS DE ENTRADA'!$B:$E,4,0))</f>
        <v>0.12</v>
      </c>
      <c r="AH61" s="437" t="str">
        <f>IF(AH$55="","",VLOOKUP($B61,'DADOS DE ENTRADA'!$B:$E,4,0))</f>
        <v/>
      </c>
      <c r="AI61" s="437">
        <f>IF(AI$55="","",VLOOKUP($B61,'DADOS DE ENTRADA'!$B:$E,4,0))</f>
        <v>0.12</v>
      </c>
      <c r="AJ61" s="437">
        <f>IF(AJ$55="","",VLOOKUP($B61,'DADOS DE ENTRADA'!$B:$E,4,0))</f>
        <v>0.12</v>
      </c>
      <c r="AK61" s="437">
        <f>IF(AK$55="","",VLOOKUP($B61,'DADOS DE ENTRADA'!$B:$E,4,0))</f>
        <v>0.12</v>
      </c>
      <c r="AL61" s="437">
        <f>IF(AL$55="","",VLOOKUP($B61,'DADOS DE ENTRADA'!$B:$E,4,0))</f>
        <v>0.12</v>
      </c>
      <c r="AM61" s="437" t="str">
        <f>IF(AM$55="","",VLOOKUP($B61,'DADOS DE ENTRADA'!$B:$E,4,0))</f>
        <v/>
      </c>
      <c r="AN61" s="437" t="str">
        <f>IF(AN$55="","",VLOOKUP($B61,'DADOS DE ENTRADA'!$B:$E,4,0))</f>
        <v/>
      </c>
      <c r="AO61" s="437">
        <f>IF(AO$55="","",VLOOKUP($B61,'DADOS DE ENTRADA'!$B:$E,4,0))</f>
        <v>0.12</v>
      </c>
      <c r="AP61" s="437">
        <f>IF(AP$55="","",VLOOKUP($B61,'DADOS DE ENTRADA'!$B:$E,4,0))</f>
        <v>0.12</v>
      </c>
      <c r="AQ61" s="437">
        <f>IF(AQ$55="","",VLOOKUP($B61,'DADOS DE ENTRADA'!$B:$E,4,0))</f>
        <v>0.12</v>
      </c>
      <c r="AR61" s="437">
        <f>IF(AR$55="","",VLOOKUP($B61,'DADOS DE ENTRADA'!$B:$E,4,0))</f>
        <v>0.12</v>
      </c>
      <c r="AS61" s="437" t="str">
        <f>IF(AS$55="","",VLOOKUP($B61,'DADOS DE ENTRADA'!$B:$E,4,0))</f>
        <v/>
      </c>
      <c r="AT61" s="437">
        <f>IF(AT$55="","",VLOOKUP($B61,'DADOS DE ENTRADA'!$B:$E,4,0))</f>
        <v>0.12</v>
      </c>
      <c r="AU61" s="437">
        <f>IF(AU$55="","",VLOOKUP($B61,'DADOS DE ENTRADA'!$B:$E,4,0))</f>
        <v>0.12</v>
      </c>
      <c r="AV61" s="437" t="str">
        <f>IF(AV$55="","",VLOOKUP($B61,'DADOS DE ENTRADA'!$B:$E,4,0))</f>
        <v/>
      </c>
      <c r="AW61" s="437">
        <f>IF(AW$55="","",VLOOKUP($B61,'DADOS DE ENTRADA'!$B:$E,4,0))</f>
        <v>0.12</v>
      </c>
      <c r="AX61" s="437">
        <f>IF(AX$55="","",VLOOKUP($B61,'DADOS DE ENTRADA'!$B:$E,4,0))</f>
        <v>0.12</v>
      </c>
      <c r="AY61" s="437" t="str">
        <f>IF(AY$55="","",VLOOKUP($B61,'DADOS DE ENTRADA'!$B:$E,4,0))</f>
        <v/>
      </c>
      <c r="AZ61" s="437" t="str">
        <f>IF(AZ$55="","",VLOOKUP($B61,'DADOS DE ENTRADA'!$B:$E,4,0))</f>
        <v/>
      </c>
      <c r="BA61" s="437">
        <f>IF(BA$55="","",VLOOKUP($B61,'DADOS DE ENTRADA'!$B:$E,4,0))</f>
        <v>0.12</v>
      </c>
      <c r="BB61" s="437">
        <f>IF(BB$55="","",VLOOKUP($B61,'DADOS DE ENTRADA'!$B:$E,4,0))</f>
        <v>0.12</v>
      </c>
      <c r="BC61" s="437">
        <f>IF(BC$55="","",VLOOKUP($B61,'DADOS DE ENTRADA'!$B:$E,4,0))</f>
        <v>0.12</v>
      </c>
      <c r="BD61" s="437">
        <f>IF(BD$55="","",VLOOKUP($B61,'DADOS DE ENTRADA'!$B:$E,4,0))</f>
        <v>0.12</v>
      </c>
      <c r="BE61" s="437" t="str">
        <f>IF(BE$55="","",VLOOKUP($B61,'DADOS DE ENTRADA'!$B:$E,4,0))</f>
        <v/>
      </c>
      <c r="BF61" s="437">
        <f>IF(BF$55="","",VLOOKUP($B61,'DADOS DE ENTRADA'!$B:$E,4,0))</f>
        <v>0.12</v>
      </c>
      <c r="BG61" s="437">
        <f>IF(BG$55="","",VLOOKUP($B61,'DADOS DE ENTRADA'!$B:$E,4,0))</f>
        <v>0.12</v>
      </c>
      <c r="BH61" s="437">
        <f>IF(BH$55="","",VLOOKUP($B61,'DADOS DE ENTRADA'!$B:$E,4,0))</f>
        <v>0.12</v>
      </c>
      <c r="BI61" s="437">
        <f>IF(BI$55="","",VLOOKUP($B61,'DADOS DE ENTRADA'!$B:$E,4,0))</f>
        <v>0.12</v>
      </c>
      <c r="BJ61" s="437">
        <f>IF(BJ$55="","",VLOOKUP($B61,'DADOS DE ENTRADA'!$B:$E,4,0))</f>
        <v>0.12</v>
      </c>
      <c r="BK61" s="437">
        <f>IF(BK$55="","",VLOOKUP($B61,'DADOS DE ENTRADA'!$B:$E,4,0))</f>
        <v>0.12</v>
      </c>
      <c r="BL61" s="437">
        <f>IF(BL$55="","",VLOOKUP($B61,'DADOS DE ENTRADA'!$B:$E,4,0))</f>
        <v>0.12</v>
      </c>
      <c r="BM61" s="437" t="str">
        <f>IF(BM$55="","",VLOOKUP($B61,'DADOS DE ENTRADA'!$B:$E,4,0))</f>
        <v/>
      </c>
      <c r="BN61" s="437" t="str">
        <f>IF(BN$55="","",VLOOKUP($B61,'DADOS DE ENTRADA'!$B:$E,4,0))</f>
        <v/>
      </c>
      <c r="BO61" s="437" t="str">
        <f>IF(BO$55="","",VLOOKUP($B61,'DADOS DE ENTRADA'!$B:$E,4,0))</f>
        <v/>
      </c>
      <c r="BP61" s="437" t="str">
        <f>IF(BP$55="","",VLOOKUP($B61,'DADOS DE ENTRADA'!$B:$E,4,0))</f>
        <v/>
      </c>
      <c r="BQ61" s="437" t="str">
        <f>IF(BQ$55="","",VLOOKUP($B61,'DADOS DE ENTRADA'!$B:$E,4,0))</f>
        <v/>
      </c>
      <c r="BR61" s="437" t="str">
        <f>IF(BR$55="","",VLOOKUP($B61,'DADOS DE ENTRADA'!$B:$E,4,0))</f>
        <v/>
      </c>
      <c r="BS61" s="437" t="str">
        <f>IF(BS$55="","",VLOOKUP($B61,'DADOS DE ENTRADA'!$B:$E,4,0))</f>
        <v/>
      </c>
      <c r="BT61" s="437" t="str">
        <f>IF(BT$55="","",VLOOKUP($B61,'DADOS DE ENTRADA'!$B:$E,4,0))</f>
        <v/>
      </c>
      <c r="BU61" s="437" t="str">
        <f>IF(BU$55="","",VLOOKUP($B61,'DADOS DE ENTRADA'!$B:$E,4,0))</f>
        <v/>
      </c>
      <c r="BV61" s="437" t="str">
        <f>IF(BV$55="","",VLOOKUP($B61,'DADOS DE ENTRADA'!$B:$E,4,0))</f>
        <v/>
      </c>
      <c r="BW61" s="437" t="str">
        <f>IF(BW$55="","",VLOOKUP($B61,'DADOS DE ENTRADA'!$B:$E,4,0))</f>
        <v/>
      </c>
      <c r="BX61" s="437" t="str">
        <f>IF(BX$55="","",VLOOKUP($B61,'DADOS DE ENTRADA'!$B:$E,4,0))</f>
        <v/>
      </c>
      <c r="BY61" s="437" t="str">
        <f>IF(BY$55="","",VLOOKUP($B61,'DADOS DE ENTRADA'!$B:$E,4,0))</f>
        <v/>
      </c>
      <c r="BZ61" s="437" t="str">
        <f>IF(BZ$55="","",VLOOKUP($B61,'DADOS DE ENTRADA'!$B:$E,4,0))</f>
        <v/>
      </c>
      <c r="CA61" s="437" t="str">
        <f>IF(CA$55="","",VLOOKUP($B61,'DADOS DE ENTRADA'!$B:$E,4,0))</f>
        <v/>
      </c>
      <c r="CB61" s="437" t="str">
        <f>IF(CB$55="","",VLOOKUP($B61,'DADOS DE ENTRADA'!$B:$E,4,0))</f>
        <v/>
      </c>
      <c r="CC61" s="437" t="str">
        <f>IF(CC$55="","",VLOOKUP($B61,'DADOS DE ENTRADA'!$B:$E,4,0))</f>
        <v/>
      </c>
      <c r="CD61" s="437">
        <f>IF(CD$55="","",VLOOKUP($B61,'DADOS DE ENTRADA'!$B:$E,4,0))</f>
        <v>0.12</v>
      </c>
      <c r="CE61" s="437" t="str">
        <f>IF(CE$55="","",VLOOKUP($B61,'DADOS DE ENTRADA'!$B:$E,4,0))</f>
        <v/>
      </c>
      <c r="CF61" s="437" t="str">
        <f>IF(CF$55="","",VLOOKUP($B61,'DADOS DE ENTRADA'!$B:$E,4,0))</f>
        <v/>
      </c>
      <c r="CG61" s="437" t="str">
        <f>IF(CG$55="","",VLOOKUP($B61,'DADOS DE ENTRADA'!$B:$E,4,0))</f>
        <v/>
      </c>
      <c r="CH61" s="437">
        <f>IF(CH$55="","",VLOOKUP($B61,'DADOS DE ENTRADA'!$B:$E,4,0))</f>
        <v>0.12</v>
      </c>
      <c r="CI61" s="437" t="str">
        <f>IF(CI$55="","",VLOOKUP($B61,'DADOS DE ENTRADA'!$B:$E,4,0))</f>
        <v/>
      </c>
      <c r="CJ61" s="437" t="str">
        <f>IF(CJ$55="","",VLOOKUP($B61,'DADOS DE ENTRADA'!$B:$E,4,0))</f>
        <v/>
      </c>
      <c r="CK61" s="437" t="str">
        <f>IF(CK$55="","",VLOOKUP($B61,'DADOS DE ENTRADA'!$B:$E,4,0))</f>
        <v/>
      </c>
      <c r="CL61" s="437" t="str">
        <f>IF(CL$55="","",VLOOKUP($B61,'DADOS DE ENTRADA'!$B:$E,4,0))</f>
        <v/>
      </c>
      <c r="CM61" s="437">
        <f>IF(CM$55="","",VLOOKUP($B61,'DADOS DE ENTRADA'!$B:$E,4,0))</f>
        <v>0.12</v>
      </c>
    </row>
    <row r="62" spans="1:92" ht="13.5" hidden="1" thickTop="1">
      <c r="A62" s="1561"/>
      <c r="B62" s="426" t="s">
        <v>304</v>
      </c>
      <c r="C62" s="434" t="s">
        <v>305</v>
      </c>
      <c r="D62" s="435" t="s">
        <v>20</v>
      </c>
      <c r="E62" s="558" t="str">
        <f>IF(E$55="","",VLOOKUP($B62,'DADOS DE ENTRADA'!$B:$E,4,0))</f>
        <v/>
      </c>
      <c r="F62" s="558" t="str">
        <f>IF(F$55="","",VLOOKUP($B62,'DADOS DE ENTRADA'!$B:$E,4,0))</f>
        <v/>
      </c>
      <c r="G62" s="558" t="str">
        <f>IF(G$55="","",VLOOKUP($B62,'DADOS DE ENTRADA'!$B:$E,4,0))</f>
        <v/>
      </c>
      <c r="H62" s="558" t="str">
        <f>IF(H$55="","",VLOOKUP($B62,'DADOS DE ENTRADA'!$B:$E,4,0))</f>
        <v/>
      </c>
      <c r="I62" s="558" t="str">
        <f>IF(I$55="","",VLOOKUP($B62,'DADOS DE ENTRADA'!$B:$E,4,0))</f>
        <v/>
      </c>
      <c r="J62" s="558" t="str">
        <f>IF(J$55="","",VLOOKUP($B62,'DADOS DE ENTRADA'!$B:$E,4,0))</f>
        <v/>
      </c>
      <c r="K62" s="437" t="str">
        <f>IF(K$55="","",VLOOKUP($B62,'DADOS DE ENTRADA'!$B:$E,4,0))</f>
        <v/>
      </c>
      <c r="L62" s="437" t="str">
        <f>IF(L$55="","",VLOOKUP($B62,'DADOS DE ENTRADA'!$B:$E,4,0))</f>
        <v/>
      </c>
      <c r="M62" s="437" t="str">
        <f>IF(M$55="","",VLOOKUP($B62,'DADOS DE ENTRADA'!$B:$E,4,0))</f>
        <v/>
      </c>
      <c r="N62" s="437" t="str">
        <f>IF(N$55="","",VLOOKUP($B62,'DADOS DE ENTRADA'!$B:$E,4,0))</f>
        <v/>
      </c>
      <c r="O62" s="437">
        <f>IF(O$55="","",VLOOKUP($B62,'DADOS DE ENTRADA'!$B:$E,4,0))</f>
        <v>0.12</v>
      </c>
      <c r="P62" s="437">
        <f>IF(P$55="","",VLOOKUP($B62,'DADOS DE ENTRADA'!$B:$E,4,0))</f>
        <v>0.12</v>
      </c>
      <c r="Q62" s="437">
        <f>IF(Q$55="","",VLOOKUP($B62,'DADOS DE ENTRADA'!$B:$E,4,0))</f>
        <v>0.12</v>
      </c>
      <c r="R62" s="437">
        <f>IF(R$55="","",VLOOKUP($B62,'DADOS DE ENTRADA'!$B:$E,4,0))</f>
        <v>0.12</v>
      </c>
      <c r="S62" s="437">
        <f>IF(S$55="","",VLOOKUP($B62,'DADOS DE ENTRADA'!$B:$E,4,0))</f>
        <v>0.12</v>
      </c>
      <c r="T62" s="437">
        <f>IF(T$55="","",VLOOKUP($B62,'DADOS DE ENTRADA'!$B:$E,4,0))</f>
        <v>0.12</v>
      </c>
      <c r="U62" s="437" t="str">
        <f>IF(U$55="","",VLOOKUP($B62,'DADOS DE ENTRADA'!$B:$E,4,0))</f>
        <v/>
      </c>
      <c r="V62" s="437" t="str">
        <f>IF(V$55="","",VLOOKUP($B62,'DADOS DE ENTRADA'!$B:$E,4,0))</f>
        <v/>
      </c>
      <c r="W62" s="437" t="str">
        <f>IF(W$55="","",VLOOKUP($B62,'DADOS DE ENTRADA'!$B:$E,4,0))</f>
        <v/>
      </c>
      <c r="X62" s="437">
        <f>IF(X$55="","",VLOOKUP($B62,'DADOS DE ENTRADA'!$B:$E,4,0))</f>
        <v>0.12</v>
      </c>
      <c r="Y62" s="437" t="str">
        <f>IF(Y$55="","",VLOOKUP($B62,'DADOS DE ENTRADA'!$B:$E,4,0))</f>
        <v/>
      </c>
      <c r="Z62" s="437" t="str">
        <f>IF(Z$55="","",VLOOKUP($B62,'DADOS DE ENTRADA'!$B:$E,4,0))</f>
        <v/>
      </c>
      <c r="AA62" s="437">
        <f>IF(AA$55="","",VLOOKUP($B62,'DADOS DE ENTRADA'!$B:$E,4,0))</f>
        <v>0.12</v>
      </c>
      <c r="AB62" s="437">
        <f>IF(AB$55="","",VLOOKUP($B62,'DADOS DE ENTRADA'!$B:$E,4,0))</f>
        <v>0.12</v>
      </c>
      <c r="AC62" s="437">
        <f>IF(AC$55="","",VLOOKUP($B62,'DADOS DE ENTRADA'!$B:$E,4,0))</f>
        <v>0.12</v>
      </c>
      <c r="AD62" s="437">
        <f>IF(AD$55="","",VLOOKUP($B62,'DADOS DE ENTRADA'!$B:$E,4,0))</f>
        <v>0.12</v>
      </c>
      <c r="AE62" s="437">
        <f>IF(AE$55="","",VLOOKUP($B62,'DADOS DE ENTRADA'!$B:$E,4,0))</f>
        <v>0.12</v>
      </c>
      <c r="AF62" s="437" t="str">
        <f>IF(AF$55="","",VLOOKUP($B62,'DADOS DE ENTRADA'!$B:$E,4,0))</f>
        <v/>
      </c>
      <c r="AG62" s="437">
        <f>IF(AG$55="","",VLOOKUP($B62,'DADOS DE ENTRADA'!$B:$E,4,0))</f>
        <v>0.12</v>
      </c>
      <c r="AH62" s="437" t="str">
        <f>IF(AH$55="","",VLOOKUP($B62,'DADOS DE ENTRADA'!$B:$E,4,0))</f>
        <v/>
      </c>
      <c r="AI62" s="437">
        <f>IF(AI$55="","",VLOOKUP($B62,'DADOS DE ENTRADA'!$B:$E,4,0))</f>
        <v>0.12</v>
      </c>
      <c r="AJ62" s="437">
        <f>IF(AJ$55="","",VLOOKUP($B62,'DADOS DE ENTRADA'!$B:$E,4,0))</f>
        <v>0.12</v>
      </c>
      <c r="AK62" s="437">
        <f>IF(AK$55="","",VLOOKUP($B62,'DADOS DE ENTRADA'!$B:$E,4,0))</f>
        <v>0.12</v>
      </c>
      <c r="AL62" s="437">
        <f>IF(AL$55="","",VLOOKUP($B62,'DADOS DE ENTRADA'!$B:$E,4,0))</f>
        <v>0.12</v>
      </c>
      <c r="AM62" s="437" t="str">
        <f>IF(AM$55="","",VLOOKUP($B62,'DADOS DE ENTRADA'!$B:$E,4,0))</f>
        <v/>
      </c>
      <c r="AN62" s="437" t="str">
        <f>IF(AN$55="","",VLOOKUP($B62,'DADOS DE ENTRADA'!$B:$E,4,0))</f>
        <v/>
      </c>
      <c r="AO62" s="437">
        <f>IF(AO$55="","",VLOOKUP($B62,'DADOS DE ENTRADA'!$B:$E,4,0))</f>
        <v>0.12</v>
      </c>
      <c r="AP62" s="437">
        <f>IF(AP$55="","",VLOOKUP($B62,'DADOS DE ENTRADA'!$B:$E,4,0))</f>
        <v>0.12</v>
      </c>
      <c r="AQ62" s="437">
        <f>IF(AQ$55="","",VLOOKUP($B62,'DADOS DE ENTRADA'!$B:$E,4,0))</f>
        <v>0.12</v>
      </c>
      <c r="AR62" s="437">
        <f>IF(AR$55="","",VLOOKUP($B62,'DADOS DE ENTRADA'!$B:$E,4,0))</f>
        <v>0.12</v>
      </c>
      <c r="AS62" s="437" t="str">
        <f>IF(AS$55="","",VLOOKUP($B62,'DADOS DE ENTRADA'!$B:$E,4,0))</f>
        <v/>
      </c>
      <c r="AT62" s="437">
        <f>IF(AT$55="","",VLOOKUP($B62,'DADOS DE ENTRADA'!$B:$E,4,0))</f>
        <v>0.12</v>
      </c>
      <c r="AU62" s="437">
        <f>IF(AU$55="","",VLOOKUP($B62,'DADOS DE ENTRADA'!$B:$E,4,0))</f>
        <v>0.12</v>
      </c>
      <c r="AV62" s="437" t="str">
        <f>IF(AV$55="","",VLOOKUP($B62,'DADOS DE ENTRADA'!$B:$E,4,0))</f>
        <v/>
      </c>
      <c r="AW62" s="437">
        <f>IF(AW$55="","",VLOOKUP($B62,'DADOS DE ENTRADA'!$B:$E,4,0))</f>
        <v>0.12</v>
      </c>
      <c r="AX62" s="437">
        <f>IF(AX$55="","",VLOOKUP($B62,'DADOS DE ENTRADA'!$B:$E,4,0))</f>
        <v>0.12</v>
      </c>
      <c r="AY62" s="437" t="str">
        <f>IF(AY$55="","",VLOOKUP($B62,'DADOS DE ENTRADA'!$B:$E,4,0))</f>
        <v/>
      </c>
      <c r="AZ62" s="437" t="str">
        <f>IF(AZ$55="","",VLOOKUP($B62,'DADOS DE ENTRADA'!$B:$E,4,0))</f>
        <v/>
      </c>
      <c r="BA62" s="437">
        <f>IF(BA$55="","",VLOOKUP($B62,'DADOS DE ENTRADA'!$B:$E,4,0))</f>
        <v>0.12</v>
      </c>
      <c r="BB62" s="437">
        <f>IF(BB$55="","",VLOOKUP($B62,'DADOS DE ENTRADA'!$B:$E,4,0))</f>
        <v>0.12</v>
      </c>
      <c r="BC62" s="437">
        <f>IF(BC$55="","",VLOOKUP($B62,'DADOS DE ENTRADA'!$B:$E,4,0))</f>
        <v>0.12</v>
      </c>
      <c r="BD62" s="437">
        <f>IF(BD$55="","",VLOOKUP($B62,'DADOS DE ENTRADA'!$B:$E,4,0))</f>
        <v>0.12</v>
      </c>
      <c r="BE62" s="437" t="str">
        <f>IF(BE$55="","",VLOOKUP($B62,'DADOS DE ENTRADA'!$B:$E,4,0))</f>
        <v/>
      </c>
      <c r="BF62" s="437">
        <f>IF(BF$55="","",VLOOKUP($B62,'DADOS DE ENTRADA'!$B:$E,4,0))</f>
        <v>0.12</v>
      </c>
      <c r="BG62" s="437">
        <f>IF(BG$55="","",VLOOKUP($B62,'DADOS DE ENTRADA'!$B:$E,4,0))</f>
        <v>0.12</v>
      </c>
      <c r="BH62" s="437">
        <f>IF(BH$55="","",VLOOKUP($B62,'DADOS DE ENTRADA'!$B:$E,4,0))</f>
        <v>0.12</v>
      </c>
      <c r="BI62" s="437">
        <f>IF(BI$55="","",VLOOKUP($B62,'DADOS DE ENTRADA'!$B:$E,4,0))</f>
        <v>0.12</v>
      </c>
      <c r="BJ62" s="437">
        <f>IF(BJ$55="","",VLOOKUP($B62,'DADOS DE ENTRADA'!$B:$E,4,0))</f>
        <v>0.12</v>
      </c>
      <c r="BK62" s="437">
        <f>IF(BK$55="","",VLOOKUP($B62,'DADOS DE ENTRADA'!$B:$E,4,0))</f>
        <v>0.12</v>
      </c>
      <c r="BL62" s="437">
        <f>IF(BL$55="","",VLOOKUP($B62,'DADOS DE ENTRADA'!$B:$E,4,0))</f>
        <v>0.12</v>
      </c>
      <c r="BM62" s="437" t="str">
        <f>IF(BM$55="","",VLOOKUP($B62,'DADOS DE ENTRADA'!$B:$E,4,0))</f>
        <v/>
      </c>
      <c r="BN62" s="437" t="str">
        <f>IF(BN$55="","",VLOOKUP($B62,'DADOS DE ENTRADA'!$B:$E,4,0))</f>
        <v/>
      </c>
      <c r="BO62" s="437" t="str">
        <f>IF(BO$55="","",VLOOKUP($B62,'DADOS DE ENTRADA'!$B:$E,4,0))</f>
        <v/>
      </c>
      <c r="BP62" s="437" t="str">
        <f>IF(BP$55="","",VLOOKUP($B62,'DADOS DE ENTRADA'!$B:$E,4,0))</f>
        <v/>
      </c>
      <c r="BQ62" s="437" t="str">
        <f>IF(BQ$55="","",VLOOKUP($B62,'DADOS DE ENTRADA'!$B:$E,4,0))</f>
        <v/>
      </c>
      <c r="BR62" s="437" t="str">
        <f>IF(BR$55="","",VLOOKUP($B62,'DADOS DE ENTRADA'!$B:$E,4,0))</f>
        <v/>
      </c>
      <c r="BS62" s="437" t="str">
        <f>IF(BS$55="","",VLOOKUP($B62,'DADOS DE ENTRADA'!$B:$E,4,0))</f>
        <v/>
      </c>
      <c r="BT62" s="437" t="str">
        <f>IF(BT$55="","",VLOOKUP($B62,'DADOS DE ENTRADA'!$B:$E,4,0))</f>
        <v/>
      </c>
      <c r="BU62" s="437" t="str">
        <f>IF(BU$55="","",VLOOKUP($B62,'DADOS DE ENTRADA'!$B:$E,4,0))</f>
        <v/>
      </c>
      <c r="BV62" s="437" t="str">
        <f>IF(BV$55="","",VLOOKUP($B62,'DADOS DE ENTRADA'!$B:$E,4,0))</f>
        <v/>
      </c>
      <c r="BW62" s="437" t="str">
        <f>IF(BW$55="","",VLOOKUP($B62,'DADOS DE ENTRADA'!$B:$E,4,0))</f>
        <v/>
      </c>
      <c r="BX62" s="437" t="str">
        <f>IF(BX$55="","",VLOOKUP($B62,'DADOS DE ENTRADA'!$B:$E,4,0))</f>
        <v/>
      </c>
      <c r="BY62" s="437" t="str">
        <f>IF(BY$55="","",VLOOKUP($B62,'DADOS DE ENTRADA'!$B:$E,4,0))</f>
        <v/>
      </c>
      <c r="BZ62" s="437" t="str">
        <f>IF(BZ$55="","",VLOOKUP($B62,'DADOS DE ENTRADA'!$B:$E,4,0))</f>
        <v/>
      </c>
      <c r="CA62" s="437" t="str">
        <f>IF(CA$55="","",VLOOKUP($B62,'DADOS DE ENTRADA'!$B:$E,4,0))</f>
        <v/>
      </c>
      <c r="CB62" s="437" t="str">
        <f>IF(CB$55="","",VLOOKUP($B62,'DADOS DE ENTRADA'!$B:$E,4,0))</f>
        <v/>
      </c>
      <c r="CC62" s="437" t="str">
        <f>IF(CC$55="","",VLOOKUP($B62,'DADOS DE ENTRADA'!$B:$E,4,0))</f>
        <v/>
      </c>
      <c r="CD62" s="437">
        <f>IF(CD$55="","",VLOOKUP($B62,'DADOS DE ENTRADA'!$B:$E,4,0))</f>
        <v>0.12</v>
      </c>
      <c r="CE62" s="437" t="str">
        <f>IF(CE$55="","",VLOOKUP($B62,'DADOS DE ENTRADA'!$B:$E,4,0))</f>
        <v/>
      </c>
      <c r="CF62" s="437" t="str">
        <f>IF(CF$55="","",VLOOKUP($B62,'DADOS DE ENTRADA'!$B:$E,4,0))</f>
        <v/>
      </c>
      <c r="CG62" s="437" t="str">
        <f>IF(CG$55="","",VLOOKUP($B62,'DADOS DE ENTRADA'!$B:$E,4,0))</f>
        <v/>
      </c>
      <c r="CH62" s="437">
        <f>IF(CH$55="","",VLOOKUP($B62,'DADOS DE ENTRADA'!$B:$E,4,0))</f>
        <v>0.12</v>
      </c>
      <c r="CI62" s="437" t="str">
        <f>IF(CI$55="","",VLOOKUP($B62,'DADOS DE ENTRADA'!$B:$E,4,0))</f>
        <v/>
      </c>
      <c r="CJ62" s="437" t="str">
        <f>IF(CJ$55="","",VLOOKUP($B62,'DADOS DE ENTRADA'!$B:$E,4,0))</f>
        <v/>
      </c>
      <c r="CK62" s="437" t="str">
        <f>IF(CK$55="","",VLOOKUP($B62,'DADOS DE ENTRADA'!$B:$E,4,0))</f>
        <v/>
      </c>
      <c r="CL62" s="437" t="str">
        <f>IF(CL$55="","",VLOOKUP($B62,'DADOS DE ENTRADA'!$B:$E,4,0))</f>
        <v/>
      </c>
      <c r="CM62" s="437">
        <f>IF(CM$55="","",VLOOKUP($B62,'DADOS DE ENTRADA'!$B:$E,4,0))</f>
        <v>0.12</v>
      </c>
    </row>
    <row r="63" spans="1:92" ht="13.5" hidden="1" thickTop="1">
      <c r="A63" s="1561"/>
      <c r="B63" s="426" t="s">
        <v>266</v>
      </c>
      <c r="C63" s="434" t="s">
        <v>276</v>
      </c>
      <c r="D63" s="435" t="s">
        <v>20</v>
      </c>
      <c r="E63" s="557"/>
      <c r="F63" s="557"/>
      <c r="G63" s="557"/>
      <c r="H63" s="557"/>
      <c r="I63" s="557"/>
      <c r="J63" s="557"/>
      <c r="K63" s="436"/>
      <c r="L63" s="436"/>
      <c r="M63" s="436"/>
      <c r="N63" s="436"/>
      <c r="O63" s="436">
        <v>1.21</v>
      </c>
      <c r="P63" s="436">
        <v>0.4</v>
      </c>
      <c r="Q63" s="436">
        <v>0.3</v>
      </c>
      <c r="R63" s="436">
        <v>0.32</v>
      </c>
      <c r="S63" s="436">
        <v>0.23</v>
      </c>
      <c r="T63" s="436">
        <v>0.28000000000000003</v>
      </c>
      <c r="U63" s="436"/>
      <c r="V63" s="436"/>
      <c r="W63" s="436"/>
      <c r="X63" s="436">
        <v>5.75</v>
      </c>
      <c r="Y63" s="436"/>
      <c r="Z63" s="436"/>
      <c r="AA63" s="436">
        <v>0.59</v>
      </c>
      <c r="AB63" s="436">
        <v>0.45</v>
      </c>
      <c r="AC63" s="436">
        <v>0.47</v>
      </c>
      <c r="AD63" s="436">
        <v>0.34</v>
      </c>
      <c r="AE63" s="436">
        <v>0.34</v>
      </c>
      <c r="AF63" s="436"/>
      <c r="AG63" s="436">
        <v>0.6</v>
      </c>
      <c r="AH63" s="436"/>
      <c r="AI63" s="436">
        <v>1.29</v>
      </c>
      <c r="AJ63" s="436">
        <v>0.86</v>
      </c>
      <c r="AK63" s="436">
        <v>0.33</v>
      </c>
      <c r="AL63" s="436">
        <v>0.55000000000000004</v>
      </c>
      <c r="AM63" s="436"/>
      <c r="AN63" s="436"/>
      <c r="AO63" s="436">
        <v>1.3</v>
      </c>
      <c r="AP63" s="436">
        <v>0.36</v>
      </c>
      <c r="AQ63" s="436">
        <v>1.875</v>
      </c>
      <c r="AR63" s="436">
        <v>1.5</v>
      </c>
      <c r="AS63" s="436"/>
      <c r="AT63" s="436">
        <v>1.1200000000000001</v>
      </c>
      <c r="AU63" s="436">
        <v>0.77</v>
      </c>
      <c r="AV63" s="436"/>
      <c r="AW63" s="436">
        <v>1.37</v>
      </c>
      <c r="AX63" s="436">
        <v>0.3</v>
      </c>
      <c r="AY63" s="436"/>
      <c r="AZ63" s="436"/>
      <c r="BA63" s="436">
        <v>1.33</v>
      </c>
      <c r="BB63" s="436">
        <v>0.38</v>
      </c>
      <c r="BC63" s="436">
        <v>0.3</v>
      </c>
      <c r="BD63" s="436">
        <v>0.3</v>
      </c>
      <c r="BE63" s="436"/>
      <c r="BF63" s="436">
        <v>0.94</v>
      </c>
      <c r="BG63" s="436">
        <v>0.53</v>
      </c>
      <c r="BH63" s="436">
        <v>1.1100000000000001</v>
      </c>
      <c r="BI63" s="436">
        <v>0.78</v>
      </c>
      <c r="BJ63" s="436">
        <v>0.6</v>
      </c>
      <c r="BK63" s="436">
        <v>0.36</v>
      </c>
      <c r="BL63" s="436">
        <v>0.41</v>
      </c>
      <c r="BM63" s="436"/>
      <c r="BN63" s="436"/>
      <c r="BO63" s="436"/>
      <c r="BP63" s="436"/>
      <c r="BQ63" s="436"/>
      <c r="BR63" s="436"/>
      <c r="BS63" s="436"/>
      <c r="BT63" s="436"/>
      <c r="BU63" s="436"/>
      <c r="BV63" s="436"/>
      <c r="BW63" s="436"/>
      <c r="BX63" s="436"/>
      <c r="BY63" s="436"/>
      <c r="BZ63" s="436"/>
      <c r="CA63" s="436"/>
      <c r="CB63" s="436"/>
      <c r="CC63" s="436"/>
      <c r="CD63" s="436">
        <v>1.63</v>
      </c>
      <c r="CE63" s="436"/>
      <c r="CF63" s="436"/>
      <c r="CG63" s="436"/>
      <c r="CH63" s="436">
        <v>1.91</v>
      </c>
      <c r="CI63" s="436"/>
      <c r="CJ63" s="436"/>
      <c r="CK63" s="436"/>
      <c r="CL63" s="436"/>
      <c r="CM63" s="436">
        <v>0.36</v>
      </c>
    </row>
    <row r="64" spans="1:92" ht="13.5" hidden="1" thickTop="1">
      <c r="A64" s="1561"/>
      <c r="B64" s="426" t="s">
        <v>267</v>
      </c>
      <c r="C64" s="434" t="s">
        <v>277</v>
      </c>
      <c r="D64" s="435" t="s">
        <v>20</v>
      </c>
      <c r="E64" s="557"/>
      <c r="F64" s="557"/>
      <c r="G64" s="557"/>
      <c r="H64" s="557"/>
      <c r="I64" s="557"/>
      <c r="J64" s="557"/>
      <c r="K64" s="436"/>
      <c r="L64" s="436"/>
      <c r="M64" s="436"/>
      <c r="N64" s="436"/>
      <c r="O64" s="436">
        <v>1.08</v>
      </c>
      <c r="P64" s="436">
        <v>0.39</v>
      </c>
      <c r="Q64" s="436">
        <v>0.27</v>
      </c>
      <c r="R64" s="436">
        <v>0.26</v>
      </c>
      <c r="S64" s="436">
        <v>0.2</v>
      </c>
      <c r="T64" s="436">
        <v>0.2</v>
      </c>
      <c r="U64" s="436"/>
      <c r="V64" s="436"/>
      <c r="W64" s="436"/>
      <c r="X64" s="436">
        <v>0.49</v>
      </c>
      <c r="Y64" s="436"/>
      <c r="Z64" s="436"/>
      <c r="AA64" s="436">
        <v>0.46</v>
      </c>
      <c r="AB64" s="436">
        <v>0.44</v>
      </c>
      <c r="AC64" s="436">
        <v>0.37</v>
      </c>
      <c r="AD64" s="436">
        <v>0.33</v>
      </c>
      <c r="AE64" s="436">
        <v>0.28999999999999998</v>
      </c>
      <c r="AF64" s="436"/>
      <c r="AG64" s="436">
        <v>0.56000000000000005</v>
      </c>
      <c r="AH64" s="436"/>
      <c r="AI64" s="436">
        <v>0.5</v>
      </c>
      <c r="AJ64" s="436">
        <v>0.63</v>
      </c>
      <c r="AK64" s="436">
        <v>0.2</v>
      </c>
      <c r="AL64" s="436">
        <v>0.46</v>
      </c>
      <c r="AM64" s="436"/>
      <c r="AN64" s="436"/>
      <c r="AO64" s="436">
        <v>0.36</v>
      </c>
      <c r="AP64" s="436">
        <v>0.34</v>
      </c>
      <c r="AQ64" s="436">
        <v>0.45</v>
      </c>
      <c r="AR64" s="436">
        <v>0.39</v>
      </c>
      <c r="AS64" s="436"/>
      <c r="AT64" s="436">
        <v>0.3</v>
      </c>
      <c r="AU64" s="436">
        <v>0.43</v>
      </c>
      <c r="AV64" s="436"/>
      <c r="AW64" s="436">
        <v>0.17</v>
      </c>
      <c r="AX64" s="436">
        <v>0.28999999999999998</v>
      </c>
      <c r="AY64" s="436"/>
      <c r="AZ64" s="436"/>
      <c r="BA64" s="436">
        <v>0.38</v>
      </c>
      <c r="BB64" s="436">
        <v>0.31</v>
      </c>
      <c r="BC64" s="436">
        <v>0.28999999999999998</v>
      </c>
      <c r="BD64" s="436">
        <v>0.28999999999999998</v>
      </c>
      <c r="BE64" s="436"/>
      <c r="BF64" s="436">
        <v>0.22</v>
      </c>
      <c r="BG64" s="436">
        <v>0.5</v>
      </c>
      <c r="BH64" s="436">
        <v>0.26</v>
      </c>
      <c r="BI64" s="436">
        <v>0.55000000000000004</v>
      </c>
      <c r="BJ64" s="436">
        <v>0.5</v>
      </c>
      <c r="BK64" s="436">
        <v>0.26</v>
      </c>
      <c r="BL64" s="436">
        <v>0.36</v>
      </c>
      <c r="BM64" s="436"/>
      <c r="BN64" s="436"/>
      <c r="BO64" s="436"/>
      <c r="BP64" s="436"/>
      <c r="BQ64" s="436"/>
      <c r="BR64" s="436"/>
      <c r="BS64" s="436"/>
      <c r="BT64" s="436"/>
      <c r="BU64" s="436"/>
      <c r="BV64" s="436"/>
      <c r="BW64" s="436"/>
      <c r="BX64" s="436"/>
      <c r="BY64" s="436"/>
      <c r="BZ64" s="436"/>
      <c r="CA64" s="436"/>
      <c r="CB64" s="436"/>
      <c r="CC64" s="436"/>
      <c r="CD64" s="436">
        <v>0.45</v>
      </c>
      <c r="CE64" s="436"/>
      <c r="CF64" s="436"/>
      <c r="CG64" s="436"/>
      <c r="CH64" s="436">
        <v>0.52</v>
      </c>
      <c r="CI64" s="436"/>
      <c r="CJ64" s="436"/>
      <c r="CK64" s="436"/>
      <c r="CL64" s="436"/>
      <c r="CM64" s="436">
        <v>0.28000000000000003</v>
      </c>
    </row>
    <row r="65" spans="1:91" ht="13.5" hidden="1" thickTop="1">
      <c r="A65" s="1561"/>
      <c r="B65" s="426" t="s">
        <v>306</v>
      </c>
      <c r="C65" s="434" t="s">
        <v>10</v>
      </c>
      <c r="D65" s="435" t="s">
        <v>20</v>
      </c>
      <c r="E65" s="558" t="str">
        <f>IF(E$55="","",VLOOKUP($B65,'DADOS DE ENTRADA'!$B:$E,4,0))</f>
        <v/>
      </c>
      <c r="F65" s="558" t="str">
        <f>IF(F$55="","",VLOOKUP($B65,'DADOS DE ENTRADA'!$B:$E,4,0))</f>
        <v/>
      </c>
      <c r="G65" s="558" t="str">
        <f>IF(G$55="","",VLOOKUP($B65,'DADOS DE ENTRADA'!$B:$E,4,0))</f>
        <v/>
      </c>
      <c r="H65" s="558" t="str">
        <f>IF(H$55="","",VLOOKUP($B65,'DADOS DE ENTRADA'!$B:$E,4,0))</f>
        <v/>
      </c>
      <c r="I65" s="558" t="str">
        <f>IF(I$55="","",VLOOKUP($B65,'DADOS DE ENTRADA'!$B:$E,4,0))</f>
        <v/>
      </c>
      <c r="J65" s="558" t="str">
        <f>IF(J$55="","",VLOOKUP($B65,'DADOS DE ENTRADA'!$B:$E,4,0))</f>
        <v/>
      </c>
      <c r="K65" s="437" t="str">
        <f>IF(K$55="","",VLOOKUP($B65,'DADOS DE ENTRADA'!$B:$E,4,0))</f>
        <v/>
      </c>
      <c r="L65" s="437" t="str">
        <f>IF(L$55="","",VLOOKUP($B65,'DADOS DE ENTRADA'!$B:$E,4,0))</f>
        <v/>
      </c>
      <c r="M65" s="437" t="str">
        <f>IF(M$55="","",VLOOKUP($B65,'DADOS DE ENTRADA'!$B:$E,4,0))</f>
        <v/>
      </c>
      <c r="N65" s="437" t="str">
        <f>IF(N$55="","",VLOOKUP($B65,'DADOS DE ENTRADA'!$B:$E,4,0))</f>
        <v/>
      </c>
      <c r="O65" s="437">
        <f>IF(O$55="","",VLOOKUP($B65,'DADOS DE ENTRADA'!$B:$E,4,0))</f>
        <v>7.0000000000000007E-2</v>
      </c>
      <c r="P65" s="437">
        <f>IF(P$55="","",VLOOKUP($B65,'DADOS DE ENTRADA'!$B:$E,4,0))</f>
        <v>7.0000000000000007E-2</v>
      </c>
      <c r="Q65" s="437">
        <f>IF(Q$55="","",VLOOKUP($B65,'DADOS DE ENTRADA'!$B:$E,4,0))</f>
        <v>7.0000000000000007E-2</v>
      </c>
      <c r="R65" s="437">
        <f>IF(R$55="","",VLOOKUP($B65,'DADOS DE ENTRADA'!$B:$E,4,0))</f>
        <v>7.0000000000000007E-2</v>
      </c>
      <c r="S65" s="437">
        <f>IF(S$55="","",VLOOKUP($B65,'DADOS DE ENTRADA'!$B:$E,4,0))</f>
        <v>7.0000000000000007E-2</v>
      </c>
      <c r="T65" s="437">
        <f>IF(T$55="","",VLOOKUP($B65,'DADOS DE ENTRADA'!$B:$E,4,0))</f>
        <v>7.0000000000000007E-2</v>
      </c>
      <c r="U65" s="437" t="str">
        <f>IF(U$55="","",VLOOKUP($B65,'DADOS DE ENTRADA'!$B:$E,4,0))</f>
        <v/>
      </c>
      <c r="V65" s="437" t="str">
        <f>IF(V$55="","",VLOOKUP($B65,'DADOS DE ENTRADA'!$B:$E,4,0))</f>
        <v/>
      </c>
      <c r="W65" s="437" t="str">
        <f>IF(W$55="","",VLOOKUP($B65,'DADOS DE ENTRADA'!$B:$E,4,0))</f>
        <v/>
      </c>
      <c r="X65" s="437">
        <f>IF(X$55="","",VLOOKUP($B65,'DADOS DE ENTRADA'!$B:$E,4,0))</f>
        <v>7.0000000000000007E-2</v>
      </c>
      <c r="Y65" s="437" t="str">
        <f>IF(Y$55="","",VLOOKUP($B65,'DADOS DE ENTRADA'!$B:$E,4,0))</f>
        <v/>
      </c>
      <c r="Z65" s="437" t="str">
        <f>IF(Z$55="","",VLOOKUP($B65,'DADOS DE ENTRADA'!$B:$E,4,0))</f>
        <v/>
      </c>
      <c r="AA65" s="437">
        <f>IF(AA$55="","",VLOOKUP($B65,'DADOS DE ENTRADA'!$B:$E,4,0))</f>
        <v>7.0000000000000007E-2</v>
      </c>
      <c r="AB65" s="437">
        <f>IF(AB$55="","",VLOOKUP($B65,'DADOS DE ENTRADA'!$B:$E,4,0))</f>
        <v>7.0000000000000007E-2</v>
      </c>
      <c r="AC65" s="437">
        <f>IF(AC$55="","",VLOOKUP($B65,'DADOS DE ENTRADA'!$B:$E,4,0))</f>
        <v>7.0000000000000007E-2</v>
      </c>
      <c r="AD65" s="437">
        <f>IF(AD$55="","",VLOOKUP($B65,'DADOS DE ENTRADA'!$B:$E,4,0))</f>
        <v>7.0000000000000007E-2</v>
      </c>
      <c r="AE65" s="437">
        <f>IF(AE$55="","",VLOOKUP($B65,'DADOS DE ENTRADA'!$B:$E,4,0))</f>
        <v>7.0000000000000007E-2</v>
      </c>
      <c r="AF65" s="437" t="str">
        <f>IF(AF$55="","",VLOOKUP($B65,'DADOS DE ENTRADA'!$B:$E,4,0))</f>
        <v/>
      </c>
      <c r="AG65" s="437">
        <f>IF(AG$55="","",VLOOKUP($B65,'DADOS DE ENTRADA'!$B:$E,4,0))</f>
        <v>7.0000000000000007E-2</v>
      </c>
      <c r="AH65" s="437" t="str">
        <f>IF(AH$55="","",VLOOKUP($B65,'DADOS DE ENTRADA'!$B:$E,4,0))</f>
        <v/>
      </c>
      <c r="AI65" s="437">
        <f>IF(AI$55="","",VLOOKUP($B65,'DADOS DE ENTRADA'!$B:$E,4,0))</f>
        <v>7.0000000000000007E-2</v>
      </c>
      <c r="AJ65" s="437">
        <f>IF(AJ$55="","",VLOOKUP($B65,'DADOS DE ENTRADA'!$B:$E,4,0))</f>
        <v>7.0000000000000007E-2</v>
      </c>
      <c r="AK65" s="437">
        <f>IF(AK$55="","",VLOOKUP($B65,'DADOS DE ENTRADA'!$B:$E,4,0))</f>
        <v>7.0000000000000007E-2</v>
      </c>
      <c r="AL65" s="437">
        <f>IF(AL$55="","",VLOOKUP($B65,'DADOS DE ENTRADA'!$B:$E,4,0))</f>
        <v>7.0000000000000007E-2</v>
      </c>
      <c r="AM65" s="437" t="str">
        <f>IF(AM$55="","",VLOOKUP($B65,'DADOS DE ENTRADA'!$B:$E,4,0))</f>
        <v/>
      </c>
      <c r="AN65" s="437" t="str">
        <f>IF(AN$55="","",VLOOKUP($B65,'DADOS DE ENTRADA'!$B:$E,4,0))</f>
        <v/>
      </c>
      <c r="AO65" s="437">
        <f>IF(AO$55="","",VLOOKUP($B65,'DADOS DE ENTRADA'!$B:$E,4,0))</f>
        <v>7.0000000000000007E-2</v>
      </c>
      <c r="AP65" s="437">
        <f>IF(AP$55="","",VLOOKUP($B65,'DADOS DE ENTRADA'!$B:$E,4,0))</f>
        <v>7.0000000000000007E-2</v>
      </c>
      <c r="AQ65" s="437">
        <f>IF(AQ$55="","",VLOOKUP($B65,'DADOS DE ENTRADA'!$B:$E,4,0))</f>
        <v>7.0000000000000007E-2</v>
      </c>
      <c r="AR65" s="437">
        <f>IF(AR$55="","",VLOOKUP($B65,'DADOS DE ENTRADA'!$B:$E,4,0))</f>
        <v>7.0000000000000007E-2</v>
      </c>
      <c r="AS65" s="437" t="str">
        <f>IF(AS$55="","",VLOOKUP($B65,'DADOS DE ENTRADA'!$B:$E,4,0))</f>
        <v/>
      </c>
      <c r="AT65" s="437">
        <f>IF(AT$55="","",VLOOKUP($B65,'DADOS DE ENTRADA'!$B:$E,4,0))</f>
        <v>7.0000000000000007E-2</v>
      </c>
      <c r="AU65" s="437">
        <f>IF(AU$55="","",VLOOKUP($B65,'DADOS DE ENTRADA'!$B:$E,4,0))</f>
        <v>7.0000000000000007E-2</v>
      </c>
      <c r="AV65" s="437" t="str">
        <f>IF(AV$55="","",VLOOKUP($B65,'DADOS DE ENTRADA'!$B:$E,4,0))</f>
        <v/>
      </c>
      <c r="AW65" s="437">
        <f>IF(AW$55="","",VLOOKUP($B65,'DADOS DE ENTRADA'!$B:$E,4,0))</f>
        <v>7.0000000000000007E-2</v>
      </c>
      <c r="AX65" s="437">
        <f>IF(AX$55="","",VLOOKUP($B65,'DADOS DE ENTRADA'!$B:$E,4,0))</f>
        <v>7.0000000000000007E-2</v>
      </c>
      <c r="AY65" s="437" t="str">
        <f>IF(AY$55="","",VLOOKUP($B65,'DADOS DE ENTRADA'!$B:$E,4,0))</f>
        <v/>
      </c>
      <c r="AZ65" s="437" t="str">
        <f>IF(AZ$55="","",VLOOKUP($B65,'DADOS DE ENTRADA'!$B:$E,4,0))</f>
        <v/>
      </c>
      <c r="BA65" s="437">
        <f>IF(BA$55="","",VLOOKUP($B65,'DADOS DE ENTRADA'!$B:$E,4,0))</f>
        <v>7.0000000000000007E-2</v>
      </c>
      <c r="BB65" s="437">
        <f>IF(BB$55="","",VLOOKUP($B65,'DADOS DE ENTRADA'!$B:$E,4,0))</f>
        <v>7.0000000000000007E-2</v>
      </c>
      <c r="BC65" s="437">
        <f>IF(BC$55="","",VLOOKUP($B65,'DADOS DE ENTRADA'!$B:$E,4,0))</f>
        <v>7.0000000000000007E-2</v>
      </c>
      <c r="BD65" s="437">
        <f>IF(BD$55="","",VLOOKUP($B65,'DADOS DE ENTRADA'!$B:$E,4,0))</f>
        <v>7.0000000000000007E-2</v>
      </c>
      <c r="BE65" s="437" t="str">
        <f>IF(BE$55="","",VLOOKUP($B65,'DADOS DE ENTRADA'!$B:$E,4,0))</f>
        <v/>
      </c>
      <c r="BF65" s="437">
        <f>IF(BF$55="","",VLOOKUP($B65,'DADOS DE ENTRADA'!$B:$E,4,0))</f>
        <v>7.0000000000000007E-2</v>
      </c>
      <c r="BG65" s="437">
        <f>IF(BG$55="","",VLOOKUP($B65,'DADOS DE ENTRADA'!$B:$E,4,0))</f>
        <v>7.0000000000000007E-2</v>
      </c>
      <c r="BH65" s="437">
        <f>IF(BH$55="","",VLOOKUP($B65,'DADOS DE ENTRADA'!$B:$E,4,0))</f>
        <v>7.0000000000000007E-2</v>
      </c>
      <c r="BI65" s="437">
        <f>IF(BI$55="","",VLOOKUP($B65,'DADOS DE ENTRADA'!$B:$E,4,0))</f>
        <v>7.0000000000000007E-2</v>
      </c>
      <c r="BJ65" s="437">
        <f>IF(BJ$55="","",VLOOKUP($B65,'DADOS DE ENTRADA'!$B:$E,4,0))</f>
        <v>7.0000000000000007E-2</v>
      </c>
      <c r="BK65" s="437">
        <f>IF(BK$55="","",VLOOKUP($B65,'DADOS DE ENTRADA'!$B:$E,4,0))</f>
        <v>7.0000000000000007E-2</v>
      </c>
      <c r="BL65" s="437">
        <f>IF(BL$55="","",VLOOKUP($B65,'DADOS DE ENTRADA'!$B:$E,4,0))</f>
        <v>7.0000000000000007E-2</v>
      </c>
      <c r="BM65" s="437" t="str">
        <f>IF(BM$55="","",VLOOKUP($B65,'DADOS DE ENTRADA'!$B:$E,4,0))</f>
        <v/>
      </c>
      <c r="BN65" s="437" t="str">
        <f>IF(BN$55="","",VLOOKUP($B65,'DADOS DE ENTRADA'!$B:$E,4,0))</f>
        <v/>
      </c>
      <c r="BO65" s="437" t="str">
        <f>IF(BO$55="","",VLOOKUP($B65,'DADOS DE ENTRADA'!$B:$E,4,0))</f>
        <v/>
      </c>
      <c r="BP65" s="437" t="str">
        <f>IF(BP$55="","",VLOOKUP($B65,'DADOS DE ENTRADA'!$B:$E,4,0))</f>
        <v/>
      </c>
      <c r="BQ65" s="437" t="str">
        <f>IF(BQ$55="","",VLOOKUP($B65,'DADOS DE ENTRADA'!$B:$E,4,0))</f>
        <v/>
      </c>
      <c r="BR65" s="437" t="str">
        <f>IF(BR$55="","",VLOOKUP($B65,'DADOS DE ENTRADA'!$B:$E,4,0))</f>
        <v/>
      </c>
      <c r="BS65" s="437" t="str">
        <f>IF(BS$55="","",VLOOKUP($B65,'DADOS DE ENTRADA'!$B:$E,4,0))</f>
        <v/>
      </c>
      <c r="BT65" s="437" t="str">
        <f>IF(BT$55="","",VLOOKUP($B65,'DADOS DE ENTRADA'!$B:$E,4,0))</f>
        <v/>
      </c>
      <c r="BU65" s="437" t="str">
        <f>IF(BU$55="","",VLOOKUP($B65,'DADOS DE ENTRADA'!$B:$E,4,0))</f>
        <v/>
      </c>
      <c r="BV65" s="437" t="str">
        <f>IF(BV$55="","",VLOOKUP($B65,'DADOS DE ENTRADA'!$B:$E,4,0))</f>
        <v/>
      </c>
      <c r="BW65" s="437" t="str">
        <f>IF(BW$55="","",VLOOKUP($B65,'DADOS DE ENTRADA'!$B:$E,4,0))</f>
        <v/>
      </c>
      <c r="BX65" s="437" t="str">
        <f>IF(BX$55="","",VLOOKUP($B65,'DADOS DE ENTRADA'!$B:$E,4,0))</f>
        <v/>
      </c>
      <c r="BY65" s="437" t="str">
        <f>IF(BY$55="","",VLOOKUP($B65,'DADOS DE ENTRADA'!$B:$E,4,0))</f>
        <v/>
      </c>
      <c r="BZ65" s="437" t="str">
        <f>IF(BZ$55="","",VLOOKUP($B65,'DADOS DE ENTRADA'!$B:$E,4,0))</f>
        <v/>
      </c>
      <c r="CA65" s="437" t="str">
        <f>IF(CA$55="","",VLOOKUP($B65,'DADOS DE ENTRADA'!$B:$E,4,0))</f>
        <v/>
      </c>
      <c r="CB65" s="437" t="str">
        <f>IF(CB$55="","",VLOOKUP($B65,'DADOS DE ENTRADA'!$B:$E,4,0))</f>
        <v/>
      </c>
      <c r="CC65" s="437" t="str">
        <f>IF(CC$55="","",VLOOKUP($B65,'DADOS DE ENTRADA'!$B:$E,4,0))</f>
        <v/>
      </c>
      <c r="CD65" s="437">
        <f>IF(CD$55="","",VLOOKUP($B65,'DADOS DE ENTRADA'!$B:$E,4,0))</f>
        <v>7.0000000000000007E-2</v>
      </c>
      <c r="CE65" s="437" t="str">
        <f>IF(CE$55="","",VLOOKUP($B65,'DADOS DE ENTRADA'!$B:$E,4,0))</f>
        <v/>
      </c>
      <c r="CF65" s="437" t="str">
        <f>IF(CF$55="","",VLOOKUP($B65,'DADOS DE ENTRADA'!$B:$E,4,0))</f>
        <v/>
      </c>
      <c r="CG65" s="437" t="str">
        <f>IF(CG$55="","",VLOOKUP($B65,'DADOS DE ENTRADA'!$B:$E,4,0))</f>
        <v/>
      </c>
      <c r="CH65" s="437">
        <f>IF(CH$55="","",VLOOKUP($B65,'DADOS DE ENTRADA'!$B:$E,4,0))</f>
        <v>7.0000000000000007E-2</v>
      </c>
      <c r="CI65" s="437" t="str">
        <f>IF(CI$55="","",VLOOKUP($B65,'DADOS DE ENTRADA'!$B:$E,4,0))</f>
        <v/>
      </c>
      <c r="CJ65" s="437" t="str">
        <f>IF(CJ$55="","",VLOOKUP($B65,'DADOS DE ENTRADA'!$B:$E,4,0))</f>
        <v/>
      </c>
      <c r="CK65" s="437" t="str">
        <f>IF(CK$55="","",VLOOKUP($B65,'DADOS DE ENTRADA'!$B:$E,4,0))</f>
        <v/>
      </c>
      <c r="CL65" s="437" t="str">
        <f>IF(CL$55="","",VLOOKUP($B65,'DADOS DE ENTRADA'!$B:$E,4,0))</f>
        <v/>
      </c>
      <c r="CM65" s="437">
        <f>IF(CM$55="","",VLOOKUP($B65,'DADOS DE ENTRADA'!$B:$E,4,0))</f>
        <v>7.0000000000000007E-2</v>
      </c>
    </row>
    <row r="66" spans="1:91" ht="13.5" hidden="1" thickTop="1">
      <c r="A66" s="1561"/>
      <c r="B66" s="426" t="s">
        <v>268</v>
      </c>
      <c r="C66" s="434" t="s">
        <v>278</v>
      </c>
      <c r="D66" s="435" t="s">
        <v>20</v>
      </c>
      <c r="E66" s="557"/>
      <c r="F66" s="557"/>
      <c r="G66" s="557"/>
      <c r="H66" s="557"/>
      <c r="I66" s="557"/>
      <c r="J66" s="557"/>
      <c r="K66" s="436"/>
      <c r="L66" s="436"/>
      <c r="M66" s="436"/>
      <c r="N66" s="436"/>
      <c r="O66" s="436">
        <v>0.41</v>
      </c>
      <c r="P66" s="436">
        <v>0.41</v>
      </c>
      <c r="Q66" s="436">
        <v>0.41</v>
      </c>
      <c r="R66" s="436">
        <v>0.54</v>
      </c>
      <c r="S66" s="436">
        <v>0.4</v>
      </c>
      <c r="T66" s="436">
        <v>0.59</v>
      </c>
      <c r="U66" s="436"/>
      <c r="V66" s="436"/>
      <c r="W66" s="436"/>
      <c r="X66" s="436">
        <v>0.56000000000000005</v>
      </c>
      <c r="Y66" s="436"/>
      <c r="Z66" s="436"/>
      <c r="AA66" s="436">
        <v>0.49</v>
      </c>
      <c r="AB66" s="436">
        <v>0.48</v>
      </c>
      <c r="AC66" s="436">
        <v>0.54</v>
      </c>
      <c r="AD66" s="436">
        <v>0.48</v>
      </c>
      <c r="AE66" s="436">
        <v>0.62</v>
      </c>
      <c r="AF66" s="436"/>
      <c r="AG66" s="436">
        <v>0.36</v>
      </c>
      <c r="AH66" s="436"/>
      <c r="AI66" s="436">
        <v>0.51</v>
      </c>
      <c r="AJ66" s="436">
        <v>0.55000000000000004</v>
      </c>
      <c r="AK66" s="436">
        <v>0.34</v>
      </c>
      <c r="AL66" s="436">
        <v>0.47</v>
      </c>
      <c r="AM66" s="436"/>
      <c r="AN66" s="436"/>
      <c r="AO66" s="436">
        <v>0.48</v>
      </c>
      <c r="AP66" s="436">
        <v>0.37</v>
      </c>
      <c r="AQ66" s="436">
        <v>0.51</v>
      </c>
      <c r="AR66" s="436">
        <v>0.47</v>
      </c>
      <c r="AS66" s="436"/>
      <c r="AT66" s="436">
        <v>0.54</v>
      </c>
      <c r="AU66" s="436">
        <v>0.64</v>
      </c>
      <c r="AV66" s="436"/>
      <c r="AW66" s="436">
        <v>0.48</v>
      </c>
      <c r="AX66" s="436">
        <v>0.4</v>
      </c>
      <c r="AY66" s="436"/>
      <c r="AZ66" s="436"/>
      <c r="BA66" s="436">
        <v>0.57999999999999996</v>
      </c>
      <c r="BB66" s="436">
        <v>0.43</v>
      </c>
      <c r="BC66" s="436">
        <v>0.86</v>
      </c>
      <c r="BD66" s="436">
        <v>0.55000000000000004</v>
      </c>
      <c r="BE66" s="436"/>
      <c r="BF66" s="436">
        <v>0.35</v>
      </c>
      <c r="BG66" s="436">
        <v>0.5</v>
      </c>
      <c r="BH66" s="436">
        <v>0.35</v>
      </c>
      <c r="BI66" s="436">
        <v>1.1000000000000001</v>
      </c>
      <c r="BJ66" s="436">
        <v>0.5</v>
      </c>
      <c r="BK66" s="436">
        <v>0.57999999999999996</v>
      </c>
      <c r="BL66" s="436">
        <v>0.36</v>
      </c>
      <c r="BM66" s="436"/>
      <c r="BN66" s="436"/>
      <c r="BO66" s="436"/>
      <c r="BP66" s="436"/>
      <c r="BQ66" s="436"/>
      <c r="BR66" s="436"/>
      <c r="BS66" s="436"/>
      <c r="BT66" s="436"/>
      <c r="BU66" s="436"/>
      <c r="BV66" s="436"/>
      <c r="BW66" s="436"/>
      <c r="BX66" s="436"/>
      <c r="BY66" s="436"/>
      <c r="BZ66" s="436"/>
      <c r="CA66" s="436"/>
      <c r="CB66" s="436"/>
      <c r="CC66" s="436"/>
      <c r="CD66" s="436">
        <v>0.59</v>
      </c>
      <c r="CE66" s="436"/>
      <c r="CF66" s="436"/>
      <c r="CG66" s="436"/>
      <c r="CH66" s="436">
        <v>0.63</v>
      </c>
      <c r="CI66" s="436"/>
      <c r="CJ66" s="436"/>
      <c r="CK66" s="436"/>
      <c r="CL66" s="436"/>
      <c r="CM66" s="436">
        <v>0.4</v>
      </c>
    </row>
    <row r="67" spans="1:91" ht="13.5" hidden="1" thickTop="1">
      <c r="A67" s="1561"/>
      <c r="B67" s="426" t="s">
        <v>339</v>
      </c>
      <c r="C67" s="434" t="s">
        <v>273</v>
      </c>
      <c r="D67" s="435"/>
      <c r="E67" s="559" t="str">
        <f>IF(E55="","",((E63/2)-(E64/2))/E66)</f>
        <v/>
      </c>
      <c r="F67" s="559" t="str">
        <f t="shared" ref="F67:BQ67" si="70">IF(F55="","",((F63/2)-(F64/2))/F66)</f>
        <v/>
      </c>
      <c r="G67" s="559" t="str">
        <f t="shared" si="70"/>
        <v/>
      </c>
      <c r="H67" s="559" t="str">
        <f t="shared" si="70"/>
        <v/>
      </c>
      <c r="I67" s="559" t="str">
        <f t="shared" si="70"/>
        <v/>
      </c>
      <c r="J67" s="559" t="str">
        <f t="shared" si="70"/>
        <v/>
      </c>
      <c r="K67" s="438" t="str">
        <f t="shared" si="70"/>
        <v/>
      </c>
      <c r="L67" s="438" t="str">
        <f t="shared" si="70"/>
        <v/>
      </c>
      <c r="M67" s="438" t="str">
        <f t="shared" si="70"/>
        <v/>
      </c>
      <c r="N67" s="438" t="str">
        <f t="shared" si="70"/>
        <v/>
      </c>
      <c r="O67" s="438">
        <f t="shared" si="70"/>
        <v>0.15853658536585355</v>
      </c>
      <c r="P67" s="438">
        <f t="shared" si="70"/>
        <v>1.2195121951219523E-2</v>
      </c>
      <c r="Q67" s="438">
        <f t="shared" si="70"/>
        <v>3.6585365853658507E-2</v>
      </c>
      <c r="R67" s="438">
        <f t="shared" si="70"/>
        <v>5.5555555555555552E-2</v>
      </c>
      <c r="S67" s="438">
        <f t="shared" si="70"/>
        <v>3.7499999999999999E-2</v>
      </c>
      <c r="T67" s="438">
        <f t="shared" si="70"/>
        <v>6.7796610169491539E-2</v>
      </c>
      <c r="U67" s="438" t="str">
        <f t="shared" si="70"/>
        <v/>
      </c>
      <c r="V67" s="438" t="str">
        <f t="shared" si="70"/>
        <v/>
      </c>
      <c r="W67" s="438" t="str">
        <f t="shared" si="70"/>
        <v/>
      </c>
      <c r="X67" s="438">
        <f t="shared" si="70"/>
        <v>4.6964285714285712</v>
      </c>
      <c r="Y67" s="438" t="str">
        <f t="shared" si="70"/>
        <v/>
      </c>
      <c r="Z67" s="438" t="str">
        <f t="shared" si="70"/>
        <v/>
      </c>
      <c r="AA67" s="438">
        <f t="shared" si="70"/>
        <v>0.13265306122448975</v>
      </c>
      <c r="AB67" s="438">
        <f t="shared" si="70"/>
        <v>1.0416666666666676E-2</v>
      </c>
      <c r="AC67" s="438">
        <f t="shared" si="70"/>
        <v>9.259259259259256E-2</v>
      </c>
      <c r="AD67" s="438">
        <f t="shared" si="70"/>
        <v>1.0416666666666676E-2</v>
      </c>
      <c r="AE67" s="438">
        <f t="shared" si="70"/>
        <v>4.0322580645161324E-2</v>
      </c>
      <c r="AF67" s="438" t="str">
        <f t="shared" si="70"/>
        <v/>
      </c>
      <c r="AG67" s="438">
        <f t="shared" si="70"/>
        <v>5.5555555555555455E-2</v>
      </c>
      <c r="AH67" s="438" t="str">
        <f t="shared" si="70"/>
        <v/>
      </c>
      <c r="AI67" s="438">
        <f t="shared" si="70"/>
        <v>0.77450980392156865</v>
      </c>
      <c r="AJ67" s="438">
        <f t="shared" si="70"/>
        <v>0.20909090909090905</v>
      </c>
      <c r="AK67" s="438">
        <f t="shared" si="70"/>
        <v>0.19117647058823528</v>
      </c>
      <c r="AL67" s="438">
        <f t="shared" si="70"/>
        <v>9.5744680851063857E-2</v>
      </c>
      <c r="AM67" s="438" t="str">
        <f t="shared" si="70"/>
        <v/>
      </c>
      <c r="AN67" s="438" t="str">
        <f t="shared" si="70"/>
        <v/>
      </c>
      <c r="AO67" s="438">
        <f t="shared" si="70"/>
        <v>0.97916666666666674</v>
      </c>
      <c r="AP67" s="438">
        <f t="shared" si="70"/>
        <v>2.7027027027026976E-2</v>
      </c>
      <c r="AQ67" s="438">
        <f t="shared" si="70"/>
        <v>1.3970588235294117</v>
      </c>
      <c r="AR67" s="438">
        <f t="shared" si="70"/>
        <v>1.1808510638297871</v>
      </c>
      <c r="AS67" s="438" t="str">
        <f t="shared" si="70"/>
        <v/>
      </c>
      <c r="AT67" s="438">
        <f t="shared" si="70"/>
        <v>0.7592592592592593</v>
      </c>
      <c r="AU67" s="438">
        <f t="shared" si="70"/>
        <v>0.265625</v>
      </c>
      <c r="AV67" s="438" t="str">
        <f t="shared" si="70"/>
        <v/>
      </c>
      <c r="AW67" s="438">
        <f t="shared" si="70"/>
        <v>1.2500000000000002</v>
      </c>
      <c r="AX67" s="438">
        <f t="shared" si="70"/>
        <v>1.2500000000000011E-2</v>
      </c>
      <c r="AY67" s="438" t="str">
        <f t="shared" si="70"/>
        <v/>
      </c>
      <c r="AZ67" s="438" t="str">
        <f t="shared" si="70"/>
        <v/>
      </c>
      <c r="BA67" s="438">
        <f t="shared" si="70"/>
        <v>0.81896551724137945</v>
      </c>
      <c r="BB67" s="438">
        <f t="shared" si="70"/>
        <v>8.1395348837209308E-2</v>
      </c>
      <c r="BC67" s="438">
        <f t="shared" si="70"/>
        <v>5.8139534883720981E-3</v>
      </c>
      <c r="BD67" s="438">
        <f t="shared" si="70"/>
        <v>9.0909090909090974E-3</v>
      </c>
      <c r="BE67" s="438" t="str">
        <f t="shared" si="70"/>
        <v/>
      </c>
      <c r="BF67" s="438">
        <f t="shared" si="70"/>
        <v>1.0285714285714287</v>
      </c>
      <c r="BG67" s="438">
        <f t="shared" si="70"/>
        <v>3.0000000000000027E-2</v>
      </c>
      <c r="BH67" s="438">
        <f t="shared" si="70"/>
        <v>1.2142857142857144</v>
      </c>
      <c r="BI67" s="438">
        <f t="shared" si="70"/>
        <v>0.10454545454545452</v>
      </c>
      <c r="BJ67" s="438">
        <f t="shared" si="70"/>
        <v>9.9999999999999978E-2</v>
      </c>
      <c r="BK67" s="438">
        <f t="shared" si="70"/>
        <v>8.620689655172413E-2</v>
      </c>
      <c r="BL67" s="438">
        <f t="shared" si="70"/>
        <v>6.9444444444444434E-2</v>
      </c>
      <c r="BM67" s="438" t="str">
        <f t="shared" si="70"/>
        <v/>
      </c>
      <c r="BN67" s="438" t="str">
        <f t="shared" si="70"/>
        <v/>
      </c>
      <c r="BO67" s="438" t="str">
        <f t="shared" si="70"/>
        <v/>
      </c>
      <c r="BP67" s="438" t="str">
        <f t="shared" si="70"/>
        <v/>
      </c>
      <c r="BQ67" s="438" t="str">
        <f t="shared" si="70"/>
        <v/>
      </c>
      <c r="BR67" s="438" t="str">
        <f t="shared" ref="BR67:CM67" si="71">IF(BR55="","",((BR63/2)-(BR64/2))/BR66)</f>
        <v/>
      </c>
      <c r="BS67" s="438" t="str">
        <f t="shared" si="71"/>
        <v/>
      </c>
      <c r="BT67" s="438" t="str">
        <f t="shared" si="71"/>
        <v/>
      </c>
      <c r="BU67" s="438" t="str">
        <f t="shared" si="71"/>
        <v/>
      </c>
      <c r="BV67" s="438" t="str">
        <f t="shared" si="71"/>
        <v/>
      </c>
      <c r="BW67" s="438" t="str">
        <f t="shared" si="71"/>
        <v/>
      </c>
      <c r="BX67" s="438" t="str">
        <f t="shared" si="71"/>
        <v/>
      </c>
      <c r="BY67" s="438" t="str">
        <f t="shared" si="71"/>
        <v/>
      </c>
      <c r="BZ67" s="438" t="str">
        <f t="shared" si="71"/>
        <v/>
      </c>
      <c r="CA67" s="438" t="str">
        <f t="shared" si="71"/>
        <v/>
      </c>
      <c r="CB67" s="438" t="str">
        <f t="shared" si="71"/>
        <v/>
      </c>
      <c r="CC67" s="438" t="str">
        <f t="shared" si="71"/>
        <v/>
      </c>
      <c r="CD67" s="438">
        <f t="shared" si="71"/>
        <v>1</v>
      </c>
      <c r="CE67" s="438" t="str">
        <f t="shared" si="71"/>
        <v/>
      </c>
      <c r="CF67" s="438" t="str">
        <f t="shared" si="71"/>
        <v/>
      </c>
      <c r="CG67" s="438" t="str">
        <f t="shared" si="71"/>
        <v/>
      </c>
      <c r="CH67" s="438">
        <f t="shared" si="71"/>
        <v>1.103174603174603</v>
      </c>
      <c r="CI67" s="438" t="str">
        <f t="shared" si="71"/>
        <v/>
      </c>
      <c r="CJ67" s="438" t="str">
        <f t="shared" si="71"/>
        <v/>
      </c>
      <c r="CK67" s="438" t="str">
        <f t="shared" si="71"/>
        <v/>
      </c>
      <c r="CL67" s="438" t="str">
        <f t="shared" si="71"/>
        <v/>
      </c>
      <c r="CM67" s="438">
        <f t="shared" si="71"/>
        <v>9.999999999999995E-2</v>
      </c>
    </row>
    <row r="68" spans="1:91" ht="13.5" hidden="1" thickTop="1">
      <c r="A68" s="1561"/>
      <c r="B68" s="426"/>
      <c r="C68" s="434" t="s">
        <v>340</v>
      </c>
      <c r="D68" s="435" t="s">
        <v>20</v>
      </c>
      <c r="E68" s="559" t="str">
        <f>IF(E55="","",((E59)-E64)/2)</f>
        <v/>
      </c>
      <c r="F68" s="559" t="str">
        <f t="shared" ref="F68:BQ68" si="72">IF(F55="","",((F59)-F64)/2)</f>
        <v/>
      </c>
      <c r="G68" s="559" t="str">
        <f t="shared" si="72"/>
        <v/>
      </c>
      <c r="H68" s="559" t="str">
        <f t="shared" si="72"/>
        <v/>
      </c>
      <c r="I68" s="559" t="str">
        <f t="shared" si="72"/>
        <v/>
      </c>
      <c r="J68" s="559" t="str">
        <f t="shared" si="72"/>
        <v/>
      </c>
      <c r="K68" s="438" t="str">
        <f t="shared" si="72"/>
        <v/>
      </c>
      <c r="L68" s="438" t="str">
        <f t="shared" si="72"/>
        <v/>
      </c>
      <c r="M68" s="438" t="str">
        <f t="shared" si="72"/>
        <v/>
      </c>
      <c r="N68" s="438" t="str">
        <f t="shared" si="72"/>
        <v/>
      </c>
      <c r="O68" s="438">
        <f t="shared" si="72"/>
        <v>5.0000000000000044E-3</v>
      </c>
      <c r="P68" s="438">
        <f t="shared" si="72"/>
        <v>0.12500000000000006</v>
      </c>
      <c r="Q68" s="438">
        <f t="shared" si="72"/>
        <v>0.18500000000000005</v>
      </c>
      <c r="R68" s="438">
        <f t="shared" si="72"/>
        <v>0.19000000000000006</v>
      </c>
      <c r="S68" s="438">
        <f t="shared" si="72"/>
        <v>0.19500000000000003</v>
      </c>
      <c r="T68" s="438">
        <f t="shared" si="72"/>
        <v>0.19500000000000003</v>
      </c>
      <c r="U68" s="438" t="str">
        <f t="shared" si="72"/>
        <v/>
      </c>
      <c r="V68" s="438" t="str">
        <f t="shared" si="72"/>
        <v/>
      </c>
      <c r="W68" s="438" t="str">
        <f t="shared" si="72"/>
        <v/>
      </c>
      <c r="X68" s="438">
        <f t="shared" si="72"/>
        <v>0.20000000000000007</v>
      </c>
      <c r="Y68" s="438" t="str">
        <f t="shared" si="72"/>
        <v/>
      </c>
      <c r="Z68" s="438" t="str">
        <f t="shared" si="72"/>
        <v/>
      </c>
      <c r="AA68" s="438">
        <f t="shared" si="72"/>
        <v>0.19000000000000003</v>
      </c>
      <c r="AB68" s="438">
        <f t="shared" si="72"/>
        <v>0.20000000000000004</v>
      </c>
      <c r="AC68" s="438">
        <f t="shared" si="72"/>
        <v>0.16000000000000003</v>
      </c>
      <c r="AD68" s="438">
        <f t="shared" si="72"/>
        <v>0.20500000000000004</v>
      </c>
      <c r="AE68" s="438">
        <f t="shared" si="72"/>
        <v>0.17500000000000007</v>
      </c>
      <c r="AF68" s="438" t="str">
        <f t="shared" si="72"/>
        <v/>
      </c>
      <c r="AG68" s="438">
        <f t="shared" si="72"/>
        <v>6.5000000000000002E-2</v>
      </c>
      <c r="AH68" s="438" t="str">
        <f t="shared" si="72"/>
        <v/>
      </c>
      <c r="AI68" s="438">
        <f t="shared" si="72"/>
        <v>0.22000000000000003</v>
      </c>
      <c r="AJ68" s="438">
        <f t="shared" si="72"/>
        <v>0.13000000000000006</v>
      </c>
      <c r="AK68" s="438">
        <f t="shared" si="72"/>
        <v>0.22000000000000006</v>
      </c>
      <c r="AL68" s="438">
        <f t="shared" si="72"/>
        <v>0.21500000000000005</v>
      </c>
      <c r="AM68" s="438" t="str">
        <f t="shared" si="72"/>
        <v/>
      </c>
      <c r="AN68" s="438" t="str">
        <f t="shared" si="72"/>
        <v/>
      </c>
      <c r="AO68" s="438">
        <f t="shared" si="72"/>
        <v>0.24000000000000005</v>
      </c>
      <c r="AP68" s="438">
        <f t="shared" si="72"/>
        <v>0.20000000000000004</v>
      </c>
      <c r="AQ68" s="438">
        <f t="shared" si="72"/>
        <v>0.17000000000000007</v>
      </c>
      <c r="AR68" s="438">
        <f t="shared" si="72"/>
        <v>0.22500000000000003</v>
      </c>
      <c r="AS68" s="438" t="str">
        <f t="shared" si="72"/>
        <v/>
      </c>
      <c r="AT68" s="438">
        <f t="shared" si="72"/>
        <v>0.22000000000000006</v>
      </c>
      <c r="AU68" s="438">
        <f t="shared" si="72"/>
        <v>0.28000000000000003</v>
      </c>
      <c r="AV68" s="438" t="str">
        <f t="shared" si="72"/>
        <v/>
      </c>
      <c r="AW68" s="438">
        <f t="shared" si="72"/>
        <v>0.33500000000000002</v>
      </c>
      <c r="AX68" s="438">
        <f t="shared" si="72"/>
        <v>0.22500000000000006</v>
      </c>
      <c r="AY68" s="438" t="str">
        <f t="shared" si="72"/>
        <v/>
      </c>
      <c r="AZ68" s="438" t="str">
        <f t="shared" si="72"/>
        <v/>
      </c>
      <c r="BA68" s="438">
        <f t="shared" si="72"/>
        <v>0.30500000000000005</v>
      </c>
      <c r="BB68" s="438">
        <f t="shared" si="72"/>
        <v>0.16500000000000006</v>
      </c>
      <c r="BC68" s="438">
        <f t="shared" si="72"/>
        <v>0.25000000000000011</v>
      </c>
      <c r="BD68" s="438">
        <f t="shared" si="72"/>
        <v>0.22500000000000006</v>
      </c>
      <c r="BE68" s="438" t="str">
        <f t="shared" si="72"/>
        <v/>
      </c>
      <c r="BF68" s="438">
        <f t="shared" si="72"/>
        <v>0.26000000000000006</v>
      </c>
      <c r="BG68" s="438">
        <f t="shared" si="72"/>
        <v>0.12000000000000005</v>
      </c>
      <c r="BH68" s="438">
        <f t="shared" si="72"/>
        <v>0.24000000000000005</v>
      </c>
      <c r="BI68" s="438">
        <f t="shared" si="72"/>
        <v>4.500000000000004E-2</v>
      </c>
      <c r="BJ68" s="438">
        <f t="shared" si="72"/>
        <v>0.12000000000000005</v>
      </c>
      <c r="BK68" s="438">
        <f t="shared" si="72"/>
        <v>0.19000000000000006</v>
      </c>
      <c r="BL68" s="438">
        <f t="shared" si="72"/>
        <v>0.16500000000000004</v>
      </c>
      <c r="BM68" s="438" t="str">
        <f t="shared" si="72"/>
        <v/>
      </c>
      <c r="BN68" s="438" t="str">
        <f t="shared" si="72"/>
        <v/>
      </c>
      <c r="BO68" s="438" t="str">
        <f t="shared" si="72"/>
        <v/>
      </c>
      <c r="BP68" s="438" t="str">
        <f t="shared" si="72"/>
        <v/>
      </c>
      <c r="BQ68" s="438" t="str">
        <f t="shared" si="72"/>
        <v/>
      </c>
      <c r="BR68" s="438" t="str">
        <f t="shared" ref="BR68:CM68" si="73">IF(BR55="","",((BR59)-BR64)/2)</f>
        <v/>
      </c>
      <c r="BS68" s="438" t="str">
        <f t="shared" si="73"/>
        <v/>
      </c>
      <c r="BT68" s="438" t="str">
        <f t="shared" si="73"/>
        <v/>
      </c>
      <c r="BU68" s="438" t="str">
        <f t="shared" si="73"/>
        <v/>
      </c>
      <c r="BV68" s="438" t="str">
        <f t="shared" si="73"/>
        <v/>
      </c>
      <c r="BW68" s="438" t="str">
        <f t="shared" si="73"/>
        <v/>
      </c>
      <c r="BX68" s="438" t="str">
        <f t="shared" si="73"/>
        <v/>
      </c>
      <c r="BY68" s="438" t="str">
        <f t="shared" si="73"/>
        <v/>
      </c>
      <c r="BZ68" s="438" t="str">
        <f t="shared" si="73"/>
        <v/>
      </c>
      <c r="CA68" s="438" t="str">
        <f t="shared" si="73"/>
        <v/>
      </c>
      <c r="CB68" s="438" t="str">
        <f t="shared" si="73"/>
        <v/>
      </c>
      <c r="CC68" s="438" t="str">
        <f t="shared" si="73"/>
        <v/>
      </c>
      <c r="CD68" s="438">
        <f t="shared" si="73"/>
        <v>0.12000000000000002</v>
      </c>
      <c r="CE68" s="438" t="str">
        <f t="shared" si="73"/>
        <v/>
      </c>
      <c r="CF68" s="438" t="str">
        <f t="shared" si="73"/>
        <v/>
      </c>
      <c r="CG68" s="438" t="str">
        <f t="shared" si="73"/>
        <v/>
      </c>
      <c r="CH68" s="438">
        <f t="shared" si="73"/>
        <v>8.500000000000002E-2</v>
      </c>
      <c r="CI68" s="438" t="str">
        <f t="shared" si="73"/>
        <v/>
      </c>
      <c r="CJ68" s="438" t="str">
        <f t="shared" si="73"/>
        <v/>
      </c>
      <c r="CK68" s="438" t="str">
        <f t="shared" si="73"/>
        <v/>
      </c>
      <c r="CL68" s="438" t="str">
        <f t="shared" si="73"/>
        <v/>
      </c>
      <c r="CM68" s="438">
        <f t="shared" si="73"/>
        <v>0.15500000000000003</v>
      </c>
    </row>
    <row r="69" spans="1:91" ht="13.5" hidden="1" thickTop="1">
      <c r="A69" s="1561"/>
      <c r="B69" s="426" t="s">
        <v>307</v>
      </c>
      <c r="C69" s="434" t="s">
        <v>308</v>
      </c>
      <c r="D69" s="435" t="s">
        <v>20</v>
      </c>
      <c r="E69" s="558" t="str">
        <f>IF(E$55="","",VLOOKUP($B69,'DADOS DE ENTRADA'!$B:$E,4,0))</f>
        <v/>
      </c>
      <c r="F69" s="558" t="str">
        <f>IF(F$55="","",VLOOKUP($B69,'DADOS DE ENTRADA'!$B:$E,4,0))</f>
        <v/>
      </c>
      <c r="G69" s="558" t="str">
        <f>IF(G$55="","",VLOOKUP($B69,'DADOS DE ENTRADA'!$B:$E,4,0))</f>
        <v/>
      </c>
      <c r="H69" s="558" t="str">
        <f>IF(H$55="","",VLOOKUP($B69,'DADOS DE ENTRADA'!$B:$E,4,0))</f>
        <v/>
      </c>
      <c r="I69" s="558" t="str">
        <f>IF(I$55="","",VLOOKUP($B69,'DADOS DE ENTRADA'!$B:$E,4,0))</f>
        <v/>
      </c>
      <c r="J69" s="558" t="str">
        <f>IF(J$55="","",VLOOKUP($B69,'DADOS DE ENTRADA'!$B:$E,4,0))</f>
        <v/>
      </c>
      <c r="K69" s="437" t="str">
        <f>IF(K$55="","",VLOOKUP($B69,'DADOS DE ENTRADA'!$B:$E,4,0))</f>
        <v/>
      </c>
      <c r="L69" s="437" t="str">
        <f>IF(L$55="","",VLOOKUP($B69,'DADOS DE ENTRADA'!$B:$E,4,0))</f>
        <v/>
      </c>
      <c r="M69" s="437" t="str">
        <f>IF(M$55="","",VLOOKUP($B69,'DADOS DE ENTRADA'!$B:$E,4,0))</f>
        <v/>
      </c>
      <c r="N69" s="437" t="str">
        <f>IF(N$55="","",VLOOKUP($B69,'DADOS DE ENTRADA'!$B:$E,4,0))</f>
        <v/>
      </c>
      <c r="O69" s="437">
        <f>IF(O$55="","",VLOOKUP($B69,'DADOS DE ENTRADA'!$B:$E,4,0))</f>
        <v>0.05</v>
      </c>
      <c r="P69" s="437">
        <f>IF(P$55="","",VLOOKUP($B69,'DADOS DE ENTRADA'!$B:$E,4,0))</f>
        <v>0.05</v>
      </c>
      <c r="Q69" s="437">
        <f>IF(Q$55="","",VLOOKUP($B69,'DADOS DE ENTRADA'!$B:$E,4,0))</f>
        <v>0.05</v>
      </c>
      <c r="R69" s="437">
        <f>IF(R$55="","",VLOOKUP($B69,'DADOS DE ENTRADA'!$B:$E,4,0))</f>
        <v>0.05</v>
      </c>
      <c r="S69" s="437">
        <f>IF(S$55="","",VLOOKUP($B69,'DADOS DE ENTRADA'!$B:$E,4,0))</f>
        <v>0.05</v>
      </c>
      <c r="T69" s="437">
        <f>IF(T$55="","",VLOOKUP($B69,'DADOS DE ENTRADA'!$B:$E,4,0))</f>
        <v>0.05</v>
      </c>
      <c r="U69" s="437" t="str">
        <f>IF(U$55="","",VLOOKUP($B69,'DADOS DE ENTRADA'!$B:$E,4,0))</f>
        <v/>
      </c>
      <c r="V69" s="437" t="str">
        <f>IF(V$55="","",VLOOKUP($B69,'DADOS DE ENTRADA'!$B:$E,4,0))</f>
        <v/>
      </c>
      <c r="W69" s="437" t="str">
        <f>IF(W$55="","",VLOOKUP($B69,'DADOS DE ENTRADA'!$B:$E,4,0))</f>
        <v/>
      </c>
      <c r="X69" s="437">
        <f>IF(X$55="","",VLOOKUP($B69,'DADOS DE ENTRADA'!$B:$E,4,0))</f>
        <v>0.05</v>
      </c>
      <c r="Y69" s="437" t="str">
        <f>IF(Y$55="","",VLOOKUP($B69,'DADOS DE ENTRADA'!$B:$E,4,0))</f>
        <v/>
      </c>
      <c r="Z69" s="437" t="str">
        <f>IF(Z$55="","",VLOOKUP($B69,'DADOS DE ENTRADA'!$B:$E,4,0))</f>
        <v/>
      </c>
      <c r="AA69" s="437">
        <f>IF(AA$55="","",VLOOKUP($B69,'DADOS DE ENTRADA'!$B:$E,4,0))</f>
        <v>0.05</v>
      </c>
      <c r="AB69" s="437">
        <f>IF(AB$55="","",VLOOKUP($B69,'DADOS DE ENTRADA'!$B:$E,4,0))</f>
        <v>0.05</v>
      </c>
      <c r="AC69" s="437">
        <f>IF(AC$55="","",VLOOKUP($B69,'DADOS DE ENTRADA'!$B:$E,4,0))</f>
        <v>0.05</v>
      </c>
      <c r="AD69" s="437">
        <f>IF(AD$55="","",VLOOKUP($B69,'DADOS DE ENTRADA'!$B:$E,4,0))</f>
        <v>0.05</v>
      </c>
      <c r="AE69" s="437">
        <f>IF(AE$55="","",VLOOKUP($B69,'DADOS DE ENTRADA'!$B:$E,4,0))</f>
        <v>0.05</v>
      </c>
      <c r="AF69" s="437" t="str">
        <f>IF(AF$55="","",VLOOKUP($B69,'DADOS DE ENTRADA'!$B:$E,4,0))</f>
        <v/>
      </c>
      <c r="AG69" s="437">
        <f>IF(AG$55="","",VLOOKUP($B69,'DADOS DE ENTRADA'!$B:$E,4,0))</f>
        <v>0.05</v>
      </c>
      <c r="AH69" s="437" t="str">
        <f>IF(AH$55="","",VLOOKUP($B69,'DADOS DE ENTRADA'!$B:$E,4,0))</f>
        <v/>
      </c>
      <c r="AI69" s="437">
        <f>IF(AI$55="","",VLOOKUP($B69,'DADOS DE ENTRADA'!$B:$E,4,0))</f>
        <v>0.05</v>
      </c>
      <c r="AJ69" s="437">
        <f>IF(AJ$55="","",VLOOKUP($B69,'DADOS DE ENTRADA'!$B:$E,4,0))</f>
        <v>0.05</v>
      </c>
      <c r="AK69" s="437">
        <f>IF(AK$55="","",VLOOKUP($B69,'DADOS DE ENTRADA'!$B:$E,4,0))</f>
        <v>0.05</v>
      </c>
      <c r="AL69" s="437">
        <f>IF(AL$55="","",VLOOKUP($B69,'DADOS DE ENTRADA'!$B:$E,4,0))</f>
        <v>0.05</v>
      </c>
      <c r="AM69" s="437" t="str">
        <f>IF(AM$55="","",VLOOKUP($B69,'DADOS DE ENTRADA'!$B:$E,4,0))</f>
        <v/>
      </c>
      <c r="AN69" s="437" t="str">
        <f>IF(AN$55="","",VLOOKUP($B69,'DADOS DE ENTRADA'!$B:$E,4,0))</f>
        <v/>
      </c>
      <c r="AO69" s="437">
        <f>IF(AO$55="","",VLOOKUP($B69,'DADOS DE ENTRADA'!$B:$E,4,0))</f>
        <v>0.05</v>
      </c>
      <c r="AP69" s="437">
        <f>IF(AP$55="","",VLOOKUP($B69,'DADOS DE ENTRADA'!$B:$E,4,0))</f>
        <v>0.05</v>
      </c>
      <c r="AQ69" s="437">
        <f>IF(AQ$55="","",VLOOKUP($B69,'DADOS DE ENTRADA'!$B:$E,4,0))</f>
        <v>0.05</v>
      </c>
      <c r="AR69" s="437">
        <f>IF(AR$55="","",VLOOKUP($B69,'DADOS DE ENTRADA'!$B:$E,4,0))</f>
        <v>0.05</v>
      </c>
      <c r="AS69" s="437" t="str">
        <f>IF(AS$55="","",VLOOKUP($B69,'DADOS DE ENTRADA'!$B:$E,4,0))</f>
        <v/>
      </c>
      <c r="AT69" s="437">
        <f>IF(AT$55="","",VLOOKUP($B69,'DADOS DE ENTRADA'!$B:$E,4,0))</f>
        <v>0.05</v>
      </c>
      <c r="AU69" s="437">
        <f>IF(AU$55="","",VLOOKUP($B69,'DADOS DE ENTRADA'!$B:$E,4,0))</f>
        <v>0.05</v>
      </c>
      <c r="AV69" s="437" t="str">
        <f>IF(AV$55="","",VLOOKUP($B69,'DADOS DE ENTRADA'!$B:$E,4,0))</f>
        <v/>
      </c>
      <c r="AW69" s="437">
        <f>IF(AW$55="","",VLOOKUP($B69,'DADOS DE ENTRADA'!$B:$E,4,0))</f>
        <v>0.05</v>
      </c>
      <c r="AX69" s="437">
        <f>IF(AX$55="","",VLOOKUP($B69,'DADOS DE ENTRADA'!$B:$E,4,0))</f>
        <v>0.05</v>
      </c>
      <c r="AY69" s="437" t="str">
        <f>IF(AY$55="","",VLOOKUP($B69,'DADOS DE ENTRADA'!$B:$E,4,0))</f>
        <v/>
      </c>
      <c r="AZ69" s="437" t="str">
        <f>IF(AZ$55="","",VLOOKUP($B69,'DADOS DE ENTRADA'!$B:$E,4,0))</f>
        <v/>
      </c>
      <c r="BA69" s="437">
        <f>IF(BA$55="","",VLOOKUP($B69,'DADOS DE ENTRADA'!$B:$E,4,0))</f>
        <v>0.05</v>
      </c>
      <c r="BB69" s="437">
        <f>IF(BB$55="","",VLOOKUP($B69,'DADOS DE ENTRADA'!$B:$E,4,0))</f>
        <v>0.05</v>
      </c>
      <c r="BC69" s="437">
        <f>IF(BC$55="","",VLOOKUP($B69,'DADOS DE ENTRADA'!$B:$E,4,0))</f>
        <v>0.05</v>
      </c>
      <c r="BD69" s="437">
        <f>IF(BD$55="","",VLOOKUP($B69,'DADOS DE ENTRADA'!$B:$E,4,0))</f>
        <v>0.05</v>
      </c>
      <c r="BE69" s="437" t="str">
        <f>IF(BE$55="","",VLOOKUP($B69,'DADOS DE ENTRADA'!$B:$E,4,0))</f>
        <v/>
      </c>
      <c r="BF69" s="437">
        <f>IF(BF$55="","",VLOOKUP($B69,'DADOS DE ENTRADA'!$B:$E,4,0))</f>
        <v>0.05</v>
      </c>
      <c r="BG69" s="437">
        <f>IF(BG$55="","",VLOOKUP($B69,'DADOS DE ENTRADA'!$B:$E,4,0))</f>
        <v>0.05</v>
      </c>
      <c r="BH69" s="437">
        <f>IF(BH$55="","",VLOOKUP($B69,'DADOS DE ENTRADA'!$B:$E,4,0))</f>
        <v>0.05</v>
      </c>
      <c r="BI69" s="437">
        <f>IF(BI$55="","",VLOOKUP($B69,'DADOS DE ENTRADA'!$B:$E,4,0))</f>
        <v>0.05</v>
      </c>
      <c r="BJ69" s="437">
        <f>IF(BJ$55="","",VLOOKUP($B69,'DADOS DE ENTRADA'!$B:$E,4,0))</f>
        <v>0.05</v>
      </c>
      <c r="BK69" s="437">
        <f>IF(BK$55="","",VLOOKUP($B69,'DADOS DE ENTRADA'!$B:$E,4,0))</f>
        <v>0.05</v>
      </c>
      <c r="BL69" s="437">
        <f>IF(BL$55="","",VLOOKUP($B69,'DADOS DE ENTRADA'!$B:$E,4,0))</f>
        <v>0.05</v>
      </c>
      <c r="BM69" s="437" t="str">
        <f>IF(BM$55="","",VLOOKUP($B69,'DADOS DE ENTRADA'!$B:$E,4,0))</f>
        <v/>
      </c>
      <c r="BN69" s="437" t="str">
        <f>IF(BN$55="","",VLOOKUP($B69,'DADOS DE ENTRADA'!$B:$E,4,0))</f>
        <v/>
      </c>
      <c r="BO69" s="437" t="str">
        <f>IF(BO$55="","",VLOOKUP($B69,'DADOS DE ENTRADA'!$B:$E,4,0))</f>
        <v/>
      </c>
      <c r="BP69" s="437" t="str">
        <f>IF(BP$55="","",VLOOKUP($B69,'DADOS DE ENTRADA'!$B:$E,4,0))</f>
        <v/>
      </c>
      <c r="BQ69" s="437" t="str">
        <f>IF(BQ$55="","",VLOOKUP($B69,'DADOS DE ENTRADA'!$B:$E,4,0))</f>
        <v/>
      </c>
      <c r="BR69" s="437" t="str">
        <f>IF(BR$55="","",VLOOKUP($B69,'DADOS DE ENTRADA'!$B:$E,4,0))</f>
        <v/>
      </c>
      <c r="BS69" s="437" t="str">
        <f>IF(BS$55="","",VLOOKUP($B69,'DADOS DE ENTRADA'!$B:$E,4,0))</f>
        <v/>
      </c>
      <c r="BT69" s="437" t="str">
        <f>IF(BT$55="","",VLOOKUP($B69,'DADOS DE ENTRADA'!$B:$E,4,0))</f>
        <v/>
      </c>
      <c r="BU69" s="437" t="str">
        <f>IF(BU$55="","",VLOOKUP($B69,'DADOS DE ENTRADA'!$B:$E,4,0))</f>
        <v/>
      </c>
      <c r="BV69" s="437" t="str">
        <f>IF(BV$55="","",VLOOKUP($B69,'DADOS DE ENTRADA'!$B:$E,4,0))</f>
        <v/>
      </c>
      <c r="BW69" s="437" t="str">
        <f>IF(BW$55="","",VLOOKUP($B69,'DADOS DE ENTRADA'!$B:$E,4,0))</f>
        <v/>
      </c>
      <c r="BX69" s="437" t="str">
        <f>IF(BX$55="","",VLOOKUP($B69,'DADOS DE ENTRADA'!$B:$E,4,0))</f>
        <v/>
      </c>
      <c r="BY69" s="437" t="str">
        <f>IF(BY$55="","",VLOOKUP($B69,'DADOS DE ENTRADA'!$B:$E,4,0))</f>
        <v/>
      </c>
      <c r="BZ69" s="437" t="str">
        <f>IF(BZ$55="","",VLOOKUP($B69,'DADOS DE ENTRADA'!$B:$E,4,0))</f>
        <v/>
      </c>
      <c r="CA69" s="437" t="str">
        <f>IF(CA$55="","",VLOOKUP($B69,'DADOS DE ENTRADA'!$B:$E,4,0))</f>
        <v/>
      </c>
      <c r="CB69" s="437" t="str">
        <f>IF(CB$55="","",VLOOKUP($B69,'DADOS DE ENTRADA'!$B:$E,4,0))</f>
        <v/>
      </c>
      <c r="CC69" s="437" t="str">
        <f>IF(CC$55="","",VLOOKUP($B69,'DADOS DE ENTRADA'!$B:$E,4,0))</f>
        <v/>
      </c>
      <c r="CD69" s="437">
        <f>IF(CD$55="","",VLOOKUP($B69,'DADOS DE ENTRADA'!$B:$E,4,0))</f>
        <v>0.05</v>
      </c>
      <c r="CE69" s="437" t="str">
        <f>IF(CE$55="","",VLOOKUP($B69,'DADOS DE ENTRADA'!$B:$E,4,0))</f>
        <v/>
      </c>
      <c r="CF69" s="437" t="str">
        <f>IF(CF$55="","",VLOOKUP($B69,'DADOS DE ENTRADA'!$B:$E,4,0))</f>
        <v/>
      </c>
      <c r="CG69" s="437" t="str">
        <f>IF(CG$55="","",VLOOKUP($B69,'DADOS DE ENTRADA'!$B:$E,4,0))</f>
        <v/>
      </c>
      <c r="CH69" s="437">
        <f>IF(CH$55="","",VLOOKUP($B69,'DADOS DE ENTRADA'!$B:$E,4,0))</f>
        <v>0.05</v>
      </c>
      <c r="CI69" s="437" t="str">
        <f>IF(CI$55="","",VLOOKUP($B69,'DADOS DE ENTRADA'!$B:$E,4,0))</f>
        <v/>
      </c>
      <c r="CJ69" s="437" t="str">
        <f>IF(CJ$55="","",VLOOKUP($B69,'DADOS DE ENTRADA'!$B:$E,4,0))</f>
        <v/>
      </c>
      <c r="CK69" s="437" t="str">
        <f>IF(CK$55="","",VLOOKUP($B69,'DADOS DE ENTRADA'!$B:$E,4,0))</f>
        <v/>
      </c>
      <c r="CL69" s="437" t="str">
        <f>IF(CL$55="","",VLOOKUP($B69,'DADOS DE ENTRADA'!$B:$E,4,0))</f>
        <v/>
      </c>
      <c r="CM69" s="437">
        <f>IF(CM$55="","",VLOOKUP($B69,'DADOS DE ENTRADA'!$B:$E,4,0))</f>
        <v>0.05</v>
      </c>
    </row>
    <row r="70" spans="1:91" ht="13.5" hidden="1" thickTop="1">
      <c r="A70" s="1561"/>
      <c r="B70" s="426"/>
      <c r="C70" s="434" t="s">
        <v>341</v>
      </c>
      <c r="D70" s="435" t="s">
        <v>20</v>
      </c>
      <c r="E70" s="559" t="str">
        <f>IF(E55="","",E71+E72)</f>
        <v/>
      </c>
      <c r="F70" s="559" t="str">
        <f t="shared" ref="F70:BQ70" si="74">IF(F55="","",F71+F72)</f>
        <v/>
      </c>
      <c r="G70" s="559" t="str">
        <f t="shared" si="74"/>
        <v/>
      </c>
      <c r="H70" s="559" t="str">
        <f t="shared" si="74"/>
        <v/>
      </c>
      <c r="I70" s="559" t="str">
        <f t="shared" si="74"/>
        <v/>
      </c>
      <c r="J70" s="559" t="str">
        <f t="shared" si="74"/>
        <v/>
      </c>
      <c r="K70" s="438" t="str">
        <f t="shared" si="74"/>
        <v/>
      </c>
      <c r="L70" s="438" t="str">
        <f t="shared" si="74"/>
        <v/>
      </c>
      <c r="M70" s="438" t="str">
        <f t="shared" si="74"/>
        <v/>
      </c>
      <c r="N70" s="438" t="str">
        <f t="shared" si="74"/>
        <v/>
      </c>
      <c r="O70" s="438">
        <f t="shared" si="74"/>
        <v>0.18153846153846162</v>
      </c>
      <c r="P70" s="438">
        <f t="shared" si="74"/>
        <v>10.399999999999995</v>
      </c>
      <c r="Q70" s="438">
        <f t="shared" si="74"/>
        <v>5.2066666666666723</v>
      </c>
      <c r="R70" s="438">
        <f t="shared" si="74"/>
        <v>3.5700000000000012</v>
      </c>
      <c r="S70" s="438">
        <f t="shared" si="74"/>
        <v>5.3500000000000014</v>
      </c>
      <c r="T70" s="438">
        <f t="shared" si="74"/>
        <v>3.0262499999999997</v>
      </c>
      <c r="U70" s="438" t="str">
        <f t="shared" si="74"/>
        <v/>
      </c>
      <c r="V70" s="438" t="str">
        <f t="shared" si="74"/>
        <v/>
      </c>
      <c r="W70" s="438" t="str">
        <f t="shared" si="74"/>
        <v/>
      </c>
      <c r="X70" s="438">
        <f t="shared" si="74"/>
        <v>0.19258555133079852</v>
      </c>
      <c r="Y70" s="438" t="str">
        <f t="shared" si="74"/>
        <v/>
      </c>
      <c r="Z70" s="438" t="str">
        <f t="shared" si="74"/>
        <v/>
      </c>
      <c r="AA70" s="438">
        <f t="shared" si="74"/>
        <v>1.5823076923076931</v>
      </c>
      <c r="AB70" s="438">
        <f t="shared" si="74"/>
        <v>19.349999999999984</v>
      </c>
      <c r="AC70" s="438">
        <f t="shared" si="74"/>
        <v>1.878000000000001</v>
      </c>
      <c r="AD70" s="438">
        <f t="shared" si="74"/>
        <v>19.829999999999984</v>
      </c>
      <c r="AE70" s="438">
        <f t="shared" si="74"/>
        <v>4.4899999999999984</v>
      </c>
      <c r="AF70" s="438" t="str">
        <f t="shared" si="74"/>
        <v/>
      </c>
      <c r="AG70" s="438">
        <f t="shared" si="74"/>
        <v>1.3200000000000021</v>
      </c>
      <c r="AH70" s="438" t="str">
        <f t="shared" si="74"/>
        <v/>
      </c>
      <c r="AI70" s="438">
        <f t="shared" si="74"/>
        <v>0.43405063291139245</v>
      </c>
      <c r="AJ70" s="438">
        <f t="shared" si="74"/>
        <v>0.77173913043478304</v>
      </c>
      <c r="AK70" s="438">
        <f t="shared" si="74"/>
        <v>1.3007692307692311</v>
      </c>
      <c r="AL70" s="438">
        <f t="shared" si="74"/>
        <v>2.3955555555555552</v>
      </c>
      <c r="AM70" s="438" t="str">
        <f t="shared" si="74"/>
        <v/>
      </c>
      <c r="AN70" s="438" t="str">
        <f t="shared" si="74"/>
        <v/>
      </c>
      <c r="AO70" s="438">
        <f t="shared" si="74"/>
        <v>0.39510638297872347</v>
      </c>
      <c r="AP70" s="438">
        <f t="shared" si="74"/>
        <v>7.5500000000000158</v>
      </c>
      <c r="AQ70" s="438">
        <f t="shared" si="74"/>
        <v>0.27168421052631586</v>
      </c>
      <c r="AR70" s="438">
        <f t="shared" si="74"/>
        <v>0.34054054054054061</v>
      </c>
      <c r="AS70" s="438" t="str">
        <f t="shared" si="74"/>
        <v/>
      </c>
      <c r="AT70" s="438">
        <f t="shared" si="74"/>
        <v>0.43975609756097567</v>
      </c>
      <c r="AU70" s="438">
        <f t="shared" si="74"/>
        <v>1.2041176470588235</v>
      </c>
      <c r="AV70" s="438" t="str">
        <f t="shared" si="74"/>
        <v/>
      </c>
      <c r="AW70" s="438">
        <f t="shared" si="74"/>
        <v>0.41799999999999998</v>
      </c>
      <c r="AX70" s="438">
        <f t="shared" si="74"/>
        <v>18.149999999999988</v>
      </c>
      <c r="AY70" s="438" t="str">
        <f t="shared" si="74"/>
        <v/>
      </c>
      <c r="AZ70" s="438" t="str">
        <f t="shared" si="74"/>
        <v/>
      </c>
      <c r="BA70" s="438">
        <f t="shared" si="74"/>
        <v>0.5224210526315789</v>
      </c>
      <c r="BB70" s="438">
        <f t="shared" si="74"/>
        <v>2.1771428571428575</v>
      </c>
      <c r="BC70" s="438">
        <f t="shared" si="74"/>
        <v>43.149999999999977</v>
      </c>
      <c r="BD70" s="438">
        <f t="shared" si="74"/>
        <v>24.899999999999988</v>
      </c>
      <c r="BE70" s="438" t="str">
        <f t="shared" si="74"/>
        <v/>
      </c>
      <c r="BF70" s="438">
        <f t="shared" si="74"/>
        <v>0.40277777777777785</v>
      </c>
      <c r="BG70" s="438">
        <f t="shared" si="74"/>
        <v>4.1499999999999986</v>
      </c>
      <c r="BH70" s="438">
        <f t="shared" si="74"/>
        <v>0.34764705882352942</v>
      </c>
      <c r="BI70" s="438">
        <f t="shared" si="74"/>
        <v>0.58043478260869619</v>
      </c>
      <c r="BJ70" s="438">
        <f t="shared" si="74"/>
        <v>1.350000000000001</v>
      </c>
      <c r="BK70" s="438">
        <f t="shared" si="74"/>
        <v>2.354000000000001</v>
      </c>
      <c r="BL70" s="438">
        <f t="shared" si="74"/>
        <v>2.5260000000000007</v>
      </c>
      <c r="BM70" s="438" t="str">
        <f t="shared" si="74"/>
        <v/>
      </c>
      <c r="BN70" s="438" t="str">
        <f t="shared" si="74"/>
        <v/>
      </c>
      <c r="BO70" s="438" t="str">
        <f t="shared" si="74"/>
        <v/>
      </c>
      <c r="BP70" s="438" t="str">
        <f t="shared" si="74"/>
        <v/>
      </c>
      <c r="BQ70" s="438" t="str">
        <f t="shared" si="74"/>
        <v/>
      </c>
      <c r="BR70" s="438" t="str">
        <f t="shared" ref="BR70:CM70" si="75">IF(BR55="","",BR71+BR72)</f>
        <v/>
      </c>
      <c r="BS70" s="438" t="str">
        <f t="shared" si="75"/>
        <v/>
      </c>
      <c r="BT70" s="438" t="str">
        <f t="shared" si="75"/>
        <v/>
      </c>
      <c r="BU70" s="438" t="str">
        <f t="shared" si="75"/>
        <v/>
      </c>
      <c r="BV70" s="438" t="str">
        <f t="shared" si="75"/>
        <v/>
      </c>
      <c r="BW70" s="438" t="str">
        <f t="shared" si="75"/>
        <v/>
      </c>
      <c r="BX70" s="438" t="str">
        <f t="shared" si="75"/>
        <v/>
      </c>
      <c r="BY70" s="438" t="str">
        <f t="shared" si="75"/>
        <v/>
      </c>
      <c r="BZ70" s="438" t="str">
        <f t="shared" si="75"/>
        <v/>
      </c>
      <c r="CA70" s="438" t="str">
        <f t="shared" si="75"/>
        <v/>
      </c>
      <c r="CB70" s="438" t="str">
        <f t="shared" si="75"/>
        <v/>
      </c>
      <c r="CC70" s="438" t="str">
        <f t="shared" si="75"/>
        <v/>
      </c>
      <c r="CD70" s="438">
        <f t="shared" si="75"/>
        <v>0.27</v>
      </c>
      <c r="CE70" s="438" t="str">
        <f t="shared" si="75"/>
        <v/>
      </c>
      <c r="CF70" s="438" t="str">
        <f t="shared" si="75"/>
        <v/>
      </c>
      <c r="CG70" s="438" t="str">
        <f t="shared" si="75"/>
        <v/>
      </c>
      <c r="CH70" s="438">
        <f t="shared" si="75"/>
        <v>0.22705035971223025</v>
      </c>
      <c r="CI70" s="438" t="str">
        <f t="shared" si="75"/>
        <v/>
      </c>
      <c r="CJ70" s="438" t="str">
        <f t="shared" si="75"/>
        <v/>
      </c>
      <c r="CK70" s="438" t="str">
        <f t="shared" si="75"/>
        <v/>
      </c>
      <c r="CL70" s="438" t="str">
        <f t="shared" si="75"/>
        <v/>
      </c>
      <c r="CM70" s="438">
        <f t="shared" si="75"/>
        <v>1.7000000000000011</v>
      </c>
    </row>
    <row r="71" spans="1:91" ht="13.5" hidden="1" thickTop="1">
      <c r="A71" s="1561"/>
      <c r="B71" s="426"/>
      <c r="C71" s="434" t="s">
        <v>342</v>
      </c>
      <c r="D71" s="435" t="s">
        <v>20</v>
      </c>
      <c r="E71" s="559" t="str">
        <f>IF(E55="","",E68/E67)</f>
        <v/>
      </c>
      <c r="F71" s="559" t="str">
        <f t="shared" ref="F71:BQ71" si="76">IF(F55="","",F68/F67)</f>
        <v/>
      </c>
      <c r="G71" s="559" t="str">
        <f t="shared" si="76"/>
        <v/>
      </c>
      <c r="H71" s="559" t="str">
        <f t="shared" si="76"/>
        <v/>
      </c>
      <c r="I71" s="559" t="str">
        <f t="shared" si="76"/>
        <v/>
      </c>
      <c r="J71" s="559" t="str">
        <f t="shared" si="76"/>
        <v/>
      </c>
      <c r="K71" s="438" t="str">
        <f t="shared" si="76"/>
        <v/>
      </c>
      <c r="L71" s="438" t="str">
        <f t="shared" si="76"/>
        <v/>
      </c>
      <c r="M71" s="438" t="str">
        <f t="shared" si="76"/>
        <v/>
      </c>
      <c r="N71" s="438" t="str">
        <f t="shared" si="76"/>
        <v/>
      </c>
      <c r="O71" s="438">
        <f t="shared" si="76"/>
        <v>3.1538461538461592E-2</v>
      </c>
      <c r="P71" s="438">
        <f t="shared" si="76"/>
        <v>10.249999999999995</v>
      </c>
      <c r="Q71" s="438">
        <f t="shared" si="76"/>
        <v>5.056666666666672</v>
      </c>
      <c r="R71" s="438">
        <f t="shared" si="76"/>
        <v>3.4200000000000013</v>
      </c>
      <c r="S71" s="438">
        <f t="shared" si="76"/>
        <v>5.2000000000000011</v>
      </c>
      <c r="T71" s="438">
        <f t="shared" si="76"/>
        <v>2.8762499999999998</v>
      </c>
      <c r="U71" s="438" t="str">
        <f t="shared" si="76"/>
        <v/>
      </c>
      <c r="V71" s="438" t="str">
        <f t="shared" si="76"/>
        <v/>
      </c>
      <c r="W71" s="438" t="str">
        <f t="shared" si="76"/>
        <v/>
      </c>
      <c r="X71" s="438">
        <f t="shared" si="76"/>
        <v>4.2585551330798499E-2</v>
      </c>
      <c r="Y71" s="438" t="str">
        <f t="shared" si="76"/>
        <v/>
      </c>
      <c r="Z71" s="438" t="str">
        <f t="shared" si="76"/>
        <v/>
      </c>
      <c r="AA71" s="438">
        <f t="shared" si="76"/>
        <v>1.4323076923076929</v>
      </c>
      <c r="AB71" s="438">
        <f t="shared" si="76"/>
        <v>19.199999999999985</v>
      </c>
      <c r="AC71" s="438">
        <f t="shared" si="76"/>
        <v>1.7280000000000009</v>
      </c>
      <c r="AD71" s="438">
        <f t="shared" si="76"/>
        <v>19.679999999999986</v>
      </c>
      <c r="AE71" s="438">
        <f t="shared" si="76"/>
        <v>4.3399999999999981</v>
      </c>
      <c r="AF71" s="438" t="str">
        <f t="shared" si="76"/>
        <v/>
      </c>
      <c r="AG71" s="438">
        <f t="shared" si="76"/>
        <v>1.1700000000000021</v>
      </c>
      <c r="AH71" s="438" t="str">
        <f t="shared" si="76"/>
        <v/>
      </c>
      <c r="AI71" s="438">
        <f t="shared" si="76"/>
        <v>0.28405063291139243</v>
      </c>
      <c r="AJ71" s="438">
        <f t="shared" si="76"/>
        <v>0.62173913043478302</v>
      </c>
      <c r="AK71" s="438">
        <f t="shared" si="76"/>
        <v>1.1507692307692312</v>
      </c>
      <c r="AL71" s="438">
        <f t="shared" si="76"/>
        <v>2.2455555555555553</v>
      </c>
      <c r="AM71" s="438" t="str">
        <f t="shared" si="76"/>
        <v/>
      </c>
      <c r="AN71" s="438" t="str">
        <f t="shared" si="76"/>
        <v/>
      </c>
      <c r="AO71" s="438">
        <f t="shared" si="76"/>
        <v>0.24510638297872345</v>
      </c>
      <c r="AP71" s="438">
        <f t="shared" si="76"/>
        <v>7.4000000000000155</v>
      </c>
      <c r="AQ71" s="438">
        <f t="shared" si="76"/>
        <v>0.12168421052631584</v>
      </c>
      <c r="AR71" s="438">
        <f t="shared" si="76"/>
        <v>0.19054054054054059</v>
      </c>
      <c r="AS71" s="438" t="str">
        <f t="shared" si="76"/>
        <v/>
      </c>
      <c r="AT71" s="438">
        <f t="shared" si="76"/>
        <v>0.28975609756097565</v>
      </c>
      <c r="AU71" s="438">
        <f t="shared" si="76"/>
        <v>1.0541176470588236</v>
      </c>
      <c r="AV71" s="438" t="str">
        <f t="shared" si="76"/>
        <v/>
      </c>
      <c r="AW71" s="438">
        <f t="shared" si="76"/>
        <v>0.26799999999999996</v>
      </c>
      <c r="AX71" s="438">
        <f t="shared" si="76"/>
        <v>17.999999999999989</v>
      </c>
      <c r="AY71" s="438" t="str">
        <f t="shared" si="76"/>
        <v/>
      </c>
      <c r="AZ71" s="438" t="str">
        <f t="shared" si="76"/>
        <v/>
      </c>
      <c r="BA71" s="438">
        <f t="shared" si="76"/>
        <v>0.37242105263157893</v>
      </c>
      <c r="BB71" s="438">
        <f t="shared" si="76"/>
        <v>2.0271428571428576</v>
      </c>
      <c r="BC71" s="438">
        <f t="shared" si="76"/>
        <v>42.999999999999979</v>
      </c>
      <c r="BD71" s="438">
        <f t="shared" si="76"/>
        <v>24.749999999999989</v>
      </c>
      <c r="BE71" s="438" t="str">
        <f t="shared" si="76"/>
        <v/>
      </c>
      <c r="BF71" s="438">
        <f t="shared" si="76"/>
        <v>0.25277777777777782</v>
      </c>
      <c r="BG71" s="438">
        <f t="shared" si="76"/>
        <v>3.9999999999999982</v>
      </c>
      <c r="BH71" s="438">
        <f t="shared" si="76"/>
        <v>0.19764705882352943</v>
      </c>
      <c r="BI71" s="438">
        <f t="shared" si="76"/>
        <v>0.43043478260869611</v>
      </c>
      <c r="BJ71" s="438">
        <f t="shared" si="76"/>
        <v>1.2000000000000008</v>
      </c>
      <c r="BK71" s="438">
        <f t="shared" si="76"/>
        <v>2.2040000000000011</v>
      </c>
      <c r="BL71" s="438">
        <f t="shared" si="76"/>
        <v>2.3760000000000008</v>
      </c>
      <c r="BM71" s="438" t="str">
        <f t="shared" si="76"/>
        <v/>
      </c>
      <c r="BN71" s="438" t="str">
        <f t="shared" si="76"/>
        <v/>
      </c>
      <c r="BO71" s="438" t="str">
        <f t="shared" si="76"/>
        <v/>
      </c>
      <c r="BP71" s="438" t="str">
        <f t="shared" si="76"/>
        <v/>
      </c>
      <c r="BQ71" s="438" t="str">
        <f t="shared" si="76"/>
        <v/>
      </c>
      <c r="BR71" s="438" t="str">
        <f t="shared" ref="BR71:CM71" si="77">IF(BR55="","",BR68/BR67)</f>
        <v/>
      </c>
      <c r="BS71" s="438" t="str">
        <f t="shared" si="77"/>
        <v/>
      </c>
      <c r="BT71" s="438" t="str">
        <f t="shared" si="77"/>
        <v/>
      </c>
      <c r="BU71" s="438" t="str">
        <f t="shared" si="77"/>
        <v/>
      </c>
      <c r="BV71" s="438" t="str">
        <f t="shared" si="77"/>
        <v/>
      </c>
      <c r="BW71" s="438" t="str">
        <f t="shared" si="77"/>
        <v/>
      </c>
      <c r="BX71" s="438" t="str">
        <f t="shared" si="77"/>
        <v/>
      </c>
      <c r="BY71" s="438" t="str">
        <f t="shared" si="77"/>
        <v/>
      </c>
      <c r="BZ71" s="438" t="str">
        <f t="shared" si="77"/>
        <v/>
      </c>
      <c r="CA71" s="438" t="str">
        <f t="shared" si="77"/>
        <v/>
      </c>
      <c r="CB71" s="438" t="str">
        <f t="shared" si="77"/>
        <v/>
      </c>
      <c r="CC71" s="438" t="str">
        <f t="shared" si="77"/>
        <v/>
      </c>
      <c r="CD71" s="438">
        <f t="shared" si="77"/>
        <v>0.12000000000000002</v>
      </c>
      <c r="CE71" s="438" t="str">
        <f t="shared" si="77"/>
        <v/>
      </c>
      <c r="CF71" s="438" t="str">
        <f t="shared" si="77"/>
        <v/>
      </c>
      <c r="CG71" s="438" t="str">
        <f t="shared" si="77"/>
        <v/>
      </c>
      <c r="CH71" s="438">
        <f t="shared" si="77"/>
        <v>7.7050359712230246E-2</v>
      </c>
      <c r="CI71" s="438" t="str">
        <f t="shared" si="77"/>
        <v/>
      </c>
      <c r="CJ71" s="438" t="str">
        <f t="shared" si="77"/>
        <v/>
      </c>
      <c r="CK71" s="438" t="str">
        <f t="shared" si="77"/>
        <v/>
      </c>
      <c r="CL71" s="438" t="str">
        <f t="shared" si="77"/>
        <v/>
      </c>
      <c r="CM71" s="438">
        <f t="shared" si="77"/>
        <v>1.5500000000000009</v>
      </c>
    </row>
    <row r="72" spans="1:91" ht="13.5" hidden="1" thickTop="1">
      <c r="A72" s="1561"/>
      <c r="B72" s="426"/>
      <c r="C72" s="434" t="s">
        <v>343</v>
      </c>
      <c r="D72" s="435" t="s">
        <v>20</v>
      </c>
      <c r="E72" s="559" t="str">
        <f>IF(E55="","",E58+E69)</f>
        <v/>
      </c>
      <c r="F72" s="559" t="str">
        <f t="shared" ref="F72:BQ72" si="78">IF(F55="","",F58+F69)</f>
        <v/>
      </c>
      <c r="G72" s="559" t="str">
        <f t="shared" si="78"/>
        <v/>
      </c>
      <c r="H72" s="559" t="str">
        <f t="shared" si="78"/>
        <v/>
      </c>
      <c r="I72" s="559" t="str">
        <f t="shared" si="78"/>
        <v/>
      </c>
      <c r="J72" s="559" t="str">
        <f t="shared" si="78"/>
        <v/>
      </c>
      <c r="K72" s="438" t="str">
        <f t="shared" si="78"/>
        <v/>
      </c>
      <c r="L72" s="438" t="str">
        <f t="shared" si="78"/>
        <v/>
      </c>
      <c r="M72" s="438" t="str">
        <f t="shared" si="78"/>
        <v/>
      </c>
      <c r="N72" s="438" t="str">
        <f t="shared" si="78"/>
        <v/>
      </c>
      <c r="O72" s="438">
        <f t="shared" si="78"/>
        <v>0.15000000000000002</v>
      </c>
      <c r="P72" s="438">
        <f t="shared" si="78"/>
        <v>0.15000000000000002</v>
      </c>
      <c r="Q72" s="438">
        <f t="shared" si="78"/>
        <v>0.15000000000000002</v>
      </c>
      <c r="R72" s="438">
        <f t="shared" si="78"/>
        <v>0.15000000000000002</v>
      </c>
      <c r="S72" s="438">
        <f t="shared" si="78"/>
        <v>0.15000000000000002</v>
      </c>
      <c r="T72" s="438">
        <f t="shared" si="78"/>
        <v>0.15000000000000002</v>
      </c>
      <c r="U72" s="438" t="str">
        <f t="shared" si="78"/>
        <v/>
      </c>
      <c r="V72" s="438" t="str">
        <f t="shared" si="78"/>
        <v/>
      </c>
      <c r="W72" s="438" t="str">
        <f t="shared" si="78"/>
        <v/>
      </c>
      <c r="X72" s="438">
        <f t="shared" si="78"/>
        <v>0.15000000000000002</v>
      </c>
      <c r="Y72" s="438" t="str">
        <f t="shared" si="78"/>
        <v/>
      </c>
      <c r="Z72" s="438" t="str">
        <f t="shared" si="78"/>
        <v/>
      </c>
      <c r="AA72" s="438">
        <f t="shared" si="78"/>
        <v>0.15000000000000002</v>
      </c>
      <c r="AB72" s="438">
        <f t="shared" si="78"/>
        <v>0.15000000000000002</v>
      </c>
      <c r="AC72" s="438">
        <f t="shared" si="78"/>
        <v>0.15000000000000002</v>
      </c>
      <c r="AD72" s="438">
        <f t="shared" si="78"/>
        <v>0.15000000000000002</v>
      </c>
      <c r="AE72" s="438">
        <f t="shared" si="78"/>
        <v>0.15000000000000002</v>
      </c>
      <c r="AF72" s="438" t="str">
        <f t="shared" si="78"/>
        <v/>
      </c>
      <c r="AG72" s="438">
        <f t="shared" si="78"/>
        <v>0.15000000000000002</v>
      </c>
      <c r="AH72" s="438" t="str">
        <f t="shared" si="78"/>
        <v/>
      </c>
      <c r="AI72" s="438">
        <f t="shared" si="78"/>
        <v>0.15000000000000002</v>
      </c>
      <c r="AJ72" s="438">
        <f t="shared" si="78"/>
        <v>0.15000000000000002</v>
      </c>
      <c r="AK72" s="438">
        <f t="shared" si="78"/>
        <v>0.15000000000000002</v>
      </c>
      <c r="AL72" s="438">
        <f t="shared" si="78"/>
        <v>0.15000000000000002</v>
      </c>
      <c r="AM72" s="438" t="str">
        <f t="shared" si="78"/>
        <v/>
      </c>
      <c r="AN72" s="438" t="str">
        <f t="shared" si="78"/>
        <v/>
      </c>
      <c r="AO72" s="438">
        <f t="shared" si="78"/>
        <v>0.15000000000000002</v>
      </c>
      <c r="AP72" s="438">
        <f t="shared" si="78"/>
        <v>0.15000000000000002</v>
      </c>
      <c r="AQ72" s="438">
        <f t="shared" si="78"/>
        <v>0.15000000000000002</v>
      </c>
      <c r="AR72" s="438">
        <f t="shared" si="78"/>
        <v>0.15000000000000002</v>
      </c>
      <c r="AS72" s="438" t="str">
        <f t="shared" si="78"/>
        <v/>
      </c>
      <c r="AT72" s="438">
        <f t="shared" si="78"/>
        <v>0.15000000000000002</v>
      </c>
      <c r="AU72" s="438">
        <f t="shared" si="78"/>
        <v>0.15000000000000002</v>
      </c>
      <c r="AV72" s="438" t="str">
        <f t="shared" si="78"/>
        <v/>
      </c>
      <c r="AW72" s="438">
        <f t="shared" si="78"/>
        <v>0.15000000000000002</v>
      </c>
      <c r="AX72" s="438">
        <f t="shared" si="78"/>
        <v>0.15000000000000002</v>
      </c>
      <c r="AY72" s="438" t="str">
        <f t="shared" si="78"/>
        <v/>
      </c>
      <c r="AZ72" s="438" t="str">
        <f t="shared" si="78"/>
        <v/>
      </c>
      <c r="BA72" s="438">
        <f t="shared" si="78"/>
        <v>0.15000000000000002</v>
      </c>
      <c r="BB72" s="438">
        <f t="shared" si="78"/>
        <v>0.15000000000000002</v>
      </c>
      <c r="BC72" s="438">
        <f t="shared" si="78"/>
        <v>0.15000000000000002</v>
      </c>
      <c r="BD72" s="438">
        <f t="shared" si="78"/>
        <v>0.15000000000000002</v>
      </c>
      <c r="BE72" s="438" t="str">
        <f t="shared" si="78"/>
        <v/>
      </c>
      <c r="BF72" s="438">
        <f t="shared" si="78"/>
        <v>0.15000000000000002</v>
      </c>
      <c r="BG72" s="438">
        <f t="shared" si="78"/>
        <v>0.15000000000000002</v>
      </c>
      <c r="BH72" s="438">
        <f t="shared" si="78"/>
        <v>0.15000000000000002</v>
      </c>
      <c r="BI72" s="438">
        <f t="shared" si="78"/>
        <v>0.15000000000000002</v>
      </c>
      <c r="BJ72" s="438">
        <f t="shared" si="78"/>
        <v>0.15000000000000002</v>
      </c>
      <c r="BK72" s="438">
        <f t="shared" si="78"/>
        <v>0.15000000000000002</v>
      </c>
      <c r="BL72" s="438">
        <f t="shared" si="78"/>
        <v>0.15000000000000002</v>
      </c>
      <c r="BM72" s="438" t="str">
        <f t="shared" si="78"/>
        <v/>
      </c>
      <c r="BN72" s="438" t="str">
        <f t="shared" si="78"/>
        <v/>
      </c>
      <c r="BO72" s="438" t="str">
        <f t="shared" si="78"/>
        <v/>
      </c>
      <c r="BP72" s="438" t="str">
        <f t="shared" si="78"/>
        <v/>
      </c>
      <c r="BQ72" s="438" t="str">
        <f t="shared" si="78"/>
        <v/>
      </c>
      <c r="BR72" s="438" t="str">
        <f t="shared" ref="BR72:CM72" si="79">IF(BR55="","",BR58+BR69)</f>
        <v/>
      </c>
      <c r="BS72" s="438" t="str">
        <f t="shared" si="79"/>
        <v/>
      </c>
      <c r="BT72" s="438" t="str">
        <f t="shared" si="79"/>
        <v/>
      </c>
      <c r="BU72" s="438" t="str">
        <f t="shared" si="79"/>
        <v/>
      </c>
      <c r="BV72" s="438" t="str">
        <f t="shared" si="79"/>
        <v/>
      </c>
      <c r="BW72" s="438" t="str">
        <f t="shared" si="79"/>
        <v/>
      </c>
      <c r="BX72" s="438" t="str">
        <f t="shared" si="79"/>
        <v/>
      </c>
      <c r="BY72" s="438" t="str">
        <f t="shared" si="79"/>
        <v/>
      </c>
      <c r="BZ72" s="438" t="str">
        <f t="shared" si="79"/>
        <v/>
      </c>
      <c r="CA72" s="438" t="str">
        <f t="shared" si="79"/>
        <v/>
      </c>
      <c r="CB72" s="438" t="str">
        <f t="shared" si="79"/>
        <v/>
      </c>
      <c r="CC72" s="438" t="str">
        <f t="shared" si="79"/>
        <v/>
      </c>
      <c r="CD72" s="438">
        <f t="shared" si="79"/>
        <v>0.15000000000000002</v>
      </c>
      <c r="CE72" s="438" t="str">
        <f t="shared" si="79"/>
        <v/>
      </c>
      <c r="CF72" s="438" t="str">
        <f t="shared" si="79"/>
        <v/>
      </c>
      <c r="CG72" s="438" t="str">
        <f t="shared" si="79"/>
        <v/>
      </c>
      <c r="CH72" s="438">
        <f t="shared" si="79"/>
        <v>0.15000000000000002</v>
      </c>
      <c r="CI72" s="438" t="str">
        <f t="shared" si="79"/>
        <v/>
      </c>
      <c r="CJ72" s="438" t="str">
        <f t="shared" si="79"/>
        <v/>
      </c>
      <c r="CK72" s="438" t="str">
        <f t="shared" si="79"/>
        <v/>
      </c>
      <c r="CL72" s="438" t="str">
        <f t="shared" si="79"/>
        <v/>
      </c>
      <c r="CM72" s="438">
        <f t="shared" si="79"/>
        <v>0.15000000000000002</v>
      </c>
    </row>
    <row r="73" spans="1:91" ht="13.5" hidden="1" thickTop="1">
      <c r="A73" s="1561"/>
      <c r="B73" s="427"/>
      <c r="C73" s="434" t="s">
        <v>344</v>
      </c>
      <c r="D73" s="435" t="s">
        <v>20</v>
      </c>
      <c r="E73" s="559" t="str">
        <f>IF(E55="","",E66+E58+E69-E70)</f>
        <v/>
      </c>
      <c r="F73" s="559" t="str">
        <f t="shared" ref="F73:BQ73" si="80">IF(F55="","",F66+F58+F69-F70)</f>
        <v/>
      </c>
      <c r="G73" s="559" t="str">
        <f t="shared" si="80"/>
        <v/>
      </c>
      <c r="H73" s="559" t="str">
        <f t="shared" si="80"/>
        <v/>
      </c>
      <c r="I73" s="559" t="str">
        <f t="shared" si="80"/>
        <v/>
      </c>
      <c r="J73" s="559" t="str">
        <f t="shared" si="80"/>
        <v/>
      </c>
      <c r="K73" s="438" t="str">
        <f t="shared" si="80"/>
        <v/>
      </c>
      <c r="L73" s="438" t="str">
        <f t="shared" si="80"/>
        <v/>
      </c>
      <c r="M73" s="438" t="str">
        <f t="shared" si="80"/>
        <v/>
      </c>
      <c r="N73" s="438" t="str">
        <f t="shared" si="80"/>
        <v/>
      </c>
      <c r="O73" s="438">
        <f t="shared" si="80"/>
        <v>0.3784615384615384</v>
      </c>
      <c r="P73" s="438">
        <f t="shared" si="80"/>
        <v>-9.8399999999999945</v>
      </c>
      <c r="Q73" s="438">
        <f t="shared" si="80"/>
        <v>-4.6466666666666718</v>
      </c>
      <c r="R73" s="438">
        <f t="shared" si="80"/>
        <v>-2.8800000000000012</v>
      </c>
      <c r="S73" s="438">
        <f t="shared" si="80"/>
        <v>-4.8000000000000016</v>
      </c>
      <c r="T73" s="438">
        <f t="shared" si="80"/>
        <v>-2.2862499999999999</v>
      </c>
      <c r="U73" s="438" t="str">
        <f t="shared" si="80"/>
        <v/>
      </c>
      <c r="V73" s="438" t="str">
        <f t="shared" si="80"/>
        <v/>
      </c>
      <c r="W73" s="438" t="str">
        <f t="shared" si="80"/>
        <v/>
      </c>
      <c r="X73" s="438">
        <f t="shared" si="80"/>
        <v>0.51741444866920161</v>
      </c>
      <c r="Y73" s="438" t="str">
        <f t="shared" si="80"/>
        <v/>
      </c>
      <c r="Z73" s="438" t="str">
        <f t="shared" si="80"/>
        <v/>
      </c>
      <c r="AA73" s="438">
        <f t="shared" si="80"/>
        <v>-0.94230769230769307</v>
      </c>
      <c r="AB73" s="438">
        <f t="shared" si="80"/>
        <v>-18.719999999999985</v>
      </c>
      <c r="AC73" s="438">
        <f t="shared" si="80"/>
        <v>-1.1880000000000011</v>
      </c>
      <c r="AD73" s="438">
        <f t="shared" si="80"/>
        <v>-19.199999999999985</v>
      </c>
      <c r="AE73" s="438">
        <f t="shared" si="80"/>
        <v>-3.7199999999999984</v>
      </c>
      <c r="AF73" s="438" t="str">
        <f t="shared" si="80"/>
        <v/>
      </c>
      <c r="AG73" s="438">
        <f t="shared" si="80"/>
        <v>-0.81000000000000205</v>
      </c>
      <c r="AH73" s="438" t="str">
        <f t="shared" si="80"/>
        <v/>
      </c>
      <c r="AI73" s="438">
        <f t="shared" si="80"/>
        <v>0.22594936708860758</v>
      </c>
      <c r="AJ73" s="438">
        <f t="shared" si="80"/>
        <v>-7.1739130434782972E-2</v>
      </c>
      <c r="AK73" s="438">
        <f t="shared" si="80"/>
        <v>-0.81076923076923113</v>
      </c>
      <c r="AL73" s="438">
        <f t="shared" si="80"/>
        <v>-1.7755555555555551</v>
      </c>
      <c r="AM73" s="438" t="str">
        <f t="shared" si="80"/>
        <v/>
      </c>
      <c r="AN73" s="438" t="str">
        <f t="shared" si="80"/>
        <v/>
      </c>
      <c r="AO73" s="438">
        <f t="shared" si="80"/>
        <v>0.23489361702127654</v>
      </c>
      <c r="AP73" s="438">
        <f t="shared" si="80"/>
        <v>-7.0300000000000153</v>
      </c>
      <c r="AQ73" s="438">
        <f t="shared" si="80"/>
        <v>0.38831578947368417</v>
      </c>
      <c r="AR73" s="438">
        <f t="shared" si="80"/>
        <v>0.27945945945945938</v>
      </c>
      <c r="AS73" s="438" t="str">
        <f t="shared" si="80"/>
        <v/>
      </c>
      <c r="AT73" s="438">
        <f t="shared" si="80"/>
        <v>0.25024390243902439</v>
      </c>
      <c r="AU73" s="438">
        <f t="shared" si="80"/>
        <v>-0.41411764705882348</v>
      </c>
      <c r="AV73" s="438" t="str">
        <f t="shared" si="80"/>
        <v/>
      </c>
      <c r="AW73" s="438">
        <f t="shared" si="80"/>
        <v>0.21200000000000002</v>
      </c>
      <c r="AX73" s="438">
        <f t="shared" si="80"/>
        <v>-17.599999999999987</v>
      </c>
      <c r="AY73" s="438" t="str">
        <f t="shared" si="80"/>
        <v/>
      </c>
      <c r="AZ73" s="438" t="str">
        <f t="shared" si="80"/>
        <v/>
      </c>
      <c r="BA73" s="438">
        <f t="shared" si="80"/>
        <v>0.20757894736842109</v>
      </c>
      <c r="BB73" s="438">
        <f t="shared" si="80"/>
        <v>-1.5971428571428574</v>
      </c>
      <c r="BC73" s="438">
        <f t="shared" si="80"/>
        <v>-42.139999999999979</v>
      </c>
      <c r="BD73" s="438">
        <f t="shared" si="80"/>
        <v>-24.199999999999989</v>
      </c>
      <c r="BE73" s="438" t="str">
        <f t="shared" si="80"/>
        <v/>
      </c>
      <c r="BF73" s="438">
        <f t="shared" si="80"/>
        <v>9.7222222222222099E-2</v>
      </c>
      <c r="BG73" s="438">
        <f t="shared" si="80"/>
        <v>-3.4999999999999987</v>
      </c>
      <c r="BH73" s="438">
        <f t="shared" si="80"/>
        <v>0.15235294117647052</v>
      </c>
      <c r="BI73" s="438">
        <f t="shared" si="80"/>
        <v>0.66956521739130404</v>
      </c>
      <c r="BJ73" s="438">
        <f t="shared" si="80"/>
        <v>-0.70000000000000095</v>
      </c>
      <c r="BK73" s="438">
        <f t="shared" si="80"/>
        <v>-1.624000000000001</v>
      </c>
      <c r="BL73" s="438">
        <f t="shared" si="80"/>
        <v>-2.0160000000000009</v>
      </c>
      <c r="BM73" s="438" t="str">
        <f t="shared" si="80"/>
        <v/>
      </c>
      <c r="BN73" s="438" t="str">
        <f t="shared" si="80"/>
        <v/>
      </c>
      <c r="BO73" s="438" t="str">
        <f t="shared" si="80"/>
        <v/>
      </c>
      <c r="BP73" s="438" t="str">
        <f t="shared" si="80"/>
        <v/>
      </c>
      <c r="BQ73" s="438" t="str">
        <f t="shared" si="80"/>
        <v/>
      </c>
      <c r="BR73" s="438" t="str">
        <f t="shared" ref="BR73:CM73" si="81">IF(BR55="","",BR66+BR58+BR69-BR70)</f>
        <v/>
      </c>
      <c r="BS73" s="438" t="str">
        <f t="shared" si="81"/>
        <v/>
      </c>
      <c r="BT73" s="438" t="str">
        <f t="shared" si="81"/>
        <v/>
      </c>
      <c r="BU73" s="438" t="str">
        <f t="shared" si="81"/>
        <v/>
      </c>
      <c r="BV73" s="438" t="str">
        <f t="shared" si="81"/>
        <v/>
      </c>
      <c r="BW73" s="438" t="str">
        <f t="shared" si="81"/>
        <v/>
      </c>
      <c r="BX73" s="438" t="str">
        <f t="shared" si="81"/>
        <v/>
      </c>
      <c r="BY73" s="438" t="str">
        <f t="shared" si="81"/>
        <v/>
      </c>
      <c r="BZ73" s="438" t="str">
        <f t="shared" si="81"/>
        <v/>
      </c>
      <c r="CA73" s="438" t="str">
        <f t="shared" si="81"/>
        <v/>
      </c>
      <c r="CB73" s="438" t="str">
        <f t="shared" si="81"/>
        <v/>
      </c>
      <c r="CC73" s="438" t="str">
        <f t="shared" si="81"/>
        <v/>
      </c>
      <c r="CD73" s="438">
        <f t="shared" si="81"/>
        <v>0.47</v>
      </c>
      <c r="CE73" s="438" t="str">
        <f t="shared" si="81"/>
        <v/>
      </c>
      <c r="CF73" s="438" t="str">
        <f t="shared" si="81"/>
        <v/>
      </c>
      <c r="CG73" s="438" t="str">
        <f t="shared" si="81"/>
        <v/>
      </c>
      <c r="CH73" s="438">
        <f t="shared" si="81"/>
        <v>0.55294964028776983</v>
      </c>
      <c r="CI73" s="438" t="str">
        <f t="shared" si="81"/>
        <v/>
      </c>
      <c r="CJ73" s="438" t="str">
        <f t="shared" si="81"/>
        <v/>
      </c>
      <c r="CK73" s="438" t="str">
        <f t="shared" si="81"/>
        <v/>
      </c>
      <c r="CL73" s="438" t="str">
        <f t="shared" si="81"/>
        <v/>
      </c>
      <c r="CM73" s="438">
        <f t="shared" si="81"/>
        <v>-1.150000000000001</v>
      </c>
    </row>
    <row r="74" spans="1:91" ht="13.5" hidden="1" thickTop="1">
      <c r="A74" s="1561"/>
      <c r="B74" s="426" t="s">
        <v>320</v>
      </c>
      <c r="C74" s="434" t="s">
        <v>345</v>
      </c>
      <c r="D74" s="435" t="s">
        <v>20</v>
      </c>
      <c r="E74" s="559" t="str">
        <f>IF(E55="","",SQRT((E66*E66)+((E66*E67)^2)))</f>
        <v/>
      </c>
      <c r="F74" s="559" t="str">
        <f t="shared" ref="F74:BQ74" si="82">IF(F55="","",SQRT((F66*F66)+((F66*F67)^2)))</f>
        <v/>
      </c>
      <c r="G74" s="559" t="str">
        <f t="shared" si="82"/>
        <v/>
      </c>
      <c r="H74" s="559" t="str">
        <f t="shared" si="82"/>
        <v/>
      </c>
      <c r="I74" s="559" t="str">
        <f t="shared" si="82"/>
        <v/>
      </c>
      <c r="J74" s="559" t="str">
        <f t="shared" si="82"/>
        <v/>
      </c>
      <c r="K74" s="438" t="str">
        <f t="shared" si="82"/>
        <v/>
      </c>
      <c r="L74" s="438" t="str">
        <f t="shared" si="82"/>
        <v/>
      </c>
      <c r="M74" s="438" t="str">
        <f t="shared" si="82"/>
        <v/>
      </c>
      <c r="N74" s="438" t="str">
        <f t="shared" si="82"/>
        <v/>
      </c>
      <c r="O74" s="438">
        <f t="shared" si="82"/>
        <v>0.41512046444375633</v>
      </c>
      <c r="P74" s="438">
        <f t="shared" si="82"/>
        <v>0.41003048667141812</v>
      </c>
      <c r="Q74" s="438">
        <f t="shared" si="82"/>
        <v>0.41027429848821872</v>
      </c>
      <c r="R74" s="438">
        <f t="shared" si="82"/>
        <v>0.54083269131959844</v>
      </c>
      <c r="S74" s="438">
        <f t="shared" si="82"/>
        <v>0.40028115119250873</v>
      </c>
      <c r="T74" s="438">
        <f t="shared" si="82"/>
        <v>0.59135437767890076</v>
      </c>
      <c r="U74" s="438" t="str">
        <f t="shared" si="82"/>
        <v/>
      </c>
      <c r="V74" s="438" t="str">
        <f t="shared" si="82"/>
        <v/>
      </c>
      <c r="W74" s="438" t="str">
        <f t="shared" si="82"/>
        <v/>
      </c>
      <c r="X74" s="438">
        <f t="shared" si="82"/>
        <v>2.6889589063427501</v>
      </c>
      <c r="Y74" s="438" t="str">
        <f t="shared" si="82"/>
        <v/>
      </c>
      <c r="Z74" s="438" t="str">
        <f t="shared" si="82"/>
        <v/>
      </c>
      <c r="AA74" s="438">
        <f t="shared" si="82"/>
        <v>0.49429242357131065</v>
      </c>
      <c r="AB74" s="438">
        <f t="shared" si="82"/>
        <v>0.48002604096027957</v>
      </c>
      <c r="AC74" s="438">
        <f t="shared" si="82"/>
        <v>0.54230987451824997</v>
      </c>
      <c r="AD74" s="438">
        <f t="shared" si="82"/>
        <v>0.48002604096027957</v>
      </c>
      <c r="AE74" s="438">
        <f t="shared" si="82"/>
        <v>0.62050382754661559</v>
      </c>
      <c r="AF74" s="438" t="str">
        <f t="shared" si="82"/>
        <v/>
      </c>
      <c r="AG74" s="438">
        <f t="shared" si="82"/>
        <v>0.36055512754639896</v>
      </c>
      <c r="AH74" s="438" t="str">
        <f t="shared" si="82"/>
        <v/>
      </c>
      <c r="AI74" s="438">
        <f t="shared" si="82"/>
        <v>0.64507751472206809</v>
      </c>
      <c r="AJ74" s="438">
        <f t="shared" si="82"/>
        <v>0.56189411813970791</v>
      </c>
      <c r="AK74" s="438">
        <f t="shared" si="82"/>
        <v>0.34615747861341956</v>
      </c>
      <c r="AL74" s="438">
        <f t="shared" si="82"/>
        <v>0.47214934078107107</v>
      </c>
      <c r="AM74" s="438" t="str">
        <f t="shared" si="82"/>
        <v/>
      </c>
      <c r="AN74" s="438" t="str">
        <f t="shared" si="82"/>
        <v/>
      </c>
      <c r="AO74" s="438">
        <f t="shared" si="82"/>
        <v>0.6717886572427374</v>
      </c>
      <c r="AP74" s="438">
        <f t="shared" si="82"/>
        <v>0.37013511046643494</v>
      </c>
      <c r="AQ74" s="438">
        <f t="shared" si="82"/>
        <v>0.87621701079127656</v>
      </c>
      <c r="AR74" s="438">
        <f t="shared" si="82"/>
        <v>0.72727230113623875</v>
      </c>
      <c r="AS74" s="438" t="str">
        <f t="shared" si="82"/>
        <v/>
      </c>
      <c r="AT74" s="438">
        <f t="shared" si="82"/>
        <v>0.67801179930735722</v>
      </c>
      <c r="AU74" s="438">
        <f t="shared" si="82"/>
        <v>0.66219332524573216</v>
      </c>
      <c r="AV74" s="438" t="str">
        <f t="shared" si="82"/>
        <v/>
      </c>
      <c r="AW74" s="438">
        <f t="shared" si="82"/>
        <v>0.7683749084919419</v>
      </c>
      <c r="AX74" s="438">
        <f t="shared" si="82"/>
        <v>0.40003124877939228</v>
      </c>
      <c r="AY74" s="438" t="str">
        <f t="shared" si="82"/>
        <v/>
      </c>
      <c r="AZ74" s="438" t="str">
        <f t="shared" si="82"/>
        <v/>
      </c>
      <c r="BA74" s="438">
        <f t="shared" si="82"/>
        <v>0.74968326645324024</v>
      </c>
      <c r="BB74" s="438">
        <f t="shared" si="82"/>
        <v>0.43142206712220921</v>
      </c>
      <c r="BC74" s="438">
        <f t="shared" si="82"/>
        <v>0.86001453476089573</v>
      </c>
      <c r="BD74" s="438">
        <f t="shared" si="82"/>
        <v>0.55002272680317499</v>
      </c>
      <c r="BE74" s="438" t="str">
        <f t="shared" si="82"/>
        <v/>
      </c>
      <c r="BF74" s="438">
        <f t="shared" si="82"/>
        <v>0.50209560842532763</v>
      </c>
      <c r="BG74" s="438">
        <f t="shared" si="82"/>
        <v>0.5002249493977684</v>
      </c>
      <c r="BH74" s="438">
        <f t="shared" si="82"/>
        <v>0.55056788863863104</v>
      </c>
      <c r="BI74" s="438">
        <f t="shared" si="82"/>
        <v>1.1059950271135943</v>
      </c>
      <c r="BJ74" s="438">
        <f t="shared" si="82"/>
        <v>0.50249378105604448</v>
      </c>
      <c r="BK74" s="438">
        <f t="shared" si="82"/>
        <v>0.58215118311311542</v>
      </c>
      <c r="BL74" s="438">
        <f t="shared" si="82"/>
        <v>0.36086701151532263</v>
      </c>
      <c r="BM74" s="438" t="str">
        <f t="shared" si="82"/>
        <v/>
      </c>
      <c r="BN74" s="438" t="str">
        <f t="shared" si="82"/>
        <v/>
      </c>
      <c r="BO74" s="438" t="str">
        <f t="shared" si="82"/>
        <v/>
      </c>
      <c r="BP74" s="438" t="str">
        <f t="shared" si="82"/>
        <v/>
      </c>
      <c r="BQ74" s="438" t="str">
        <f t="shared" si="82"/>
        <v/>
      </c>
      <c r="BR74" s="438" t="str">
        <f t="shared" ref="BR74:CM74" si="83">IF(BR55="","",SQRT((BR66*BR66)+((BR66*BR67)^2)))</f>
        <v/>
      </c>
      <c r="BS74" s="438" t="str">
        <f t="shared" si="83"/>
        <v/>
      </c>
      <c r="BT74" s="438" t="str">
        <f t="shared" si="83"/>
        <v/>
      </c>
      <c r="BU74" s="438" t="str">
        <f t="shared" si="83"/>
        <v/>
      </c>
      <c r="BV74" s="438" t="str">
        <f t="shared" si="83"/>
        <v/>
      </c>
      <c r="BW74" s="438" t="str">
        <f t="shared" si="83"/>
        <v/>
      </c>
      <c r="BX74" s="438" t="str">
        <f t="shared" si="83"/>
        <v/>
      </c>
      <c r="BY74" s="438" t="str">
        <f t="shared" si="83"/>
        <v/>
      </c>
      <c r="BZ74" s="438" t="str">
        <f t="shared" si="83"/>
        <v/>
      </c>
      <c r="CA74" s="438" t="str">
        <f t="shared" si="83"/>
        <v/>
      </c>
      <c r="CB74" s="438" t="str">
        <f t="shared" si="83"/>
        <v/>
      </c>
      <c r="CC74" s="438" t="str">
        <f t="shared" si="83"/>
        <v/>
      </c>
      <c r="CD74" s="438">
        <f t="shared" si="83"/>
        <v>0.83438600180012601</v>
      </c>
      <c r="CE74" s="438" t="str">
        <f t="shared" si="83"/>
        <v/>
      </c>
      <c r="CF74" s="438" t="str">
        <f t="shared" si="83"/>
        <v/>
      </c>
      <c r="CG74" s="438" t="str">
        <f t="shared" si="83"/>
        <v/>
      </c>
      <c r="CH74" s="438">
        <f t="shared" si="83"/>
        <v>0.93804317597858999</v>
      </c>
      <c r="CI74" s="438" t="str">
        <f t="shared" si="83"/>
        <v/>
      </c>
      <c r="CJ74" s="438" t="str">
        <f t="shared" si="83"/>
        <v/>
      </c>
      <c r="CK74" s="438" t="str">
        <f t="shared" si="83"/>
        <v/>
      </c>
      <c r="CL74" s="438" t="str">
        <f t="shared" si="83"/>
        <v/>
      </c>
      <c r="CM74" s="438">
        <f t="shared" si="83"/>
        <v>0.40199502484483562</v>
      </c>
    </row>
    <row r="75" spans="1:91" ht="13.5" hidden="1" thickTop="1">
      <c r="A75" s="1561"/>
      <c r="B75" s="426" t="s">
        <v>346</v>
      </c>
      <c r="C75" s="434" t="s">
        <v>347</v>
      </c>
      <c r="D75" s="435" t="s">
        <v>333</v>
      </c>
      <c r="E75" s="559" t="str">
        <f>IF(E55="","",(E74+E64+E74)*E65)</f>
        <v/>
      </c>
      <c r="F75" s="559" t="str">
        <f t="shared" ref="F75:BQ75" si="84">IF(F55="","",(F74+F64+F74)*F65)</f>
        <v/>
      </c>
      <c r="G75" s="559" t="str">
        <f t="shared" si="84"/>
        <v/>
      </c>
      <c r="H75" s="559" t="str">
        <f t="shared" si="84"/>
        <v/>
      </c>
      <c r="I75" s="559" t="str">
        <f t="shared" si="84"/>
        <v/>
      </c>
      <c r="J75" s="559" t="str">
        <f t="shared" si="84"/>
        <v/>
      </c>
      <c r="K75" s="438" t="str">
        <f t="shared" si="84"/>
        <v/>
      </c>
      <c r="L75" s="438" t="str">
        <f t="shared" si="84"/>
        <v/>
      </c>
      <c r="M75" s="438" t="str">
        <f t="shared" si="84"/>
        <v/>
      </c>
      <c r="N75" s="438" t="str">
        <f t="shared" si="84"/>
        <v/>
      </c>
      <c r="O75" s="438">
        <f t="shared" si="84"/>
        <v>0.1337168650221259</v>
      </c>
      <c r="P75" s="438">
        <f t="shared" si="84"/>
        <v>8.4704268133998548E-2</v>
      </c>
      <c r="Q75" s="438">
        <f t="shared" si="84"/>
        <v>7.6338401788350635E-2</v>
      </c>
      <c r="R75" s="438">
        <f t="shared" si="84"/>
        <v>9.3916576784743785E-2</v>
      </c>
      <c r="S75" s="438">
        <f t="shared" si="84"/>
        <v>7.0039361166951225E-2</v>
      </c>
      <c r="T75" s="438">
        <f t="shared" si="84"/>
        <v>9.6789612875046116E-2</v>
      </c>
      <c r="U75" s="438" t="str">
        <f t="shared" si="84"/>
        <v/>
      </c>
      <c r="V75" s="438" t="str">
        <f t="shared" si="84"/>
        <v/>
      </c>
      <c r="W75" s="438" t="str">
        <f t="shared" si="84"/>
        <v/>
      </c>
      <c r="X75" s="438">
        <f t="shared" si="84"/>
        <v>0.41075424688798501</v>
      </c>
      <c r="Y75" s="438" t="str">
        <f t="shared" si="84"/>
        <v/>
      </c>
      <c r="Z75" s="438" t="str">
        <f t="shared" si="84"/>
        <v/>
      </c>
      <c r="AA75" s="438">
        <f t="shared" si="84"/>
        <v>0.10140093929998349</v>
      </c>
      <c r="AB75" s="438">
        <f t="shared" si="84"/>
        <v>9.8003645734439163E-2</v>
      </c>
      <c r="AC75" s="438">
        <f t="shared" si="84"/>
        <v>0.10182338243255501</v>
      </c>
      <c r="AD75" s="438">
        <f t="shared" si="84"/>
        <v>9.0303645734439136E-2</v>
      </c>
      <c r="AE75" s="438">
        <f t="shared" si="84"/>
        <v>0.10717053585652618</v>
      </c>
      <c r="AF75" s="438" t="str">
        <f t="shared" si="84"/>
        <v/>
      </c>
      <c r="AG75" s="438">
        <f t="shared" si="84"/>
        <v>8.9677717856495864E-2</v>
      </c>
      <c r="AH75" s="438" t="str">
        <f t="shared" si="84"/>
        <v/>
      </c>
      <c r="AI75" s="438">
        <f t="shared" si="84"/>
        <v>0.12531085206108955</v>
      </c>
      <c r="AJ75" s="438">
        <f t="shared" si="84"/>
        <v>0.12276517653955911</v>
      </c>
      <c r="AK75" s="438">
        <f t="shared" si="84"/>
        <v>6.2462047005878749E-2</v>
      </c>
      <c r="AL75" s="438">
        <f t="shared" si="84"/>
        <v>9.8300907709349961E-2</v>
      </c>
      <c r="AM75" s="438" t="str">
        <f t="shared" si="84"/>
        <v/>
      </c>
      <c r="AN75" s="438" t="str">
        <f t="shared" si="84"/>
        <v/>
      </c>
      <c r="AO75" s="438">
        <f t="shared" si="84"/>
        <v>0.11925041201398323</v>
      </c>
      <c r="AP75" s="438">
        <f t="shared" si="84"/>
        <v>7.561891546530089E-2</v>
      </c>
      <c r="AQ75" s="438">
        <f t="shared" si="84"/>
        <v>0.15417038151077872</v>
      </c>
      <c r="AR75" s="438">
        <f t="shared" si="84"/>
        <v>0.12911812215907345</v>
      </c>
      <c r="AS75" s="438" t="str">
        <f t="shared" si="84"/>
        <v/>
      </c>
      <c r="AT75" s="438">
        <f t="shared" si="84"/>
        <v>0.11592165190303003</v>
      </c>
      <c r="AU75" s="438">
        <f t="shared" si="84"/>
        <v>0.12280706553440252</v>
      </c>
      <c r="AV75" s="438" t="str">
        <f t="shared" si="84"/>
        <v/>
      </c>
      <c r="AW75" s="438">
        <f t="shared" si="84"/>
        <v>0.11947248718887189</v>
      </c>
      <c r="AX75" s="438">
        <f t="shared" si="84"/>
        <v>7.6304374829114924E-2</v>
      </c>
      <c r="AY75" s="438" t="str">
        <f t="shared" si="84"/>
        <v/>
      </c>
      <c r="AZ75" s="438" t="str">
        <f t="shared" si="84"/>
        <v/>
      </c>
      <c r="BA75" s="438">
        <f t="shared" si="84"/>
        <v>0.13155565730345364</v>
      </c>
      <c r="BB75" s="438">
        <f t="shared" si="84"/>
        <v>8.209908939710929E-2</v>
      </c>
      <c r="BC75" s="438">
        <f t="shared" si="84"/>
        <v>0.14070203486652541</v>
      </c>
      <c r="BD75" s="438">
        <f t="shared" si="84"/>
        <v>9.7303181752444512E-2</v>
      </c>
      <c r="BE75" s="438" t="str">
        <f t="shared" si="84"/>
        <v/>
      </c>
      <c r="BF75" s="438">
        <f t="shared" si="84"/>
        <v>8.5693385179545875E-2</v>
      </c>
      <c r="BG75" s="438">
        <f t="shared" si="84"/>
        <v>0.10503149291568759</v>
      </c>
      <c r="BH75" s="438">
        <f t="shared" si="84"/>
        <v>9.5279504409408355E-2</v>
      </c>
      <c r="BI75" s="438">
        <f t="shared" si="84"/>
        <v>0.19333930379590325</v>
      </c>
      <c r="BJ75" s="438">
        <f t="shared" si="84"/>
        <v>0.10534912934784625</v>
      </c>
      <c r="BK75" s="438">
        <f t="shared" si="84"/>
        <v>9.970116563583617E-2</v>
      </c>
      <c r="BL75" s="438">
        <f t="shared" si="84"/>
        <v>7.5721381612145186E-2</v>
      </c>
      <c r="BM75" s="438" t="str">
        <f t="shared" si="84"/>
        <v/>
      </c>
      <c r="BN75" s="438" t="str">
        <f t="shared" si="84"/>
        <v/>
      </c>
      <c r="BO75" s="438" t="str">
        <f t="shared" si="84"/>
        <v/>
      </c>
      <c r="BP75" s="438" t="str">
        <f t="shared" si="84"/>
        <v/>
      </c>
      <c r="BQ75" s="438" t="str">
        <f t="shared" si="84"/>
        <v/>
      </c>
      <c r="BR75" s="438" t="str">
        <f t="shared" ref="BR75:CM75" si="85">IF(BR55="","",(BR74+BR64+BR74)*BR65)</f>
        <v/>
      </c>
      <c r="BS75" s="438" t="str">
        <f t="shared" si="85"/>
        <v/>
      </c>
      <c r="BT75" s="438" t="str">
        <f t="shared" si="85"/>
        <v/>
      </c>
      <c r="BU75" s="438" t="str">
        <f t="shared" si="85"/>
        <v/>
      </c>
      <c r="BV75" s="438" t="str">
        <f t="shared" si="85"/>
        <v/>
      </c>
      <c r="BW75" s="438" t="str">
        <f t="shared" si="85"/>
        <v/>
      </c>
      <c r="BX75" s="438" t="str">
        <f t="shared" si="85"/>
        <v/>
      </c>
      <c r="BY75" s="438" t="str">
        <f t="shared" si="85"/>
        <v/>
      </c>
      <c r="BZ75" s="438" t="str">
        <f t="shared" si="85"/>
        <v/>
      </c>
      <c r="CA75" s="438" t="str">
        <f t="shared" si="85"/>
        <v/>
      </c>
      <c r="CB75" s="438" t="str">
        <f t="shared" si="85"/>
        <v/>
      </c>
      <c r="CC75" s="438" t="str">
        <f t="shared" si="85"/>
        <v/>
      </c>
      <c r="CD75" s="438">
        <f t="shared" si="85"/>
        <v>0.14831404025201766</v>
      </c>
      <c r="CE75" s="438" t="str">
        <f t="shared" si="85"/>
        <v/>
      </c>
      <c r="CF75" s="438" t="str">
        <f t="shared" si="85"/>
        <v/>
      </c>
      <c r="CG75" s="438" t="str">
        <f t="shared" si="85"/>
        <v/>
      </c>
      <c r="CH75" s="438">
        <f t="shared" si="85"/>
        <v>0.16772604463700261</v>
      </c>
      <c r="CI75" s="438" t="str">
        <f t="shared" si="85"/>
        <v/>
      </c>
      <c r="CJ75" s="438" t="str">
        <f t="shared" si="85"/>
        <v/>
      </c>
      <c r="CK75" s="438" t="str">
        <f t="shared" si="85"/>
        <v/>
      </c>
      <c r="CL75" s="438" t="str">
        <f t="shared" si="85"/>
        <v/>
      </c>
      <c r="CM75" s="438">
        <f t="shared" si="85"/>
        <v>7.5879303478276997E-2</v>
      </c>
    </row>
    <row r="76" spans="1:91" ht="13.5" hidden="1" thickTop="1">
      <c r="A76" s="1561"/>
      <c r="B76" s="426" t="s">
        <v>348</v>
      </c>
      <c r="C76" s="434" t="s">
        <v>349</v>
      </c>
      <c r="D76" s="435" t="s">
        <v>333</v>
      </c>
      <c r="E76" s="559" t="str">
        <f>IF(E55="","",(E59*E70)-((E59+E64)/2*E71))</f>
        <v/>
      </c>
      <c r="F76" s="559" t="str">
        <f t="shared" ref="F76:BQ76" si="86">IF(F55="","",(F59*F70)-((F59+F64)/2*F71))</f>
        <v/>
      </c>
      <c r="G76" s="559" t="str">
        <f t="shared" si="86"/>
        <v/>
      </c>
      <c r="H76" s="559" t="str">
        <f t="shared" si="86"/>
        <v/>
      </c>
      <c r="I76" s="559" t="str">
        <f t="shared" si="86"/>
        <v/>
      </c>
      <c r="J76" s="559" t="str">
        <f t="shared" si="86"/>
        <v/>
      </c>
      <c r="K76" s="438" t="str">
        <f t="shared" si="86"/>
        <v/>
      </c>
      <c r="L76" s="438" t="str">
        <f t="shared" si="86"/>
        <v/>
      </c>
      <c r="M76" s="438" t="str">
        <f t="shared" si="86"/>
        <v/>
      </c>
      <c r="N76" s="438" t="str">
        <f t="shared" si="86"/>
        <v/>
      </c>
      <c r="O76" s="438">
        <f t="shared" si="86"/>
        <v>0.16365769230769234</v>
      </c>
      <c r="P76" s="438">
        <f t="shared" si="86"/>
        <v>1.3772499999999992</v>
      </c>
      <c r="Q76" s="438">
        <f t="shared" si="86"/>
        <v>1.0314833333333349</v>
      </c>
      <c r="R76" s="438">
        <f t="shared" si="86"/>
        <v>0.74580000000000024</v>
      </c>
      <c r="S76" s="438">
        <f t="shared" si="86"/>
        <v>1.1025000000000005</v>
      </c>
      <c r="T76" s="438">
        <f t="shared" si="86"/>
        <v>0.64936875000000027</v>
      </c>
      <c r="U76" s="438" t="str">
        <f t="shared" si="86"/>
        <v/>
      </c>
      <c r="V76" s="438" t="str">
        <f t="shared" si="86"/>
        <v/>
      </c>
      <c r="W76" s="438" t="str">
        <f t="shared" si="86"/>
        <v/>
      </c>
      <c r="X76" s="438">
        <f t="shared" si="86"/>
        <v>0.14201711026615974</v>
      </c>
      <c r="Y76" s="438" t="str">
        <f t="shared" si="86"/>
        <v/>
      </c>
      <c r="Z76" s="438" t="str">
        <f t="shared" si="86"/>
        <v/>
      </c>
      <c r="AA76" s="438">
        <f t="shared" si="86"/>
        <v>0.39813846153846177</v>
      </c>
      <c r="AB76" s="438">
        <f t="shared" si="86"/>
        <v>3.9659999999999958</v>
      </c>
      <c r="AC76" s="438">
        <f t="shared" si="86"/>
        <v>0.37998000000000032</v>
      </c>
      <c r="AD76" s="438">
        <f t="shared" si="86"/>
        <v>4.1453999999999969</v>
      </c>
      <c r="AE76" s="438">
        <f t="shared" si="86"/>
        <v>0.85550000000000015</v>
      </c>
      <c r="AF76" s="438" t="str">
        <f t="shared" si="86"/>
        <v/>
      </c>
      <c r="AG76" s="438">
        <f t="shared" si="86"/>
        <v>0.17955000000000021</v>
      </c>
      <c r="AH76" s="438" t="str">
        <f t="shared" si="86"/>
        <v/>
      </c>
      <c r="AI76" s="438">
        <f t="shared" si="86"/>
        <v>0.20349113924050635</v>
      </c>
      <c r="AJ76" s="438">
        <f t="shared" si="86"/>
        <v>0.21432608695652194</v>
      </c>
      <c r="AK76" s="438">
        <f t="shared" si="86"/>
        <v>0.34916923076923095</v>
      </c>
      <c r="AL76" s="438">
        <f t="shared" si="86"/>
        <v>0.61629444444444448</v>
      </c>
      <c r="AM76" s="438" t="str">
        <f t="shared" si="86"/>
        <v/>
      </c>
      <c r="AN76" s="438" t="str">
        <f t="shared" si="86"/>
        <v/>
      </c>
      <c r="AO76" s="438">
        <f t="shared" si="86"/>
        <v>0.18482553191489365</v>
      </c>
      <c r="AP76" s="438">
        <f t="shared" si="86"/>
        <v>1.5910000000000037</v>
      </c>
      <c r="AQ76" s="438">
        <f t="shared" si="86"/>
        <v>0.13918631578947374</v>
      </c>
      <c r="AR76" s="438">
        <f t="shared" si="86"/>
        <v>0.16887162162162167</v>
      </c>
      <c r="AS76" s="438" t="str">
        <f t="shared" si="86"/>
        <v/>
      </c>
      <c r="AT76" s="438">
        <f t="shared" si="86"/>
        <v>0.17474634146341472</v>
      </c>
      <c r="AU76" s="438">
        <f t="shared" si="86"/>
        <v>0.44365294117647058</v>
      </c>
      <c r="AV76" s="438" t="str">
        <f t="shared" si="86"/>
        <v/>
      </c>
      <c r="AW76" s="438">
        <f t="shared" si="86"/>
        <v>0.21578000000000006</v>
      </c>
      <c r="AX76" s="438">
        <f t="shared" si="86"/>
        <v>4.1609999999999978</v>
      </c>
      <c r="AY76" s="438" t="str">
        <f t="shared" si="86"/>
        <v/>
      </c>
      <c r="AZ76" s="438" t="str">
        <f t="shared" si="86"/>
        <v/>
      </c>
      <c r="BA76" s="438">
        <f t="shared" si="86"/>
        <v>0.26208842105263158</v>
      </c>
      <c r="BB76" s="438">
        <f t="shared" si="86"/>
        <v>0.4304785714285716</v>
      </c>
      <c r="BC76" s="438">
        <f t="shared" si="86"/>
        <v>10.868499999999997</v>
      </c>
      <c r="BD76" s="438">
        <f t="shared" si="86"/>
        <v>5.6797500000000003</v>
      </c>
      <c r="BE76" s="438" t="str">
        <f t="shared" si="86"/>
        <v/>
      </c>
      <c r="BF76" s="438">
        <f t="shared" si="86"/>
        <v>0.17672222222222228</v>
      </c>
      <c r="BG76" s="438">
        <f t="shared" si="86"/>
        <v>0.59099999999999975</v>
      </c>
      <c r="BH76" s="438">
        <f t="shared" si="86"/>
        <v>0.15843529411764712</v>
      </c>
      <c r="BI76" s="438">
        <f t="shared" si="86"/>
        <v>0.11536956521739145</v>
      </c>
      <c r="BJ76" s="438">
        <f t="shared" si="86"/>
        <v>0.25500000000000023</v>
      </c>
      <c r="BK76" s="438">
        <f t="shared" si="86"/>
        <v>0.51476000000000033</v>
      </c>
      <c r="BL76" s="438">
        <f t="shared" si="86"/>
        <v>0.49554000000000009</v>
      </c>
      <c r="BM76" s="438" t="str">
        <f t="shared" si="86"/>
        <v/>
      </c>
      <c r="BN76" s="438" t="str">
        <f t="shared" si="86"/>
        <v/>
      </c>
      <c r="BO76" s="438" t="str">
        <f t="shared" si="86"/>
        <v/>
      </c>
      <c r="BP76" s="438" t="str">
        <f t="shared" si="86"/>
        <v/>
      </c>
      <c r="BQ76" s="438" t="str">
        <f t="shared" si="86"/>
        <v/>
      </c>
      <c r="BR76" s="438" t="str">
        <f t="shared" ref="BR76:CM76" si="87">IF(BR55="","",(BR59*BR70)-((BR59+BR64)/2*BR71))</f>
        <v/>
      </c>
      <c r="BS76" s="438" t="str">
        <f t="shared" si="87"/>
        <v/>
      </c>
      <c r="BT76" s="438" t="str">
        <f t="shared" si="87"/>
        <v/>
      </c>
      <c r="BU76" s="438" t="str">
        <f t="shared" si="87"/>
        <v/>
      </c>
      <c r="BV76" s="438" t="str">
        <f t="shared" si="87"/>
        <v/>
      </c>
      <c r="BW76" s="438" t="str">
        <f t="shared" si="87"/>
        <v/>
      </c>
      <c r="BX76" s="438" t="str">
        <f t="shared" si="87"/>
        <v/>
      </c>
      <c r="BY76" s="438" t="str">
        <f t="shared" si="87"/>
        <v/>
      </c>
      <c r="BZ76" s="438" t="str">
        <f t="shared" si="87"/>
        <v/>
      </c>
      <c r="CA76" s="438" t="str">
        <f t="shared" si="87"/>
        <v/>
      </c>
      <c r="CB76" s="438" t="str">
        <f t="shared" si="87"/>
        <v/>
      </c>
      <c r="CC76" s="438" t="str">
        <f t="shared" si="87"/>
        <v/>
      </c>
      <c r="CD76" s="438">
        <f t="shared" si="87"/>
        <v>0.1179</v>
      </c>
      <c r="CE76" s="438" t="str">
        <f t="shared" si="87"/>
        <v/>
      </c>
      <c r="CF76" s="438" t="str">
        <f t="shared" si="87"/>
        <v/>
      </c>
      <c r="CG76" s="438" t="str">
        <f t="shared" si="87"/>
        <v/>
      </c>
      <c r="CH76" s="438">
        <f t="shared" si="87"/>
        <v>0.11004928057553959</v>
      </c>
      <c r="CI76" s="438" t="str">
        <f t="shared" si="87"/>
        <v/>
      </c>
      <c r="CJ76" s="438" t="str">
        <f t="shared" si="87"/>
        <v/>
      </c>
      <c r="CK76" s="438" t="str">
        <f t="shared" si="87"/>
        <v/>
      </c>
      <c r="CL76" s="438" t="str">
        <f t="shared" si="87"/>
        <v/>
      </c>
      <c r="CM76" s="438">
        <f t="shared" si="87"/>
        <v>0.32875000000000032</v>
      </c>
    </row>
    <row r="77" spans="1:91" ht="13.5" hidden="1" thickTop="1">
      <c r="A77" s="1561"/>
      <c r="B77" s="426" t="s">
        <v>15</v>
      </c>
      <c r="C77" s="434" t="s">
        <v>16</v>
      </c>
      <c r="D77" s="435" t="s">
        <v>19</v>
      </c>
      <c r="E77" s="558" t="str">
        <f>IF(E$55="","",VLOOKUP($B77,'DADOS DE ENTRADA'!$B:$E,4,0))</f>
        <v/>
      </c>
      <c r="F77" s="558" t="str">
        <f>IF(F$55="","",VLOOKUP($B77,'DADOS DE ENTRADA'!$B:$E,4,0))</f>
        <v/>
      </c>
      <c r="G77" s="558" t="str">
        <f>IF(G$55="","",VLOOKUP($B77,'DADOS DE ENTRADA'!$B:$E,4,0))</f>
        <v/>
      </c>
      <c r="H77" s="558" t="str">
        <f>IF(H$55="","",VLOOKUP($B77,'DADOS DE ENTRADA'!$B:$E,4,0))</f>
        <v/>
      </c>
      <c r="I77" s="558" t="str">
        <f>IF(I$55="","",VLOOKUP($B77,'DADOS DE ENTRADA'!$B:$E,4,0))</f>
        <v/>
      </c>
      <c r="J77" s="558" t="str">
        <f>IF(J$55="","",VLOOKUP($B77,'DADOS DE ENTRADA'!$B:$E,4,0))</f>
        <v/>
      </c>
      <c r="K77" s="437" t="str">
        <f>IF(K$55="","",VLOOKUP($B77,'DADOS DE ENTRADA'!$B:$E,4,0))</f>
        <v/>
      </c>
      <c r="L77" s="437" t="str">
        <f>IF(L$55="","",VLOOKUP($B77,'DADOS DE ENTRADA'!$B:$E,4,0))</f>
        <v/>
      </c>
      <c r="M77" s="437" t="str">
        <f>IF(M$55="","",VLOOKUP($B77,'DADOS DE ENTRADA'!$B:$E,4,0))</f>
        <v/>
      </c>
      <c r="N77" s="437" t="str">
        <f>IF(N$55="","",VLOOKUP($B77,'DADOS DE ENTRADA'!$B:$E,4,0))</f>
        <v/>
      </c>
      <c r="O77" s="437">
        <f>IF(O$55="","",VLOOKUP($B77,'DADOS DE ENTRADA'!$B:$E,4,0))</f>
        <v>10</v>
      </c>
      <c r="P77" s="437">
        <f>IF(P$55="","",VLOOKUP($B77,'DADOS DE ENTRADA'!$B:$E,4,0))</f>
        <v>10</v>
      </c>
      <c r="Q77" s="437">
        <f>IF(Q$55="","",VLOOKUP($B77,'DADOS DE ENTRADA'!$B:$E,4,0))</f>
        <v>10</v>
      </c>
      <c r="R77" s="437">
        <f>IF(R$55="","",VLOOKUP($B77,'DADOS DE ENTRADA'!$B:$E,4,0))</f>
        <v>10</v>
      </c>
      <c r="S77" s="437">
        <f>IF(S$55="","",VLOOKUP($B77,'DADOS DE ENTRADA'!$B:$E,4,0))</f>
        <v>10</v>
      </c>
      <c r="T77" s="437">
        <f>IF(T$55="","",VLOOKUP($B77,'DADOS DE ENTRADA'!$B:$E,4,0))</f>
        <v>10</v>
      </c>
      <c r="U77" s="437" t="str">
        <f>IF(U$55="","",VLOOKUP($B77,'DADOS DE ENTRADA'!$B:$E,4,0))</f>
        <v/>
      </c>
      <c r="V77" s="437" t="str">
        <f>IF(V$55="","",VLOOKUP($B77,'DADOS DE ENTRADA'!$B:$E,4,0))</f>
        <v/>
      </c>
      <c r="W77" s="437" t="str">
        <f>IF(W$55="","",VLOOKUP($B77,'DADOS DE ENTRADA'!$B:$E,4,0))</f>
        <v/>
      </c>
      <c r="X77" s="437">
        <f>IF(X$55="","",VLOOKUP($B77,'DADOS DE ENTRADA'!$B:$E,4,0))</f>
        <v>10</v>
      </c>
      <c r="Y77" s="437" t="str">
        <f>IF(Y$55="","",VLOOKUP($B77,'DADOS DE ENTRADA'!$B:$E,4,0))</f>
        <v/>
      </c>
      <c r="Z77" s="437" t="str">
        <f>IF(Z$55="","",VLOOKUP($B77,'DADOS DE ENTRADA'!$B:$E,4,0))</f>
        <v/>
      </c>
      <c r="AA77" s="437">
        <f>IF(AA$55="","",VLOOKUP($B77,'DADOS DE ENTRADA'!$B:$E,4,0))</f>
        <v>10</v>
      </c>
      <c r="AB77" s="437">
        <f>IF(AB$55="","",VLOOKUP($B77,'DADOS DE ENTRADA'!$B:$E,4,0))</f>
        <v>10</v>
      </c>
      <c r="AC77" s="437">
        <f>IF(AC$55="","",VLOOKUP($B77,'DADOS DE ENTRADA'!$B:$E,4,0))</f>
        <v>10</v>
      </c>
      <c r="AD77" s="437">
        <f>IF(AD$55="","",VLOOKUP($B77,'DADOS DE ENTRADA'!$B:$E,4,0))</f>
        <v>10</v>
      </c>
      <c r="AE77" s="437">
        <f>IF(AE$55="","",VLOOKUP($B77,'DADOS DE ENTRADA'!$B:$E,4,0))</f>
        <v>10</v>
      </c>
      <c r="AF77" s="437" t="str">
        <f>IF(AF$55="","",VLOOKUP($B77,'DADOS DE ENTRADA'!$B:$E,4,0))</f>
        <v/>
      </c>
      <c r="AG77" s="437">
        <f>IF(AG$55="","",VLOOKUP($B77,'DADOS DE ENTRADA'!$B:$E,4,0))</f>
        <v>10</v>
      </c>
      <c r="AH77" s="437" t="str">
        <f>IF(AH$55="","",VLOOKUP($B77,'DADOS DE ENTRADA'!$B:$E,4,0))</f>
        <v/>
      </c>
      <c r="AI77" s="437">
        <f>IF(AI$55="","",VLOOKUP($B77,'DADOS DE ENTRADA'!$B:$E,4,0))</f>
        <v>10</v>
      </c>
      <c r="AJ77" s="437">
        <f>IF(AJ$55="","",VLOOKUP($B77,'DADOS DE ENTRADA'!$B:$E,4,0))</f>
        <v>10</v>
      </c>
      <c r="AK77" s="437">
        <f>IF(AK$55="","",VLOOKUP($B77,'DADOS DE ENTRADA'!$B:$E,4,0))</f>
        <v>10</v>
      </c>
      <c r="AL77" s="437">
        <f>IF(AL$55="","",VLOOKUP($B77,'DADOS DE ENTRADA'!$B:$E,4,0))</f>
        <v>10</v>
      </c>
      <c r="AM77" s="437" t="str">
        <f>IF(AM$55="","",VLOOKUP($B77,'DADOS DE ENTRADA'!$B:$E,4,0))</f>
        <v/>
      </c>
      <c r="AN77" s="437" t="str">
        <f>IF(AN$55="","",VLOOKUP($B77,'DADOS DE ENTRADA'!$B:$E,4,0))</f>
        <v/>
      </c>
      <c r="AO77" s="437">
        <f>IF(AO$55="","",VLOOKUP($B77,'DADOS DE ENTRADA'!$B:$E,4,0))</f>
        <v>10</v>
      </c>
      <c r="AP77" s="437">
        <f>IF(AP$55="","",VLOOKUP($B77,'DADOS DE ENTRADA'!$B:$E,4,0))</f>
        <v>10</v>
      </c>
      <c r="AQ77" s="437">
        <f>IF(AQ$55="","",VLOOKUP($B77,'DADOS DE ENTRADA'!$B:$E,4,0))</f>
        <v>10</v>
      </c>
      <c r="AR77" s="437">
        <f>IF(AR$55="","",VLOOKUP($B77,'DADOS DE ENTRADA'!$B:$E,4,0))</f>
        <v>10</v>
      </c>
      <c r="AS77" s="437" t="str">
        <f>IF(AS$55="","",VLOOKUP($B77,'DADOS DE ENTRADA'!$B:$E,4,0))</f>
        <v/>
      </c>
      <c r="AT77" s="437">
        <f>IF(AT$55="","",VLOOKUP($B77,'DADOS DE ENTRADA'!$B:$E,4,0))</f>
        <v>10</v>
      </c>
      <c r="AU77" s="437">
        <f>IF(AU$55="","",VLOOKUP($B77,'DADOS DE ENTRADA'!$B:$E,4,0))</f>
        <v>10</v>
      </c>
      <c r="AV77" s="437" t="str">
        <f>IF(AV$55="","",VLOOKUP($B77,'DADOS DE ENTRADA'!$B:$E,4,0))</f>
        <v/>
      </c>
      <c r="AW77" s="437">
        <f>IF(AW$55="","",VLOOKUP($B77,'DADOS DE ENTRADA'!$B:$E,4,0))</f>
        <v>10</v>
      </c>
      <c r="AX77" s="437">
        <f>IF(AX$55="","",VLOOKUP($B77,'DADOS DE ENTRADA'!$B:$E,4,0))</f>
        <v>10</v>
      </c>
      <c r="AY77" s="437" t="str">
        <f>IF(AY$55="","",VLOOKUP($B77,'DADOS DE ENTRADA'!$B:$E,4,0))</f>
        <v/>
      </c>
      <c r="AZ77" s="437" t="str">
        <f>IF(AZ$55="","",VLOOKUP($B77,'DADOS DE ENTRADA'!$B:$E,4,0))</f>
        <v/>
      </c>
      <c r="BA77" s="437">
        <f>IF(BA$55="","",VLOOKUP($B77,'DADOS DE ENTRADA'!$B:$E,4,0))</f>
        <v>10</v>
      </c>
      <c r="BB77" s="437">
        <f>IF(BB$55="","",VLOOKUP($B77,'DADOS DE ENTRADA'!$B:$E,4,0))</f>
        <v>10</v>
      </c>
      <c r="BC77" s="437">
        <f>IF(BC$55="","",VLOOKUP($B77,'DADOS DE ENTRADA'!$B:$E,4,0))</f>
        <v>10</v>
      </c>
      <c r="BD77" s="437">
        <f>IF(BD$55="","",VLOOKUP($B77,'DADOS DE ENTRADA'!$B:$E,4,0))</f>
        <v>10</v>
      </c>
      <c r="BE77" s="437" t="str">
        <f>IF(BE$55="","",VLOOKUP($B77,'DADOS DE ENTRADA'!$B:$E,4,0))</f>
        <v/>
      </c>
      <c r="BF77" s="437">
        <f>IF(BF$55="","",VLOOKUP($B77,'DADOS DE ENTRADA'!$B:$E,4,0))</f>
        <v>10</v>
      </c>
      <c r="BG77" s="437">
        <f>IF(BG$55="","",VLOOKUP($B77,'DADOS DE ENTRADA'!$B:$E,4,0))</f>
        <v>10</v>
      </c>
      <c r="BH77" s="437">
        <f>IF(BH$55="","",VLOOKUP($B77,'DADOS DE ENTRADA'!$B:$E,4,0))</f>
        <v>10</v>
      </c>
      <c r="BI77" s="437">
        <f>IF(BI$55="","",VLOOKUP($B77,'DADOS DE ENTRADA'!$B:$E,4,0))</f>
        <v>10</v>
      </c>
      <c r="BJ77" s="437">
        <f>IF(BJ$55="","",VLOOKUP($B77,'DADOS DE ENTRADA'!$B:$E,4,0))</f>
        <v>10</v>
      </c>
      <c r="BK77" s="437">
        <f>IF(BK$55="","",VLOOKUP($B77,'DADOS DE ENTRADA'!$B:$E,4,0))</f>
        <v>10</v>
      </c>
      <c r="BL77" s="437">
        <f>IF(BL$55="","",VLOOKUP($B77,'DADOS DE ENTRADA'!$B:$E,4,0))</f>
        <v>10</v>
      </c>
      <c r="BM77" s="437" t="str">
        <f>IF(BM$55="","",VLOOKUP($B77,'DADOS DE ENTRADA'!$B:$E,4,0))</f>
        <v/>
      </c>
      <c r="BN77" s="437" t="str">
        <f>IF(BN$55="","",VLOOKUP($B77,'DADOS DE ENTRADA'!$B:$E,4,0))</f>
        <v/>
      </c>
      <c r="BO77" s="437" t="str">
        <f>IF(BO$55="","",VLOOKUP($B77,'DADOS DE ENTRADA'!$B:$E,4,0))</f>
        <v/>
      </c>
      <c r="BP77" s="437" t="str">
        <f>IF(BP$55="","",VLOOKUP($B77,'DADOS DE ENTRADA'!$B:$E,4,0))</f>
        <v/>
      </c>
      <c r="BQ77" s="437" t="str">
        <f>IF(BQ$55="","",VLOOKUP($B77,'DADOS DE ENTRADA'!$B:$E,4,0))</f>
        <v/>
      </c>
      <c r="BR77" s="437" t="str">
        <f>IF(BR$55="","",VLOOKUP($B77,'DADOS DE ENTRADA'!$B:$E,4,0))</f>
        <v/>
      </c>
      <c r="BS77" s="437" t="str">
        <f>IF(BS$55="","",VLOOKUP($B77,'DADOS DE ENTRADA'!$B:$E,4,0))</f>
        <v/>
      </c>
      <c r="BT77" s="437" t="str">
        <f>IF(BT$55="","",VLOOKUP($B77,'DADOS DE ENTRADA'!$B:$E,4,0))</f>
        <v/>
      </c>
      <c r="BU77" s="437" t="str">
        <f>IF(BU$55="","",VLOOKUP($B77,'DADOS DE ENTRADA'!$B:$E,4,0))</f>
        <v/>
      </c>
      <c r="BV77" s="437" t="str">
        <f>IF(BV$55="","",VLOOKUP($B77,'DADOS DE ENTRADA'!$B:$E,4,0))</f>
        <v/>
      </c>
      <c r="BW77" s="437" t="str">
        <f>IF(BW$55="","",VLOOKUP($B77,'DADOS DE ENTRADA'!$B:$E,4,0))</f>
        <v/>
      </c>
      <c r="BX77" s="437" t="str">
        <f>IF(BX$55="","",VLOOKUP($B77,'DADOS DE ENTRADA'!$B:$E,4,0))</f>
        <v/>
      </c>
      <c r="BY77" s="437" t="str">
        <f>IF(BY$55="","",VLOOKUP($B77,'DADOS DE ENTRADA'!$B:$E,4,0))</f>
        <v/>
      </c>
      <c r="BZ77" s="437" t="str">
        <f>IF(BZ$55="","",VLOOKUP($B77,'DADOS DE ENTRADA'!$B:$E,4,0))</f>
        <v/>
      </c>
      <c r="CA77" s="437" t="str">
        <f>IF(CA$55="","",VLOOKUP($B77,'DADOS DE ENTRADA'!$B:$E,4,0))</f>
        <v/>
      </c>
      <c r="CB77" s="437" t="str">
        <f>IF(CB$55="","",VLOOKUP($B77,'DADOS DE ENTRADA'!$B:$E,4,0))</f>
        <v/>
      </c>
      <c r="CC77" s="437" t="str">
        <f>IF(CC$55="","",VLOOKUP($B77,'DADOS DE ENTRADA'!$B:$E,4,0))</f>
        <v/>
      </c>
      <c r="CD77" s="437">
        <f>IF(CD$55="","",VLOOKUP($B77,'DADOS DE ENTRADA'!$B:$E,4,0))</f>
        <v>10</v>
      </c>
      <c r="CE77" s="437" t="str">
        <f>IF(CE$55="","",VLOOKUP($B77,'DADOS DE ENTRADA'!$B:$E,4,0))</f>
        <v/>
      </c>
      <c r="CF77" s="437" t="str">
        <f>IF(CF$55="","",VLOOKUP($B77,'DADOS DE ENTRADA'!$B:$E,4,0))</f>
        <v/>
      </c>
      <c r="CG77" s="437" t="str">
        <f>IF(CG$55="","",VLOOKUP($B77,'DADOS DE ENTRADA'!$B:$E,4,0))</f>
        <v/>
      </c>
      <c r="CH77" s="437">
        <f>IF(CH$55="","",VLOOKUP($B77,'DADOS DE ENTRADA'!$B:$E,4,0))</f>
        <v>10</v>
      </c>
      <c r="CI77" s="437" t="str">
        <f>IF(CI$55="","",VLOOKUP($B77,'DADOS DE ENTRADA'!$B:$E,4,0))</f>
        <v/>
      </c>
      <c r="CJ77" s="437" t="str">
        <f>IF(CJ$55="","",VLOOKUP($B77,'DADOS DE ENTRADA'!$B:$E,4,0))</f>
        <v/>
      </c>
      <c r="CK77" s="437" t="str">
        <f>IF(CK$55="","",VLOOKUP($B77,'DADOS DE ENTRADA'!$B:$E,4,0))</f>
        <v/>
      </c>
      <c r="CL77" s="437" t="str">
        <f>IF(CL$55="","",VLOOKUP($B77,'DADOS DE ENTRADA'!$B:$E,4,0))</f>
        <v/>
      </c>
      <c r="CM77" s="437">
        <f>IF(CM$55="","",VLOOKUP($B77,'DADOS DE ENTRADA'!$B:$E,4,0))</f>
        <v>10</v>
      </c>
    </row>
    <row r="78" spans="1:91" ht="13.5" hidden="1" thickTop="1">
      <c r="A78" s="1561"/>
      <c r="B78" s="426" t="s">
        <v>17</v>
      </c>
      <c r="C78" s="434" t="s">
        <v>18</v>
      </c>
      <c r="D78" s="435" t="s">
        <v>19</v>
      </c>
      <c r="E78" s="558" t="str">
        <f>IF(E$55="","",VLOOKUP($B78,'DADOS DE ENTRADA'!$B:$E,4,0))</f>
        <v/>
      </c>
      <c r="F78" s="558" t="str">
        <f>IF(F$55="","",VLOOKUP($B78,'DADOS DE ENTRADA'!$B:$E,4,0))</f>
        <v/>
      </c>
      <c r="G78" s="558" t="str">
        <f>IF(G$55="","",VLOOKUP($B78,'DADOS DE ENTRADA'!$B:$E,4,0))</f>
        <v/>
      </c>
      <c r="H78" s="558" t="str">
        <f>IF(H$55="","",VLOOKUP($B78,'DADOS DE ENTRADA'!$B:$E,4,0))</f>
        <v/>
      </c>
      <c r="I78" s="558" t="str">
        <f>IF(I$55="","",VLOOKUP($B78,'DADOS DE ENTRADA'!$B:$E,4,0))</f>
        <v/>
      </c>
      <c r="J78" s="558" t="str">
        <f>IF(J$55="","",VLOOKUP($B78,'DADOS DE ENTRADA'!$B:$E,4,0))</f>
        <v/>
      </c>
      <c r="K78" s="437" t="str">
        <f>IF(K$55="","",VLOOKUP($B78,'DADOS DE ENTRADA'!$B:$E,4,0))</f>
        <v/>
      </c>
      <c r="L78" s="437" t="str">
        <f>IF(L$55="","",VLOOKUP($B78,'DADOS DE ENTRADA'!$B:$E,4,0))</f>
        <v/>
      </c>
      <c r="M78" s="437" t="str">
        <f>IF(M$55="","",VLOOKUP($B78,'DADOS DE ENTRADA'!$B:$E,4,0))</f>
        <v/>
      </c>
      <c r="N78" s="437" t="str">
        <f>IF(N$55="","",VLOOKUP($B78,'DADOS DE ENTRADA'!$B:$E,4,0))</f>
        <v/>
      </c>
      <c r="O78" s="437">
        <f>IF(O$55="","",VLOOKUP($B78,'DADOS DE ENTRADA'!$B:$E,4,0))</f>
        <v>10</v>
      </c>
      <c r="P78" s="437">
        <f>IF(P$55="","",VLOOKUP($B78,'DADOS DE ENTRADA'!$B:$E,4,0))</f>
        <v>10</v>
      </c>
      <c r="Q78" s="437">
        <f>IF(Q$55="","",VLOOKUP($B78,'DADOS DE ENTRADA'!$B:$E,4,0))</f>
        <v>10</v>
      </c>
      <c r="R78" s="437">
        <f>IF(R$55="","",VLOOKUP($B78,'DADOS DE ENTRADA'!$B:$E,4,0))</f>
        <v>10</v>
      </c>
      <c r="S78" s="437">
        <f>IF(S$55="","",VLOOKUP($B78,'DADOS DE ENTRADA'!$B:$E,4,0))</f>
        <v>10</v>
      </c>
      <c r="T78" s="437">
        <f>IF(T$55="","",VLOOKUP($B78,'DADOS DE ENTRADA'!$B:$E,4,0))</f>
        <v>10</v>
      </c>
      <c r="U78" s="437" t="str">
        <f>IF(U$55="","",VLOOKUP($B78,'DADOS DE ENTRADA'!$B:$E,4,0))</f>
        <v/>
      </c>
      <c r="V78" s="437" t="str">
        <f>IF(V$55="","",VLOOKUP($B78,'DADOS DE ENTRADA'!$B:$E,4,0))</f>
        <v/>
      </c>
      <c r="W78" s="437" t="str">
        <f>IF(W$55="","",VLOOKUP($B78,'DADOS DE ENTRADA'!$B:$E,4,0))</f>
        <v/>
      </c>
      <c r="X78" s="437">
        <f>IF(X$55="","",VLOOKUP($B78,'DADOS DE ENTRADA'!$B:$E,4,0))</f>
        <v>10</v>
      </c>
      <c r="Y78" s="437" t="str">
        <f>IF(Y$55="","",VLOOKUP($B78,'DADOS DE ENTRADA'!$B:$E,4,0))</f>
        <v/>
      </c>
      <c r="Z78" s="437" t="str">
        <f>IF(Z$55="","",VLOOKUP($B78,'DADOS DE ENTRADA'!$B:$E,4,0))</f>
        <v/>
      </c>
      <c r="AA78" s="437">
        <f>IF(AA$55="","",VLOOKUP($B78,'DADOS DE ENTRADA'!$B:$E,4,0))</f>
        <v>10</v>
      </c>
      <c r="AB78" s="437">
        <f>IF(AB$55="","",VLOOKUP($B78,'DADOS DE ENTRADA'!$B:$E,4,0))</f>
        <v>10</v>
      </c>
      <c r="AC78" s="437">
        <f>IF(AC$55="","",VLOOKUP($B78,'DADOS DE ENTRADA'!$B:$E,4,0))</f>
        <v>10</v>
      </c>
      <c r="AD78" s="437">
        <f>IF(AD$55="","",VLOOKUP($B78,'DADOS DE ENTRADA'!$B:$E,4,0))</f>
        <v>10</v>
      </c>
      <c r="AE78" s="437">
        <f>IF(AE$55="","",VLOOKUP($B78,'DADOS DE ENTRADA'!$B:$E,4,0))</f>
        <v>10</v>
      </c>
      <c r="AF78" s="437" t="str">
        <f>IF(AF$55="","",VLOOKUP($B78,'DADOS DE ENTRADA'!$B:$E,4,0))</f>
        <v/>
      </c>
      <c r="AG78" s="437">
        <f>IF(AG$55="","",VLOOKUP($B78,'DADOS DE ENTRADA'!$B:$E,4,0))</f>
        <v>10</v>
      </c>
      <c r="AH78" s="437" t="str">
        <f>IF(AH$55="","",VLOOKUP($B78,'DADOS DE ENTRADA'!$B:$E,4,0))</f>
        <v/>
      </c>
      <c r="AI78" s="437">
        <f>IF(AI$55="","",VLOOKUP($B78,'DADOS DE ENTRADA'!$B:$E,4,0))</f>
        <v>10</v>
      </c>
      <c r="AJ78" s="437">
        <f>IF(AJ$55="","",VLOOKUP($B78,'DADOS DE ENTRADA'!$B:$E,4,0))</f>
        <v>10</v>
      </c>
      <c r="AK78" s="437">
        <f>IF(AK$55="","",VLOOKUP($B78,'DADOS DE ENTRADA'!$B:$E,4,0))</f>
        <v>10</v>
      </c>
      <c r="AL78" s="437">
        <f>IF(AL$55="","",VLOOKUP($B78,'DADOS DE ENTRADA'!$B:$E,4,0))</f>
        <v>10</v>
      </c>
      <c r="AM78" s="437" t="str">
        <f>IF(AM$55="","",VLOOKUP($B78,'DADOS DE ENTRADA'!$B:$E,4,0))</f>
        <v/>
      </c>
      <c r="AN78" s="437" t="str">
        <f>IF(AN$55="","",VLOOKUP($B78,'DADOS DE ENTRADA'!$B:$E,4,0))</f>
        <v/>
      </c>
      <c r="AO78" s="437">
        <f>IF(AO$55="","",VLOOKUP($B78,'DADOS DE ENTRADA'!$B:$E,4,0))</f>
        <v>10</v>
      </c>
      <c r="AP78" s="437">
        <f>IF(AP$55="","",VLOOKUP($B78,'DADOS DE ENTRADA'!$B:$E,4,0))</f>
        <v>10</v>
      </c>
      <c r="AQ78" s="437">
        <f>IF(AQ$55="","",VLOOKUP($B78,'DADOS DE ENTRADA'!$B:$E,4,0))</f>
        <v>10</v>
      </c>
      <c r="AR78" s="437">
        <f>IF(AR$55="","",VLOOKUP($B78,'DADOS DE ENTRADA'!$B:$E,4,0))</f>
        <v>10</v>
      </c>
      <c r="AS78" s="437" t="str">
        <f>IF(AS$55="","",VLOOKUP($B78,'DADOS DE ENTRADA'!$B:$E,4,0))</f>
        <v/>
      </c>
      <c r="AT78" s="437">
        <f>IF(AT$55="","",VLOOKUP($B78,'DADOS DE ENTRADA'!$B:$E,4,0))</f>
        <v>10</v>
      </c>
      <c r="AU78" s="437">
        <f>IF(AU$55="","",VLOOKUP($B78,'DADOS DE ENTRADA'!$B:$E,4,0))</f>
        <v>10</v>
      </c>
      <c r="AV78" s="437" t="str">
        <f>IF(AV$55="","",VLOOKUP($B78,'DADOS DE ENTRADA'!$B:$E,4,0))</f>
        <v/>
      </c>
      <c r="AW78" s="437">
        <f>IF(AW$55="","",VLOOKUP($B78,'DADOS DE ENTRADA'!$B:$E,4,0))</f>
        <v>10</v>
      </c>
      <c r="AX78" s="437">
        <f>IF(AX$55="","",VLOOKUP($B78,'DADOS DE ENTRADA'!$B:$E,4,0))</f>
        <v>10</v>
      </c>
      <c r="AY78" s="437" t="str">
        <f>IF(AY$55="","",VLOOKUP($B78,'DADOS DE ENTRADA'!$B:$E,4,0))</f>
        <v/>
      </c>
      <c r="AZ78" s="437" t="str">
        <f>IF(AZ$55="","",VLOOKUP($B78,'DADOS DE ENTRADA'!$B:$E,4,0))</f>
        <v/>
      </c>
      <c r="BA78" s="437">
        <f>IF(BA$55="","",VLOOKUP($B78,'DADOS DE ENTRADA'!$B:$E,4,0))</f>
        <v>10</v>
      </c>
      <c r="BB78" s="437">
        <f>IF(BB$55="","",VLOOKUP($B78,'DADOS DE ENTRADA'!$B:$E,4,0))</f>
        <v>10</v>
      </c>
      <c r="BC78" s="437">
        <f>IF(BC$55="","",VLOOKUP($B78,'DADOS DE ENTRADA'!$B:$E,4,0))</f>
        <v>10</v>
      </c>
      <c r="BD78" s="437">
        <f>IF(BD$55="","",VLOOKUP($B78,'DADOS DE ENTRADA'!$B:$E,4,0))</f>
        <v>10</v>
      </c>
      <c r="BE78" s="437" t="str">
        <f>IF(BE$55="","",VLOOKUP($B78,'DADOS DE ENTRADA'!$B:$E,4,0))</f>
        <v/>
      </c>
      <c r="BF78" s="437">
        <f>IF(BF$55="","",VLOOKUP($B78,'DADOS DE ENTRADA'!$B:$E,4,0))</f>
        <v>10</v>
      </c>
      <c r="BG78" s="437">
        <f>IF(BG$55="","",VLOOKUP($B78,'DADOS DE ENTRADA'!$B:$E,4,0))</f>
        <v>10</v>
      </c>
      <c r="BH78" s="437">
        <f>IF(BH$55="","",VLOOKUP($B78,'DADOS DE ENTRADA'!$B:$E,4,0))</f>
        <v>10</v>
      </c>
      <c r="BI78" s="437">
        <f>IF(BI$55="","",VLOOKUP($B78,'DADOS DE ENTRADA'!$B:$E,4,0))</f>
        <v>10</v>
      </c>
      <c r="BJ78" s="437">
        <f>IF(BJ$55="","",VLOOKUP($B78,'DADOS DE ENTRADA'!$B:$E,4,0))</f>
        <v>10</v>
      </c>
      <c r="BK78" s="437">
        <f>IF(BK$55="","",VLOOKUP($B78,'DADOS DE ENTRADA'!$B:$E,4,0))</f>
        <v>10</v>
      </c>
      <c r="BL78" s="437">
        <f>IF(BL$55="","",VLOOKUP($B78,'DADOS DE ENTRADA'!$B:$E,4,0))</f>
        <v>10</v>
      </c>
      <c r="BM78" s="437" t="str">
        <f>IF(BM$55="","",VLOOKUP($B78,'DADOS DE ENTRADA'!$B:$E,4,0))</f>
        <v/>
      </c>
      <c r="BN78" s="437" t="str">
        <f>IF(BN$55="","",VLOOKUP($B78,'DADOS DE ENTRADA'!$B:$E,4,0))</f>
        <v/>
      </c>
      <c r="BO78" s="437" t="str">
        <f>IF(BO$55="","",VLOOKUP($B78,'DADOS DE ENTRADA'!$B:$E,4,0))</f>
        <v/>
      </c>
      <c r="BP78" s="437" t="str">
        <f>IF(BP$55="","",VLOOKUP($B78,'DADOS DE ENTRADA'!$B:$E,4,0))</f>
        <v/>
      </c>
      <c r="BQ78" s="437" t="str">
        <f>IF(BQ$55="","",VLOOKUP($B78,'DADOS DE ENTRADA'!$B:$E,4,0))</f>
        <v/>
      </c>
      <c r="BR78" s="437" t="str">
        <f>IF(BR$55="","",VLOOKUP($B78,'DADOS DE ENTRADA'!$B:$E,4,0))</f>
        <v/>
      </c>
      <c r="BS78" s="437" t="str">
        <f>IF(BS$55="","",VLOOKUP($B78,'DADOS DE ENTRADA'!$B:$E,4,0))</f>
        <v/>
      </c>
      <c r="BT78" s="437" t="str">
        <f>IF(BT$55="","",VLOOKUP($B78,'DADOS DE ENTRADA'!$B:$E,4,0))</f>
        <v/>
      </c>
      <c r="BU78" s="437" t="str">
        <f>IF(BU$55="","",VLOOKUP($B78,'DADOS DE ENTRADA'!$B:$E,4,0))</f>
        <v/>
      </c>
      <c r="BV78" s="437" t="str">
        <f>IF(BV$55="","",VLOOKUP($B78,'DADOS DE ENTRADA'!$B:$E,4,0))</f>
        <v/>
      </c>
      <c r="BW78" s="437" t="str">
        <f>IF(BW$55="","",VLOOKUP($B78,'DADOS DE ENTRADA'!$B:$E,4,0))</f>
        <v/>
      </c>
      <c r="BX78" s="437" t="str">
        <f>IF(BX$55="","",VLOOKUP($B78,'DADOS DE ENTRADA'!$B:$E,4,0))</f>
        <v/>
      </c>
      <c r="BY78" s="437" t="str">
        <f>IF(BY$55="","",VLOOKUP($B78,'DADOS DE ENTRADA'!$B:$E,4,0))</f>
        <v/>
      </c>
      <c r="BZ78" s="437" t="str">
        <f>IF(BZ$55="","",VLOOKUP($B78,'DADOS DE ENTRADA'!$B:$E,4,0))</f>
        <v/>
      </c>
      <c r="CA78" s="437" t="str">
        <f>IF(CA$55="","",VLOOKUP($B78,'DADOS DE ENTRADA'!$B:$E,4,0))</f>
        <v/>
      </c>
      <c r="CB78" s="437" t="str">
        <f>IF(CB$55="","",VLOOKUP($B78,'DADOS DE ENTRADA'!$B:$E,4,0))</f>
        <v/>
      </c>
      <c r="CC78" s="437" t="str">
        <f>IF(CC$55="","",VLOOKUP($B78,'DADOS DE ENTRADA'!$B:$E,4,0))</f>
        <v/>
      </c>
      <c r="CD78" s="437">
        <f>IF(CD$55="","",VLOOKUP($B78,'DADOS DE ENTRADA'!$B:$E,4,0))</f>
        <v>10</v>
      </c>
      <c r="CE78" s="437" t="str">
        <f>IF(CE$55="","",VLOOKUP($B78,'DADOS DE ENTRADA'!$B:$E,4,0))</f>
        <v/>
      </c>
      <c r="CF78" s="437" t="str">
        <f>IF(CF$55="","",VLOOKUP($B78,'DADOS DE ENTRADA'!$B:$E,4,0))</f>
        <v/>
      </c>
      <c r="CG78" s="437" t="str">
        <f>IF(CG$55="","",VLOOKUP($B78,'DADOS DE ENTRADA'!$B:$E,4,0))</f>
        <v/>
      </c>
      <c r="CH78" s="437">
        <f>IF(CH$55="","",VLOOKUP($B78,'DADOS DE ENTRADA'!$B:$E,4,0))</f>
        <v>10</v>
      </c>
      <c r="CI78" s="437" t="str">
        <f>IF(CI$55="","",VLOOKUP($B78,'DADOS DE ENTRADA'!$B:$E,4,0))</f>
        <v/>
      </c>
      <c r="CJ78" s="437" t="str">
        <f>IF(CJ$55="","",VLOOKUP($B78,'DADOS DE ENTRADA'!$B:$E,4,0))</f>
        <v/>
      </c>
      <c r="CK78" s="437" t="str">
        <f>IF(CK$55="","",VLOOKUP($B78,'DADOS DE ENTRADA'!$B:$E,4,0))</f>
        <v/>
      </c>
      <c r="CL78" s="437" t="str">
        <f>IF(CL$55="","",VLOOKUP($B78,'DADOS DE ENTRADA'!$B:$E,4,0))</f>
        <v/>
      </c>
      <c r="CM78" s="437">
        <f>IF(CM$55="","",VLOOKUP($B78,'DADOS DE ENTRADA'!$B:$E,4,0))</f>
        <v>10</v>
      </c>
    </row>
    <row r="79" spans="1:91" ht="13.5" hidden="1" thickTop="1">
      <c r="A79" s="1561"/>
      <c r="B79" s="426" t="s">
        <v>350</v>
      </c>
      <c r="C79" s="434" t="s">
        <v>351</v>
      </c>
      <c r="D79" s="435" t="s">
        <v>333</v>
      </c>
      <c r="E79" s="559" t="str">
        <f>IF(E55="","",E59*E69)</f>
        <v/>
      </c>
      <c r="F79" s="559" t="str">
        <f t="shared" ref="F79:BQ79" si="88">IF(F55="","",F59*F69)</f>
        <v/>
      </c>
      <c r="G79" s="559" t="str">
        <f t="shared" si="88"/>
        <v/>
      </c>
      <c r="H79" s="559" t="str">
        <f t="shared" si="88"/>
        <v/>
      </c>
      <c r="I79" s="559" t="str">
        <f t="shared" si="88"/>
        <v/>
      </c>
      <c r="J79" s="559" t="str">
        <f t="shared" si="88"/>
        <v/>
      </c>
      <c r="K79" s="438" t="str">
        <f t="shared" si="88"/>
        <v/>
      </c>
      <c r="L79" s="438" t="str">
        <f t="shared" si="88"/>
        <v/>
      </c>
      <c r="M79" s="438" t="str">
        <f t="shared" si="88"/>
        <v/>
      </c>
      <c r="N79" s="438" t="str">
        <f t="shared" si="88"/>
        <v/>
      </c>
      <c r="O79" s="438">
        <f t="shared" si="88"/>
        <v>5.4500000000000007E-2</v>
      </c>
      <c r="P79" s="438">
        <f t="shared" si="88"/>
        <v>3.2000000000000008E-2</v>
      </c>
      <c r="Q79" s="438">
        <f t="shared" si="88"/>
        <v>3.2000000000000008E-2</v>
      </c>
      <c r="R79" s="438">
        <f t="shared" si="88"/>
        <v>3.2000000000000008E-2</v>
      </c>
      <c r="S79" s="438">
        <f t="shared" si="88"/>
        <v>2.9500000000000005E-2</v>
      </c>
      <c r="T79" s="438">
        <f t="shared" si="88"/>
        <v>2.9500000000000005E-2</v>
      </c>
      <c r="U79" s="438" t="str">
        <f t="shared" si="88"/>
        <v/>
      </c>
      <c r="V79" s="438" t="str">
        <f t="shared" si="88"/>
        <v/>
      </c>
      <c r="W79" s="438" t="str">
        <f t="shared" si="88"/>
        <v/>
      </c>
      <c r="X79" s="438">
        <f t="shared" si="88"/>
        <v>4.4500000000000012E-2</v>
      </c>
      <c r="Y79" s="438" t="str">
        <f t="shared" si="88"/>
        <v/>
      </c>
      <c r="Z79" s="438" t="str">
        <f t="shared" si="88"/>
        <v/>
      </c>
      <c r="AA79" s="438">
        <f t="shared" si="88"/>
        <v>4.200000000000001E-2</v>
      </c>
      <c r="AB79" s="438">
        <f t="shared" si="88"/>
        <v>4.200000000000001E-2</v>
      </c>
      <c r="AC79" s="438">
        <f t="shared" si="88"/>
        <v>3.4500000000000003E-2</v>
      </c>
      <c r="AD79" s="438">
        <f t="shared" si="88"/>
        <v>3.7000000000000005E-2</v>
      </c>
      <c r="AE79" s="438">
        <f t="shared" si="88"/>
        <v>3.2000000000000008E-2</v>
      </c>
      <c r="AF79" s="438" t="str">
        <f t="shared" si="88"/>
        <v/>
      </c>
      <c r="AG79" s="438">
        <f t="shared" si="88"/>
        <v>3.4500000000000003E-2</v>
      </c>
      <c r="AH79" s="438" t="str">
        <f t="shared" si="88"/>
        <v/>
      </c>
      <c r="AI79" s="438">
        <f t="shared" si="88"/>
        <v>4.7000000000000007E-2</v>
      </c>
      <c r="AJ79" s="438">
        <f t="shared" si="88"/>
        <v>4.4500000000000012E-2</v>
      </c>
      <c r="AK79" s="438">
        <f t="shared" si="88"/>
        <v>3.2000000000000008E-2</v>
      </c>
      <c r="AL79" s="438">
        <f t="shared" si="88"/>
        <v>4.4500000000000012E-2</v>
      </c>
      <c r="AM79" s="438" t="str">
        <f t="shared" si="88"/>
        <v/>
      </c>
      <c r="AN79" s="438" t="str">
        <f t="shared" si="88"/>
        <v/>
      </c>
      <c r="AO79" s="438">
        <f t="shared" si="88"/>
        <v>4.200000000000001E-2</v>
      </c>
      <c r="AP79" s="438">
        <f t="shared" si="88"/>
        <v>3.7000000000000005E-2</v>
      </c>
      <c r="AQ79" s="438">
        <f t="shared" si="88"/>
        <v>3.9500000000000007E-2</v>
      </c>
      <c r="AR79" s="438">
        <f t="shared" si="88"/>
        <v>4.200000000000001E-2</v>
      </c>
      <c r="AS79" s="438" t="str">
        <f t="shared" si="88"/>
        <v/>
      </c>
      <c r="AT79" s="438">
        <f t="shared" si="88"/>
        <v>3.7000000000000005E-2</v>
      </c>
      <c r="AU79" s="438">
        <f t="shared" si="88"/>
        <v>4.9500000000000009E-2</v>
      </c>
      <c r="AV79" s="438" t="str">
        <f t="shared" si="88"/>
        <v/>
      </c>
      <c r="AW79" s="438">
        <f t="shared" si="88"/>
        <v>4.200000000000001E-2</v>
      </c>
      <c r="AX79" s="438">
        <f t="shared" si="88"/>
        <v>3.7000000000000005E-2</v>
      </c>
      <c r="AY79" s="438" t="str">
        <f t="shared" si="88"/>
        <v/>
      </c>
      <c r="AZ79" s="438" t="str">
        <f t="shared" si="88"/>
        <v/>
      </c>
      <c r="BA79" s="438">
        <f t="shared" si="88"/>
        <v>4.9500000000000009E-2</v>
      </c>
      <c r="BB79" s="438">
        <f t="shared" si="88"/>
        <v>3.2000000000000008E-2</v>
      </c>
      <c r="BC79" s="438">
        <f t="shared" si="88"/>
        <v>3.9500000000000007E-2</v>
      </c>
      <c r="BD79" s="438">
        <f t="shared" si="88"/>
        <v>3.7000000000000005E-2</v>
      </c>
      <c r="BE79" s="438" t="str">
        <f t="shared" si="88"/>
        <v/>
      </c>
      <c r="BF79" s="438">
        <f t="shared" si="88"/>
        <v>3.7000000000000005E-2</v>
      </c>
      <c r="BG79" s="438">
        <f t="shared" si="88"/>
        <v>3.7000000000000005E-2</v>
      </c>
      <c r="BH79" s="438">
        <f t="shared" si="88"/>
        <v>3.7000000000000005E-2</v>
      </c>
      <c r="BI79" s="438">
        <f t="shared" si="88"/>
        <v>3.2000000000000008E-2</v>
      </c>
      <c r="BJ79" s="438">
        <f t="shared" si="88"/>
        <v>3.7000000000000005E-2</v>
      </c>
      <c r="BK79" s="438">
        <f t="shared" si="88"/>
        <v>3.2000000000000008E-2</v>
      </c>
      <c r="BL79" s="438">
        <f t="shared" si="88"/>
        <v>3.4500000000000003E-2</v>
      </c>
      <c r="BM79" s="438" t="str">
        <f t="shared" si="88"/>
        <v/>
      </c>
      <c r="BN79" s="438" t="str">
        <f t="shared" si="88"/>
        <v/>
      </c>
      <c r="BO79" s="438" t="str">
        <f t="shared" si="88"/>
        <v/>
      </c>
      <c r="BP79" s="438" t="str">
        <f t="shared" si="88"/>
        <v/>
      </c>
      <c r="BQ79" s="438" t="str">
        <f t="shared" si="88"/>
        <v/>
      </c>
      <c r="BR79" s="438" t="str">
        <f t="shared" ref="BR79:CM79" si="89">IF(BR55="","",BR59*BR69)</f>
        <v/>
      </c>
      <c r="BS79" s="438" t="str">
        <f t="shared" si="89"/>
        <v/>
      </c>
      <c r="BT79" s="438" t="str">
        <f t="shared" si="89"/>
        <v/>
      </c>
      <c r="BU79" s="438" t="str">
        <f t="shared" si="89"/>
        <v/>
      </c>
      <c r="BV79" s="438" t="str">
        <f t="shared" si="89"/>
        <v/>
      </c>
      <c r="BW79" s="438" t="str">
        <f t="shared" si="89"/>
        <v/>
      </c>
      <c r="BX79" s="438" t="str">
        <f t="shared" si="89"/>
        <v/>
      </c>
      <c r="BY79" s="438" t="str">
        <f t="shared" si="89"/>
        <v/>
      </c>
      <c r="BZ79" s="438" t="str">
        <f t="shared" si="89"/>
        <v/>
      </c>
      <c r="CA79" s="438" t="str">
        <f t="shared" si="89"/>
        <v/>
      </c>
      <c r="CB79" s="438" t="str">
        <f t="shared" si="89"/>
        <v/>
      </c>
      <c r="CC79" s="438" t="str">
        <f t="shared" si="89"/>
        <v/>
      </c>
      <c r="CD79" s="438">
        <f t="shared" si="89"/>
        <v>3.4500000000000003E-2</v>
      </c>
      <c r="CE79" s="438" t="str">
        <f t="shared" si="89"/>
        <v/>
      </c>
      <c r="CF79" s="438" t="str">
        <f t="shared" si="89"/>
        <v/>
      </c>
      <c r="CG79" s="438" t="str">
        <f t="shared" si="89"/>
        <v/>
      </c>
      <c r="CH79" s="438">
        <f t="shared" si="89"/>
        <v>3.4500000000000003E-2</v>
      </c>
      <c r="CI79" s="438" t="str">
        <f t="shared" si="89"/>
        <v/>
      </c>
      <c r="CJ79" s="438" t="str">
        <f t="shared" si="89"/>
        <v/>
      </c>
      <c r="CK79" s="438" t="str">
        <f t="shared" si="89"/>
        <v/>
      </c>
      <c r="CL79" s="438" t="str">
        <f t="shared" si="89"/>
        <v/>
      </c>
      <c r="CM79" s="438">
        <f t="shared" si="89"/>
        <v>2.9500000000000005E-2</v>
      </c>
    </row>
    <row r="80" spans="1:91" ht="13.5" hidden="1" thickTop="1">
      <c r="A80" s="1561"/>
      <c r="B80" s="426" t="s">
        <v>352</v>
      </c>
      <c r="C80" s="434" t="s">
        <v>353</v>
      </c>
      <c r="D80" s="435" t="s">
        <v>332</v>
      </c>
      <c r="E80" s="559" t="str">
        <f>IF(E55="","",E66*4)</f>
        <v/>
      </c>
      <c r="F80" s="559" t="str">
        <f t="shared" ref="F80:BQ80" si="90">IF(F55="","",F66*4)</f>
        <v/>
      </c>
      <c r="G80" s="559" t="str">
        <f t="shared" si="90"/>
        <v/>
      </c>
      <c r="H80" s="559" t="str">
        <f t="shared" si="90"/>
        <v/>
      </c>
      <c r="I80" s="559" t="str">
        <f t="shared" si="90"/>
        <v/>
      </c>
      <c r="J80" s="559" t="str">
        <f t="shared" si="90"/>
        <v/>
      </c>
      <c r="K80" s="438" t="str">
        <f t="shared" si="90"/>
        <v/>
      </c>
      <c r="L80" s="438" t="str">
        <f t="shared" si="90"/>
        <v/>
      </c>
      <c r="M80" s="438" t="str">
        <f t="shared" si="90"/>
        <v/>
      </c>
      <c r="N80" s="438" t="str">
        <f t="shared" si="90"/>
        <v/>
      </c>
      <c r="O80" s="438">
        <f t="shared" si="90"/>
        <v>1.64</v>
      </c>
      <c r="P80" s="438">
        <f t="shared" si="90"/>
        <v>1.64</v>
      </c>
      <c r="Q80" s="438">
        <f t="shared" si="90"/>
        <v>1.64</v>
      </c>
      <c r="R80" s="438">
        <f t="shared" si="90"/>
        <v>2.16</v>
      </c>
      <c r="S80" s="438">
        <f t="shared" si="90"/>
        <v>1.6</v>
      </c>
      <c r="T80" s="438">
        <f t="shared" si="90"/>
        <v>2.36</v>
      </c>
      <c r="U80" s="438" t="str">
        <f t="shared" si="90"/>
        <v/>
      </c>
      <c r="V80" s="438" t="str">
        <f t="shared" si="90"/>
        <v/>
      </c>
      <c r="W80" s="438" t="str">
        <f t="shared" si="90"/>
        <v/>
      </c>
      <c r="X80" s="438">
        <f t="shared" si="90"/>
        <v>2.2400000000000002</v>
      </c>
      <c r="Y80" s="438" t="str">
        <f t="shared" si="90"/>
        <v/>
      </c>
      <c r="Z80" s="438" t="str">
        <f t="shared" si="90"/>
        <v/>
      </c>
      <c r="AA80" s="438">
        <f t="shared" si="90"/>
        <v>1.96</v>
      </c>
      <c r="AB80" s="438">
        <f t="shared" si="90"/>
        <v>1.92</v>
      </c>
      <c r="AC80" s="438">
        <f t="shared" si="90"/>
        <v>2.16</v>
      </c>
      <c r="AD80" s="438">
        <f t="shared" si="90"/>
        <v>1.92</v>
      </c>
      <c r="AE80" s="438">
        <f t="shared" si="90"/>
        <v>2.48</v>
      </c>
      <c r="AF80" s="438" t="str">
        <f t="shared" si="90"/>
        <v/>
      </c>
      <c r="AG80" s="438">
        <f t="shared" si="90"/>
        <v>1.44</v>
      </c>
      <c r="AH80" s="438" t="str">
        <f t="shared" si="90"/>
        <v/>
      </c>
      <c r="AI80" s="438">
        <f t="shared" si="90"/>
        <v>2.04</v>
      </c>
      <c r="AJ80" s="438">
        <f t="shared" si="90"/>
        <v>2.2000000000000002</v>
      </c>
      <c r="AK80" s="438">
        <f t="shared" si="90"/>
        <v>1.36</v>
      </c>
      <c r="AL80" s="438">
        <f t="shared" si="90"/>
        <v>1.88</v>
      </c>
      <c r="AM80" s="438" t="str">
        <f t="shared" si="90"/>
        <v/>
      </c>
      <c r="AN80" s="438" t="str">
        <f t="shared" si="90"/>
        <v/>
      </c>
      <c r="AO80" s="438">
        <f t="shared" si="90"/>
        <v>1.92</v>
      </c>
      <c r="AP80" s="438">
        <f t="shared" si="90"/>
        <v>1.48</v>
      </c>
      <c r="AQ80" s="438">
        <f t="shared" si="90"/>
        <v>2.04</v>
      </c>
      <c r="AR80" s="438">
        <f t="shared" si="90"/>
        <v>1.88</v>
      </c>
      <c r="AS80" s="438" t="str">
        <f t="shared" si="90"/>
        <v/>
      </c>
      <c r="AT80" s="438">
        <f t="shared" si="90"/>
        <v>2.16</v>
      </c>
      <c r="AU80" s="438">
        <f t="shared" si="90"/>
        <v>2.56</v>
      </c>
      <c r="AV80" s="438" t="str">
        <f t="shared" si="90"/>
        <v/>
      </c>
      <c r="AW80" s="438">
        <f t="shared" si="90"/>
        <v>1.92</v>
      </c>
      <c r="AX80" s="438">
        <f t="shared" si="90"/>
        <v>1.6</v>
      </c>
      <c r="AY80" s="438" t="str">
        <f t="shared" si="90"/>
        <v/>
      </c>
      <c r="AZ80" s="438" t="str">
        <f t="shared" si="90"/>
        <v/>
      </c>
      <c r="BA80" s="438">
        <f t="shared" si="90"/>
        <v>2.3199999999999998</v>
      </c>
      <c r="BB80" s="438">
        <f t="shared" si="90"/>
        <v>1.72</v>
      </c>
      <c r="BC80" s="438">
        <f t="shared" si="90"/>
        <v>3.44</v>
      </c>
      <c r="BD80" s="438">
        <f t="shared" si="90"/>
        <v>2.2000000000000002</v>
      </c>
      <c r="BE80" s="438" t="str">
        <f t="shared" si="90"/>
        <v/>
      </c>
      <c r="BF80" s="438">
        <f t="shared" si="90"/>
        <v>1.4</v>
      </c>
      <c r="BG80" s="438">
        <f t="shared" si="90"/>
        <v>2</v>
      </c>
      <c r="BH80" s="438">
        <f t="shared" si="90"/>
        <v>1.4</v>
      </c>
      <c r="BI80" s="438">
        <f t="shared" si="90"/>
        <v>4.4000000000000004</v>
      </c>
      <c r="BJ80" s="438">
        <f t="shared" si="90"/>
        <v>2</v>
      </c>
      <c r="BK80" s="438">
        <f t="shared" si="90"/>
        <v>2.3199999999999998</v>
      </c>
      <c r="BL80" s="438">
        <f t="shared" si="90"/>
        <v>1.44</v>
      </c>
      <c r="BM80" s="438" t="str">
        <f t="shared" si="90"/>
        <v/>
      </c>
      <c r="BN80" s="438" t="str">
        <f t="shared" si="90"/>
        <v/>
      </c>
      <c r="BO80" s="438" t="str">
        <f t="shared" si="90"/>
        <v/>
      </c>
      <c r="BP80" s="438" t="str">
        <f t="shared" si="90"/>
        <v/>
      </c>
      <c r="BQ80" s="438" t="str">
        <f t="shared" si="90"/>
        <v/>
      </c>
      <c r="BR80" s="438" t="str">
        <f t="shared" ref="BR80:CM80" si="91">IF(BR55="","",BR66*4)</f>
        <v/>
      </c>
      <c r="BS80" s="438" t="str">
        <f t="shared" si="91"/>
        <v/>
      </c>
      <c r="BT80" s="438" t="str">
        <f t="shared" si="91"/>
        <v/>
      </c>
      <c r="BU80" s="438" t="str">
        <f t="shared" si="91"/>
        <v/>
      </c>
      <c r="BV80" s="438" t="str">
        <f t="shared" si="91"/>
        <v/>
      </c>
      <c r="BW80" s="438" t="str">
        <f t="shared" si="91"/>
        <v/>
      </c>
      <c r="BX80" s="438" t="str">
        <f t="shared" si="91"/>
        <v/>
      </c>
      <c r="BY80" s="438" t="str">
        <f t="shared" si="91"/>
        <v/>
      </c>
      <c r="BZ80" s="438" t="str">
        <f t="shared" si="91"/>
        <v/>
      </c>
      <c r="CA80" s="438" t="str">
        <f t="shared" si="91"/>
        <v/>
      </c>
      <c r="CB80" s="438" t="str">
        <f t="shared" si="91"/>
        <v/>
      </c>
      <c r="CC80" s="438" t="str">
        <f t="shared" si="91"/>
        <v/>
      </c>
      <c r="CD80" s="438">
        <f t="shared" si="91"/>
        <v>2.36</v>
      </c>
      <c r="CE80" s="438" t="str">
        <f t="shared" si="91"/>
        <v/>
      </c>
      <c r="CF80" s="438" t="str">
        <f t="shared" si="91"/>
        <v/>
      </c>
      <c r="CG80" s="438" t="str">
        <f t="shared" si="91"/>
        <v/>
      </c>
      <c r="CH80" s="438">
        <f t="shared" si="91"/>
        <v>2.52</v>
      </c>
      <c r="CI80" s="438" t="str">
        <f t="shared" si="91"/>
        <v/>
      </c>
      <c r="CJ80" s="438" t="str">
        <f t="shared" si="91"/>
        <v/>
      </c>
      <c r="CK80" s="438" t="str">
        <f t="shared" si="91"/>
        <v/>
      </c>
      <c r="CL80" s="438" t="str">
        <f t="shared" si="91"/>
        <v/>
      </c>
      <c r="CM80" s="438">
        <f t="shared" si="91"/>
        <v>1.6</v>
      </c>
    </row>
    <row r="81" spans="1:91" ht="13.5" hidden="1" thickTop="1">
      <c r="A81" s="1561"/>
      <c r="B81" s="426" t="s">
        <v>354</v>
      </c>
      <c r="C81" s="434" t="s">
        <v>355</v>
      </c>
      <c r="D81" s="435" t="s">
        <v>20</v>
      </c>
      <c r="E81" s="559" t="str">
        <f>IF(E55="","",(E55+E66+E66)/12)</f>
        <v/>
      </c>
      <c r="F81" s="559" t="str">
        <f t="shared" ref="F81:BQ81" si="92">IF(F55="","",(F55+F66+F66)/12)</f>
        <v/>
      </c>
      <c r="G81" s="559" t="str">
        <f t="shared" si="92"/>
        <v/>
      </c>
      <c r="H81" s="559" t="str">
        <f t="shared" si="92"/>
        <v/>
      </c>
      <c r="I81" s="559" t="str">
        <f t="shared" si="92"/>
        <v/>
      </c>
      <c r="J81" s="559" t="str">
        <f t="shared" si="92"/>
        <v/>
      </c>
      <c r="K81" s="438" t="str">
        <f t="shared" si="92"/>
        <v/>
      </c>
      <c r="L81" s="438" t="str">
        <f t="shared" si="92"/>
        <v/>
      </c>
      <c r="M81" s="438" t="str">
        <f t="shared" si="92"/>
        <v/>
      </c>
      <c r="N81" s="438" t="str">
        <f t="shared" si="92"/>
        <v/>
      </c>
      <c r="O81" s="438">
        <f t="shared" si="92"/>
        <v>0.13083333333333333</v>
      </c>
      <c r="P81" s="438">
        <f t="shared" si="92"/>
        <v>9.3333333333333324E-2</v>
      </c>
      <c r="Q81" s="438">
        <f t="shared" si="92"/>
        <v>9.3333333333333324E-2</v>
      </c>
      <c r="R81" s="438">
        <f t="shared" si="92"/>
        <v>0.115</v>
      </c>
      <c r="S81" s="438">
        <f t="shared" si="92"/>
        <v>8.7500000000000008E-2</v>
      </c>
      <c r="T81" s="438">
        <f t="shared" si="92"/>
        <v>0.11916666666666666</v>
      </c>
      <c r="U81" s="438" t="str">
        <f t="shared" si="92"/>
        <v/>
      </c>
      <c r="V81" s="438" t="str">
        <f t="shared" si="92"/>
        <v/>
      </c>
      <c r="W81" s="438" t="str">
        <f t="shared" si="92"/>
        <v/>
      </c>
      <c r="X81" s="438">
        <f t="shared" si="92"/>
        <v>0.13916666666666669</v>
      </c>
      <c r="Y81" s="438" t="str">
        <f t="shared" si="92"/>
        <v/>
      </c>
      <c r="Z81" s="438" t="str">
        <f t="shared" si="92"/>
        <v/>
      </c>
      <c r="AA81" s="438">
        <f t="shared" si="92"/>
        <v>0.12333333333333334</v>
      </c>
      <c r="AB81" s="438">
        <f t="shared" si="92"/>
        <v>0.12166666666666666</v>
      </c>
      <c r="AC81" s="438">
        <f t="shared" si="92"/>
        <v>0.11916666666666668</v>
      </c>
      <c r="AD81" s="438">
        <f t="shared" si="92"/>
        <v>0.11333333333333333</v>
      </c>
      <c r="AE81" s="438">
        <f t="shared" si="92"/>
        <v>0.12833333333333333</v>
      </c>
      <c r="AF81" s="438" t="str">
        <f t="shared" si="92"/>
        <v/>
      </c>
      <c r="AG81" s="438">
        <f t="shared" si="92"/>
        <v>8.9166666666666658E-2</v>
      </c>
      <c r="AH81" s="438" t="str">
        <f t="shared" si="92"/>
        <v/>
      </c>
      <c r="AI81" s="438">
        <f t="shared" si="92"/>
        <v>0.13499999999999998</v>
      </c>
      <c r="AJ81" s="438">
        <f t="shared" si="92"/>
        <v>0.13750000000000001</v>
      </c>
      <c r="AK81" s="438">
        <f t="shared" si="92"/>
        <v>8.1666666666666665E-2</v>
      </c>
      <c r="AL81" s="438">
        <f t="shared" si="92"/>
        <v>0.12416666666666666</v>
      </c>
      <c r="AM81" s="438" t="str">
        <f t="shared" si="92"/>
        <v/>
      </c>
      <c r="AN81" s="438" t="str">
        <f t="shared" si="92"/>
        <v/>
      </c>
      <c r="AO81" s="438">
        <f t="shared" si="92"/>
        <v>0.12166666666666666</v>
      </c>
      <c r="AP81" s="438">
        <f t="shared" si="92"/>
        <v>9.5000000000000015E-2</v>
      </c>
      <c r="AQ81" s="438">
        <f t="shared" si="92"/>
        <v>0.1225</v>
      </c>
      <c r="AR81" s="438">
        <f t="shared" si="92"/>
        <v>0.12</v>
      </c>
      <c r="AS81" s="438" t="str">
        <f t="shared" si="92"/>
        <v/>
      </c>
      <c r="AT81" s="438">
        <f t="shared" si="92"/>
        <v>0.12333333333333334</v>
      </c>
      <c r="AU81" s="438">
        <f t="shared" si="92"/>
        <v>0.16083333333333336</v>
      </c>
      <c r="AV81" s="438" t="str">
        <f t="shared" si="92"/>
        <v/>
      </c>
      <c r="AW81" s="438">
        <f t="shared" si="92"/>
        <v>0.12166666666666666</v>
      </c>
      <c r="AX81" s="438">
        <f t="shared" si="92"/>
        <v>0.10000000000000002</v>
      </c>
      <c r="AY81" s="438" t="str">
        <f t="shared" si="92"/>
        <v/>
      </c>
      <c r="AZ81" s="438" t="str">
        <f t="shared" si="92"/>
        <v/>
      </c>
      <c r="BA81" s="438">
        <f t="shared" si="92"/>
        <v>0.15083333333333335</v>
      </c>
      <c r="BB81" s="438">
        <f t="shared" si="92"/>
        <v>9.6666666666666665E-2</v>
      </c>
      <c r="BC81" s="438">
        <f t="shared" si="92"/>
        <v>0.18083333333333332</v>
      </c>
      <c r="BD81" s="438">
        <f t="shared" si="92"/>
        <v>0.125</v>
      </c>
      <c r="BE81" s="438" t="str">
        <f t="shared" si="92"/>
        <v/>
      </c>
      <c r="BF81" s="438">
        <f t="shared" si="92"/>
        <v>9.1666666666666674E-2</v>
      </c>
      <c r="BG81" s="438">
        <f t="shared" si="92"/>
        <v>0.11666666666666665</v>
      </c>
      <c r="BH81" s="438">
        <f t="shared" si="92"/>
        <v>9.1666666666666674E-2</v>
      </c>
      <c r="BI81" s="438">
        <f t="shared" si="92"/>
        <v>0.20833333333333334</v>
      </c>
      <c r="BJ81" s="438">
        <f t="shared" si="92"/>
        <v>0.11666666666666665</v>
      </c>
      <c r="BK81" s="438">
        <f t="shared" si="92"/>
        <v>0.12166666666666666</v>
      </c>
      <c r="BL81" s="438">
        <f t="shared" si="92"/>
        <v>8.9166666666666658E-2</v>
      </c>
      <c r="BM81" s="438" t="str">
        <f t="shared" si="92"/>
        <v/>
      </c>
      <c r="BN81" s="438" t="str">
        <f t="shared" si="92"/>
        <v/>
      </c>
      <c r="BO81" s="438" t="str">
        <f t="shared" si="92"/>
        <v/>
      </c>
      <c r="BP81" s="438" t="str">
        <f t="shared" si="92"/>
        <v/>
      </c>
      <c r="BQ81" s="438" t="str">
        <f t="shared" si="92"/>
        <v/>
      </c>
      <c r="BR81" s="438" t="str">
        <f t="shared" ref="BR81:CM81" si="93">IF(BR55="","",(BR55+BR66+BR66)/12)</f>
        <v/>
      </c>
      <c r="BS81" s="438" t="str">
        <f t="shared" si="93"/>
        <v/>
      </c>
      <c r="BT81" s="438" t="str">
        <f t="shared" si="93"/>
        <v/>
      </c>
      <c r="BU81" s="438" t="str">
        <f t="shared" si="93"/>
        <v/>
      </c>
      <c r="BV81" s="438" t="str">
        <f t="shared" si="93"/>
        <v/>
      </c>
      <c r="BW81" s="438" t="str">
        <f t="shared" si="93"/>
        <v/>
      </c>
      <c r="BX81" s="438" t="str">
        <f t="shared" si="93"/>
        <v/>
      </c>
      <c r="BY81" s="438" t="str">
        <f t="shared" si="93"/>
        <v/>
      </c>
      <c r="BZ81" s="438" t="str">
        <f t="shared" si="93"/>
        <v/>
      </c>
      <c r="CA81" s="438" t="str">
        <f t="shared" si="93"/>
        <v/>
      </c>
      <c r="CB81" s="438" t="str">
        <f t="shared" si="93"/>
        <v/>
      </c>
      <c r="CC81" s="438" t="str">
        <f t="shared" si="93"/>
        <v/>
      </c>
      <c r="CD81" s="438">
        <f t="shared" si="93"/>
        <v>0.12749999999999997</v>
      </c>
      <c r="CE81" s="438" t="str">
        <f>IF(CE55="","",(CE55+CE66+CE66)/12)</f>
        <v/>
      </c>
      <c r="CF81" s="438" t="str">
        <f t="shared" si="93"/>
        <v/>
      </c>
      <c r="CG81" s="438" t="str">
        <f t="shared" si="93"/>
        <v/>
      </c>
      <c r="CH81" s="438">
        <f t="shared" si="93"/>
        <v>0.13416666666666666</v>
      </c>
      <c r="CI81" s="438" t="str">
        <f t="shared" si="93"/>
        <v/>
      </c>
      <c r="CJ81" s="438" t="str">
        <f t="shared" si="93"/>
        <v/>
      </c>
      <c r="CK81" s="438" t="str">
        <f t="shared" si="93"/>
        <v/>
      </c>
      <c r="CL81" s="438" t="str">
        <f t="shared" si="93"/>
        <v/>
      </c>
      <c r="CM81" s="438">
        <f t="shared" si="93"/>
        <v>8.7500000000000008E-2</v>
      </c>
    </row>
    <row r="82" spans="1:91" ht="13.5" hidden="1" thickTop="1">
      <c r="A82" s="1561"/>
      <c r="B82" s="426" t="s">
        <v>356</v>
      </c>
      <c r="C82" s="434" t="s">
        <v>357</v>
      </c>
      <c r="D82" s="435" t="s">
        <v>20</v>
      </c>
      <c r="E82" s="559" t="str">
        <f>IF(E55="","",((E66+E58)*2)/(11/2))</f>
        <v/>
      </c>
      <c r="F82" s="559" t="str">
        <f t="shared" ref="F82:BQ82" si="94">IF(F55="","",((F66+F58)*2)/(11/2))</f>
        <v/>
      </c>
      <c r="G82" s="559" t="str">
        <f t="shared" si="94"/>
        <v/>
      </c>
      <c r="H82" s="559" t="str">
        <f t="shared" si="94"/>
        <v/>
      </c>
      <c r="I82" s="559" t="str">
        <f t="shared" si="94"/>
        <v/>
      </c>
      <c r="J82" s="559" t="str">
        <f t="shared" si="94"/>
        <v/>
      </c>
      <c r="K82" s="438" t="str">
        <f t="shared" si="94"/>
        <v/>
      </c>
      <c r="L82" s="438" t="str">
        <f t="shared" si="94"/>
        <v/>
      </c>
      <c r="M82" s="438" t="str">
        <f t="shared" si="94"/>
        <v/>
      </c>
      <c r="N82" s="438" t="str">
        <f t="shared" si="94"/>
        <v/>
      </c>
      <c r="O82" s="438">
        <f t="shared" si="94"/>
        <v>0.18545454545454546</v>
      </c>
      <c r="P82" s="438">
        <f t="shared" si="94"/>
        <v>0.18545454545454546</v>
      </c>
      <c r="Q82" s="438">
        <f t="shared" si="94"/>
        <v>0.18545454545454546</v>
      </c>
      <c r="R82" s="438">
        <f t="shared" si="94"/>
        <v>0.23272727272727273</v>
      </c>
      <c r="S82" s="438">
        <f t="shared" si="94"/>
        <v>0.18181818181818182</v>
      </c>
      <c r="T82" s="438">
        <f t="shared" si="94"/>
        <v>0.25090909090909091</v>
      </c>
      <c r="U82" s="438" t="str">
        <f t="shared" si="94"/>
        <v/>
      </c>
      <c r="V82" s="438" t="str">
        <f t="shared" si="94"/>
        <v/>
      </c>
      <c r="W82" s="438" t="str">
        <f t="shared" si="94"/>
        <v/>
      </c>
      <c r="X82" s="438">
        <f t="shared" si="94"/>
        <v>0.24000000000000002</v>
      </c>
      <c r="Y82" s="438" t="str">
        <f t="shared" si="94"/>
        <v/>
      </c>
      <c r="Z82" s="438" t="str">
        <f t="shared" si="94"/>
        <v/>
      </c>
      <c r="AA82" s="438">
        <f t="shared" si="94"/>
        <v>0.21454545454545454</v>
      </c>
      <c r="AB82" s="438">
        <f t="shared" si="94"/>
        <v>0.21090909090909091</v>
      </c>
      <c r="AC82" s="438">
        <f t="shared" si="94"/>
        <v>0.23272727272727273</v>
      </c>
      <c r="AD82" s="438">
        <f t="shared" si="94"/>
        <v>0.21090909090909091</v>
      </c>
      <c r="AE82" s="438">
        <f t="shared" si="94"/>
        <v>0.26181818181818178</v>
      </c>
      <c r="AF82" s="438" t="str">
        <f t="shared" si="94"/>
        <v/>
      </c>
      <c r="AG82" s="438">
        <f t="shared" si="94"/>
        <v>0.16727272727272727</v>
      </c>
      <c r="AH82" s="438" t="str">
        <f t="shared" si="94"/>
        <v/>
      </c>
      <c r="AI82" s="438">
        <f t="shared" si="94"/>
        <v>0.2218181818181818</v>
      </c>
      <c r="AJ82" s="438">
        <f t="shared" si="94"/>
        <v>0.23636363636363636</v>
      </c>
      <c r="AK82" s="438">
        <f t="shared" si="94"/>
        <v>0.16000000000000003</v>
      </c>
      <c r="AL82" s="438">
        <f t="shared" si="94"/>
        <v>0.20727272727272725</v>
      </c>
      <c r="AM82" s="438" t="str">
        <f t="shared" si="94"/>
        <v/>
      </c>
      <c r="AN82" s="438" t="str">
        <f t="shared" si="94"/>
        <v/>
      </c>
      <c r="AO82" s="438">
        <f t="shared" si="94"/>
        <v>0.21090909090909091</v>
      </c>
      <c r="AP82" s="438">
        <f t="shared" si="94"/>
        <v>0.1709090909090909</v>
      </c>
      <c r="AQ82" s="438">
        <f t="shared" si="94"/>
        <v>0.2218181818181818</v>
      </c>
      <c r="AR82" s="438">
        <f t="shared" si="94"/>
        <v>0.20727272727272725</v>
      </c>
      <c r="AS82" s="438" t="str">
        <f t="shared" si="94"/>
        <v/>
      </c>
      <c r="AT82" s="438">
        <f t="shared" si="94"/>
        <v>0.23272727272727273</v>
      </c>
      <c r="AU82" s="438">
        <f t="shared" si="94"/>
        <v>0.2690909090909091</v>
      </c>
      <c r="AV82" s="438" t="str">
        <f t="shared" si="94"/>
        <v/>
      </c>
      <c r="AW82" s="438">
        <f t="shared" si="94"/>
        <v>0.21090909090909091</v>
      </c>
      <c r="AX82" s="438">
        <f t="shared" si="94"/>
        <v>0.18181818181818182</v>
      </c>
      <c r="AY82" s="438" t="str">
        <f t="shared" si="94"/>
        <v/>
      </c>
      <c r="AZ82" s="438" t="str">
        <f t="shared" si="94"/>
        <v/>
      </c>
      <c r="BA82" s="438">
        <f t="shared" si="94"/>
        <v>0.24727272727272726</v>
      </c>
      <c r="BB82" s="438">
        <f t="shared" si="94"/>
        <v>0.19272727272727275</v>
      </c>
      <c r="BC82" s="438">
        <f t="shared" si="94"/>
        <v>0.34909090909090906</v>
      </c>
      <c r="BD82" s="438">
        <f t="shared" si="94"/>
        <v>0.23636363636363636</v>
      </c>
      <c r="BE82" s="438" t="str">
        <f t="shared" si="94"/>
        <v/>
      </c>
      <c r="BF82" s="438">
        <f t="shared" si="94"/>
        <v>0.16363636363636361</v>
      </c>
      <c r="BG82" s="438">
        <f t="shared" si="94"/>
        <v>0.21818181818181817</v>
      </c>
      <c r="BH82" s="438">
        <f t="shared" si="94"/>
        <v>0.16363636363636361</v>
      </c>
      <c r="BI82" s="438">
        <f t="shared" si="94"/>
        <v>0.43636363636363645</v>
      </c>
      <c r="BJ82" s="438">
        <f t="shared" si="94"/>
        <v>0.21818181818181817</v>
      </c>
      <c r="BK82" s="438">
        <f t="shared" si="94"/>
        <v>0.24727272727272726</v>
      </c>
      <c r="BL82" s="438">
        <f t="shared" si="94"/>
        <v>0.16727272727272727</v>
      </c>
      <c r="BM82" s="438" t="str">
        <f t="shared" si="94"/>
        <v/>
      </c>
      <c r="BN82" s="438" t="str">
        <f t="shared" si="94"/>
        <v/>
      </c>
      <c r="BO82" s="438" t="str">
        <f t="shared" si="94"/>
        <v/>
      </c>
      <c r="BP82" s="438" t="str">
        <f t="shared" si="94"/>
        <v/>
      </c>
      <c r="BQ82" s="438" t="str">
        <f t="shared" si="94"/>
        <v/>
      </c>
      <c r="BR82" s="438" t="str">
        <f t="shared" ref="BR82:CM82" si="95">IF(BR55="","",((BR66+BR58)*2)/(11/2))</f>
        <v/>
      </c>
      <c r="BS82" s="438" t="str">
        <f t="shared" si="95"/>
        <v/>
      </c>
      <c r="BT82" s="438" t="str">
        <f t="shared" si="95"/>
        <v/>
      </c>
      <c r="BU82" s="438" t="str">
        <f t="shared" si="95"/>
        <v/>
      </c>
      <c r="BV82" s="438" t="str">
        <f t="shared" si="95"/>
        <v/>
      </c>
      <c r="BW82" s="438" t="str">
        <f t="shared" si="95"/>
        <v/>
      </c>
      <c r="BX82" s="438" t="str">
        <f t="shared" si="95"/>
        <v/>
      </c>
      <c r="BY82" s="438" t="str">
        <f t="shared" si="95"/>
        <v/>
      </c>
      <c r="BZ82" s="438" t="str">
        <f t="shared" si="95"/>
        <v/>
      </c>
      <c r="CA82" s="438" t="str">
        <f t="shared" si="95"/>
        <v/>
      </c>
      <c r="CB82" s="438" t="str">
        <f t="shared" si="95"/>
        <v/>
      </c>
      <c r="CC82" s="438" t="str">
        <f t="shared" si="95"/>
        <v/>
      </c>
      <c r="CD82" s="438">
        <f t="shared" si="95"/>
        <v>0.25090909090909091</v>
      </c>
      <c r="CE82" s="438" t="str">
        <f t="shared" si="95"/>
        <v/>
      </c>
      <c r="CF82" s="438" t="str">
        <f t="shared" si="95"/>
        <v/>
      </c>
      <c r="CG82" s="438" t="str">
        <f t="shared" si="95"/>
        <v/>
      </c>
      <c r="CH82" s="438">
        <f t="shared" si="95"/>
        <v>0.26545454545454544</v>
      </c>
      <c r="CI82" s="438" t="str">
        <f t="shared" si="95"/>
        <v/>
      </c>
      <c r="CJ82" s="438" t="str">
        <f t="shared" si="95"/>
        <v/>
      </c>
      <c r="CK82" s="438" t="str">
        <f t="shared" si="95"/>
        <v/>
      </c>
      <c r="CL82" s="438" t="str">
        <f t="shared" si="95"/>
        <v/>
      </c>
      <c r="CM82" s="438">
        <f t="shared" si="95"/>
        <v>0.18181818181818182</v>
      </c>
    </row>
    <row r="83" spans="1:91" ht="13.5" hidden="1" thickTop="1">
      <c r="A83" s="1561"/>
      <c r="B83" s="426" t="s">
        <v>358</v>
      </c>
      <c r="C83" s="434" t="s">
        <v>359</v>
      </c>
      <c r="D83" s="435" t="s">
        <v>333</v>
      </c>
      <c r="E83" s="559" t="str">
        <f>IF(E55="","",E59*E58)</f>
        <v/>
      </c>
      <c r="F83" s="559" t="str">
        <f t="shared" ref="F83:BQ83" si="96">IF(F55="","",F59*F58)</f>
        <v/>
      </c>
      <c r="G83" s="559" t="str">
        <f t="shared" si="96"/>
        <v/>
      </c>
      <c r="H83" s="559" t="str">
        <f t="shared" si="96"/>
        <v/>
      </c>
      <c r="I83" s="559" t="str">
        <f t="shared" si="96"/>
        <v/>
      </c>
      <c r="J83" s="559" t="str">
        <f t="shared" si="96"/>
        <v/>
      </c>
      <c r="K83" s="438" t="str">
        <f t="shared" si="96"/>
        <v/>
      </c>
      <c r="L83" s="438" t="str">
        <f t="shared" si="96"/>
        <v/>
      </c>
      <c r="M83" s="438" t="str">
        <f t="shared" si="96"/>
        <v/>
      </c>
      <c r="N83" s="438" t="str">
        <f t="shared" si="96"/>
        <v/>
      </c>
      <c r="O83" s="438">
        <f t="shared" si="96"/>
        <v>0.10900000000000001</v>
      </c>
      <c r="P83" s="438">
        <f t="shared" si="96"/>
        <v>6.4000000000000015E-2</v>
      </c>
      <c r="Q83" s="438">
        <f t="shared" si="96"/>
        <v>6.4000000000000015E-2</v>
      </c>
      <c r="R83" s="438">
        <f t="shared" si="96"/>
        <v>6.4000000000000015E-2</v>
      </c>
      <c r="S83" s="438">
        <f t="shared" si="96"/>
        <v>5.9000000000000011E-2</v>
      </c>
      <c r="T83" s="438">
        <f t="shared" si="96"/>
        <v>5.9000000000000011E-2</v>
      </c>
      <c r="U83" s="438" t="str">
        <f t="shared" si="96"/>
        <v/>
      </c>
      <c r="V83" s="438" t="str">
        <f t="shared" si="96"/>
        <v/>
      </c>
      <c r="W83" s="438" t="str">
        <f t="shared" si="96"/>
        <v/>
      </c>
      <c r="X83" s="438">
        <f t="shared" si="96"/>
        <v>8.9000000000000024E-2</v>
      </c>
      <c r="Y83" s="438" t="str">
        <f t="shared" si="96"/>
        <v/>
      </c>
      <c r="Z83" s="438" t="str">
        <f t="shared" si="96"/>
        <v/>
      </c>
      <c r="AA83" s="438">
        <f t="shared" si="96"/>
        <v>8.4000000000000019E-2</v>
      </c>
      <c r="AB83" s="438">
        <f t="shared" si="96"/>
        <v>8.4000000000000019E-2</v>
      </c>
      <c r="AC83" s="438">
        <f t="shared" si="96"/>
        <v>6.9000000000000006E-2</v>
      </c>
      <c r="AD83" s="438">
        <f t="shared" si="96"/>
        <v>7.400000000000001E-2</v>
      </c>
      <c r="AE83" s="438">
        <f t="shared" si="96"/>
        <v>6.4000000000000015E-2</v>
      </c>
      <c r="AF83" s="438" t="str">
        <f t="shared" si="96"/>
        <v/>
      </c>
      <c r="AG83" s="438">
        <f t="shared" si="96"/>
        <v>6.9000000000000006E-2</v>
      </c>
      <c r="AH83" s="438" t="str">
        <f t="shared" si="96"/>
        <v/>
      </c>
      <c r="AI83" s="438">
        <f t="shared" si="96"/>
        <v>9.4000000000000014E-2</v>
      </c>
      <c r="AJ83" s="438">
        <f t="shared" si="96"/>
        <v>8.9000000000000024E-2</v>
      </c>
      <c r="AK83" s="438">
        <f t="shared" si="96"/>
        <v>6.4000000000000015E-2</v>
      </c>
      <c r="AL83" s="438">
        <f t="shared" si="96"/>
        <v>8.9000000000000024E-2</v>
      </c>
      <c r="AM83" s="438" t="str">
        <f t="shared" si="96"/>
        <v/>
      </c>
      <c r="AN83" s="438" t="str">
        <f t="shared" si="96"/>
        <v/>
      </c>
      <c r="AO83" s="438">
        <f t="shared" si="96"/>
        <v>8.4000000000000019E-2</v>
      </c>
      <c r="AP83" s="438">
        <f t="shared" si="96"/>
        <v>7.400000000000001E-2</v>
      </c>
      <c r="AQ83" s="438">
        <f t="shared" si="96"/>
        <v>7.9000000000000015E-2</v>
      </c>
      <c r="AR83" s="438">
        <f t="shared" si="96"/>
        <v>8.4000000000000019E-2</v>
      </c>
      <c r="AS83" s="438" t="str">
        <f t="shared" si="96"/>
        <v/>
      </c>
      <c r="AT83" s="438">
        <f t="shared" si="96"/>
        <v>7.400000000000001E-2</v>
      </c>
      <c r="AU83" s="438">
        <f t="shared" si="96"/>
        <v>9.9000000000000019E-2</v>
      </c>
      <c r="AV83" s="438" t="str">
        <f t="shared" si="96"/>
        <v/>
      </c>
      <c r="AW83" s="438">
        <f t="shared" si="96"/>
        <v>8.4000000000000019E-2</v>
      </c>
      <c r="AX83" s="438">
        <f t="shared" si="96"/>
        <v>7.400000000000001E-2</v>
      </c>
      <c r="AY83" s="438" t="str">
        <f t="shared" si="96"/>
        <v/>
      </c>
      <c r="AZ83" s="438" t="str">
        <f t="shared" si="96"/>
        <v/>
      </c>
      <c r="BA83" s="438">
        <f t="shared" si="96"/>
        <v>9.9000000000000019E-2</v>
      </c>
      <c r="BB83" s="438">
        <f t="shared" si="96"/>
        <v>6.4000000000000015E-2</v>
      </c>
      <c r="BC83" s="438">
        <f t="shared" si="96"/>
        <v>7.9000000000000015E-2</v>
      </c>
      <c r="BD83" s="438">
        <f t="shared" si="96"/>
        <v>7.400000000000001E-2</v>
      </c>
      <c r="BE83" s="438" t="str">
        <f t="shared" si="96"/>
        <v/>
      </c>
      <c r="BF83" s="438">
        <f t="shared" si="96"/>
        <v>7.400000000000001E-2</v>
      </c>
      <c r="BG83" s="438">
        <f t="shared" si="96"/>
        <v>7.400000000000001E-2</v>
      </c>
      <c r="BH83" s="438">
        <f t="shared" si="96"/>
        <v>7.400000000000001E-2</v>
      </c>
      <c r="BI83" s="438">
        <f t="shared" si="96"/>
        <v>6.4000000000000015E-2</v>
      </c>
      <c r="BJ83" s="438">
        <f t="shared" si="96"/>
        <v>7.400000000000001E-2</v>
      </c>
      <c r="BK83" s="438">
        <f t="shared" si="96"/>
        <v>6.4000000000000015E-2</v>
      </c>
      <c r="BL83" s="438">
        <f t="shared" si="96"/>
        <v>6.9000000000000006E-2</v>
      </c>
      <c r="BM83" s="438" t="str">
        <f t="shared" si="96"/>
        <v/>
      </c>
      <c r="BN83" s="438" t="str">
        <f t="shared" si="96"/>
        <v/>
      </c>
      <c r="BO83" s="438" t="str">
        <f t="shared" si="96"/>
        <v/>
      </c>
      <c r="BP83" s="438" t="str">
        <f t="shared" si="96"/>
        <v/>
      </c>
      <c r="BQ83" s="438" t="str">
        <f t="shared" si="96"/>
        <v/>
      </c>
      <c r="BR83" s="438" t="str">
        <f t="shared" ref="BR83:CM83" si="97">IF(BR55="","",BR59*BR58)</f>
        <v/>
      </c>
      <c r="BS83" s="438" t="str">
        <f t="shared" si="97"/>
        <v/>
      </c>
      <c r="BT83" s="438" t="str">
        <f t="shared" si="97"/>
        <v/>
      </c>
      <c r="BU83" s="438" t="str">
        <f t="shared" si="97"/>
        <v/>
      </c>
      <c r="BV83" s="438" t="str">
        <f t="shared" si="97"/>
        <v/>
      </c>
      <c r="BW83" s="438" t="str">
        <f t="shared" si="97"/>
        <v/>
      </c>
      <c r="BX83" s="438" t="str">
        <f t="shared" si="97"/>
        <v/>
      </c>
      <c r="BY83" s="438" t="str">
        <f t="shared" si="97"/>
        <v/>
      </c>
      <c r="BZ83" s="438" t="str">
        <f t="shared" si="97"/>
        <v/>
      </c>
      <c r="CA83" s="438" t="str">
        <f t="shared" si="97"/>
        <v/>
      </c>
      <c r="CB83" s="438" t="str">
        <f t="shared" si="97"/>
        <v/>
      </c>
      <c r="CC83" s="438" t="str">
        <f t="shared" si="97"/>
        <v/>
      </c>
      <c r="CD83" s="438">
        <f t="shared" si="97"/>
        <v>6.9000000000000006E-2</v>
      </c>
      <c r="CE83" s="438" t="str">
        <f t="shared" si="97"/>
        <v/>
      </c>
      <c r="CF83" s="438" t="str">
        <f t="shared" si="97"/>
        <v/>
      </c>
      <c r="CG83" s="438" t="str">
        <f t="shared" si="97"/>
        <v/>
      </c>
      <c r="CH83" s="438">
        <f t="shared" si="97"/>
        <v>6.9000000000000006E-2</v>
      </c>
      <c r="CI83" s="438" t="str">
        <f t="shared" si="97"/>
        <v/>
      </c>
      <c r="CJ83" s="438" t="str">
        <f t="shared" si="97"/>
        <v/>
      </c>
      <c r="CK83" s="438" t="str">
        <f t="shared" si="97"/>
        <v/>
      </c>
      <c r="CL83" s="438" t="str">
        <f t="shared" si="97"/>
        <v/>
      </c>
      <c r="CM83" s="438">
        <f t="shared" si="97"/>
        <v>5.9000000000000011E-2</v>
      </c>
    </row>
    <row r="84" spans="1:91" ht="13.5" hidden="1" thickTop="1">
      <c r="A84" s="1561"/>
      <c r="B84" s="426" t="s">
        <v>360</v>
      </c>
      <c r="C84" s="434" t="s">
        <v>361</v>
      </c>
      <c r="D84" s="435" t="s">
        <v>333</v>
      </c>
      <c r="E84" s="559" t="str">
        <f>IF(E55="","",E56*E57*2)</f>
        <v/>
      </c>
      <c r="F84" s="559" t="str">
        <f t="shared" ref="F84:BQ84" si="98">IF(F55="","",F56*F57*2)</f>
        <v/>
      </c>
      <c r="G84" s="559" t="str">
        <f t="shared" si="98"/>
        <v/>
      </c>
      <c r="H84" s="559" t="str">
        <f t="shared" si="98"/>
        <v/>
      </c>
      <c r="I84" s="559" t="str">
        <f t="shared" si="98"/>
        <v/>
      </c>
      <c r="J84" s="559" t="str">
        <f t="shared" si="98"/>
        <v/>
      </c>
      <c r="K84" s="438" t="str">
        <f t="shared" si="98"/>
        <v/>
      </c>
      <c r="L84" s="438" t="str">
        <f t="shared" si="98"/>
        <v/>
      </c>
      <c r="M84" s="438" t="str">
        <f t="shared" si="98"/>
        <v/>
      </c>
      <c r="N84" s="438" t="str">
        <f t="shared" si="98"/>
        <v/>
      </c>
      <c r="O84" s="438">
        <f t="shared" si="98"/>
        <v>0.108</v>
      </c>
      <c r="P84" s="438">
        <f t="shared" si="98"/>
        <v>9.6000000000000002E-2</v>
      </c>
      <c r="Q84" s="438">
        <f t="shared" si="98"/>
        <v>8.879999999999999E-2</v>
      </c>
      <c r="R84" s="438">
        <f t="shared" si="98"/>
        <v>0.12</v>
      </c>
      <c r="S84" s="438">
        <f t="shared" si="98"/>
        <v>9.6000000000000002E-2</v>
      </c>
      <c r="T84" s="438">
        <f t="shared" si="98"/>
        <v>9.6000000000000002E-2</v>
      </c>
      <c r="U84" s="438" t="str">
        <f t="shared" si="98"/>
        <v/>
      </c>
      <c r="V84" s="438" t="str">
        <f t="shared" si="98"/>
        <v/>
      </c>
      <c r="W84" s="438" t="str">
        <f t="shared" si="98"/>
        <v/>
      </c>
      <c r="X84" s="438">
        <f t="shared" si="98"/>
        <v>0.13440000000000002</v>
      </c>
      <c r="Y84" s="438" t="str">
        <f t="shared" si="98"/>
        <v/>
      </c>
      <c r="Z84" s="438" t="str">
        <f t="shared" si="98"/>
        <v/>
      </c>
      <c r="AA84" s="438">
        <f t="shared" si="98"/>
        <v>0.12</v>
      </c>
      <c r="AB84" s="438">
        <f t="shared" si="98"/>
        <v>0.12</v>
      </c>
      <c r="AC84" s="438">
        <f t="shared" si="98"/>
        <v>0.12</v>
      </c>
      <c r="AD84" s="438">
        <f t="shared" si="98"/>
        <v>8.3999999999999991E-2</v>
      </c>
      <c r="AE84" s="438">
        <f t="shared" si="98"/>
        <v>0.13919999999999999</v>
      </c>
      <c r="AF84" s="438" t="str">
        <f t="shared" si="98"/>
        <v/>
      </c>
      <c r="AG84" s="438">
        <f t="shared" si="98"/>
        <v>0.108</v>
      </c>
      <c r="AH84" s="438" t="str">
        <f t="shared" si="98"/>
        <v/>
      </c>
      <c r="AI84" s="438">
        <f t="shared" si="98"/>
        <v>0.12</v>
      </c>
      <c r="AJ84" s="438">
        <f t="shared" si="98"/>
        <v>0.13919999999999999</v>
      </c>
      <c r="AK84" s="438">
        <f t="shared" si="98"/>
        <v>9.1200000000000003E-2</v>
      </c>
      <c r="AL84" s="438">
        <f t="shared" si="98"/>
        <v>0.13200000000000001</v>
      </c>
      <c r="AM84" s="438" t="str">
        <f t="shared" si="98"/>
        <v/>
      </c>
      <c r="AN84" s="438" t="str">
        <f t="shared" si="98"/>
        <v/>
      </c>
      <c r="AO84" s="438">
        <f t="shared" si="98"/>
        <v>0.13919999999999999</v>
      </c>
      <c r="AP84" s="438">
        <f t="shared" si="98"/>
        <v>0.10079999999999999</v>
      </c>
      <c r="AQ84" s="438">
        <f t="shared" si="98"/>
        <v>0.11279999999999998</v>
      </c>
      <c r="AR84" s="438">
        <f t="shared" si="98"/>
        <v>0.12239999999999999</v>
      </c>
      <c r="AS84" s="438" t="str">
        <f t="shared" si="98"/>
        <v/>
      </c>
      <c r="AT84" s="438">
        <f t="shared" si="98"/>
        <v>0.1152</v>
      </c>
      <c r="AU84" s="438">
        <f t="shared" si="98"/>
        <v>0.12</v>
      </c>
      <c r="AV84" s="438" t="str">
        <f t="shared" si="98"/>
        <v/>
      </c>
      <c r="AW84" s="438">
        <f t="shared" si="98"/>
        <v>0.12720000000000001</v>
      </c>
      <c r="AX84" s="438">
        <f t="shared" si="98"/>
        <v>9.6000000000000002E-2</v>
      </c>
      <c r="AY84" s="438" t="str">
        <f t="shared" si="98"/>
        <v/>
      </c>
      <c r="AZ84" s="438" t="str">
        <f t="shared" si="98"/>
        <v/>
      </c>
      <c r="BA84" s="438">
        <f t="shared" si="98"/>
        <v>0.1152</v>
      </c>
      <c r="BB84" s="438">
        <f t="shared" si="98"/>
        <v>9.1200000000000003E-2</v>
      </c>
      <c r="BC84" s="438">
        <f t="shared" si="98"/>
        <v>0.1056</v>
      </c>
      <c r="BD84" s="438">
        <f t="shared" si="98"/>
        <v>8.6399999999999991E-2</v>
      </c>
      <c r="BE84" s="438" t="str">
        <f t="shared" si="98"/>
        <v/>
      </c>
      <c r="BF84" s="438">
        <f t="shared" si="98"/>
        <v>0.1152</v>
      </c>
      <c r="BG84" s="438">
        <f t="shared" si="98"/>
        <v>9.6000000000000002E-2</v>
      </c>
      <c r="BH84" s="438">
        <f t="shared" si="98"/>
        <v>9.6000000000000002E-2</v>
      </c>
      <c r="BI84" s="438">
        <f t="shared" si="98"/>
        <v>0.11279999999999998</v>
      </c>
      <c r="BJ84" s="438">
        <f t="shared" si="98"/>
        <v>0.108</v>
      </c>
      <c r="BK84" s="438">
        <f t="shared" si="98"/>
        <v>0.108</v>
      </c>
      <c r="BL84" s="438">
        <f t="shared" si="98"/>
        <v>8.3999999999999991E-2</v>
      </c>
      <c r="BM84" s="438" t="str">
        <f t="shared" si="98"/>
        <v/>
      </c>
      <c r="BN84" s="438" t="str">
        <f t="shared" si="98"/>
        <v/>
      </c>
      <c r="BO84" s="438" t="str">
        <f t="shared" si="98"/>
        <v/>
      </c>
      <c r="BP84" s="438" t="str">
        <f t="shared" si="98"/>
        <v/>
      </c>
      <c r="BQ84" s="438" t="str">
        <f t="shared" si="98"/>
        <v/>
      </c>
      <c r="BR84" s="438" t="str">
        <f t="shared" ref="BR84:CM84" si="99">IF(BR55="","",BR56*BR57*2)</f>
        <v/>
      </c>
      <c r="BS84" s="438" t="str">
        <f t="shared" si="99"/>
        <v/>
      </c>
      <c r="BT84" s="438" t="str">
        <f t="shared" si="99"/>
        <v/>
      </c>
      <c r="BU84" s="438" t="str">
        <f t="shared" si="99"/>
        <v/>
      </c>
      <c r="BV84" s="438" t="str">
        <f t="shared" si="99"/>
        <v/>
      </c>
      <c r="BW84" s="438" t="str">
        <f t="shared" si="99"/>
        <v/>
      </c>
      <c r="BX84" s="438" t="str">
        <f t="shared" si="99"/>
        <v/>
      </c>
      <c r="BY84" s="438" t="str">
        <f t="shared" si="99"/>
        <v/>
      </c>
      <c r="BZ84" s="438" t="str">
        <f t="shared" si="99"/>
        <v/>
      </c>
      <c r="CA84" s="438" t="str">
        <f t="shared" si="99"/>
        <v/>
      </c>
      <c r="CB84" s="438" t="str">
        <f t="shared" si="99"/>
        <v/>
      </c>
      <c r="CC84" s="438" t="str">
        <f t="shared" si="99"/>
        <v/>
      </c>
      <c r="CD84" s="438">
        <f t="shared" si="99"/>
        <v>0.12</v>
      </c>
      <c r="CE84" s="438" t="str">
        <f t="shared" si="99"/>
        <v/>
      </c>
      <c r="CF84" s="438" t="str">
        <f t="shared" si="99"/>
        <v/>
      </c>
      <c r="CG84" s="438" t="str">
        <f t="shared" si="99"/>
        <v/>
      </c>
      <c r="CH84" s="438">
        <f t="shared" si="99"/>
        <v>0.12959999999999999</v>
      </c>
      <c r="CI84" s="438" t="str">
        <f t="shared" si="99"/>
        <v/>
      </c>
      <c r="CJ84" s="438" t="str">
        <f t="shared" si="99"/>
        <v/>
      </c>
      <c r="CK84" s="438" t="str">
        <f t="shared" si="99"/>
        <v/>
      </c>
      <c r="CL84" s="438" t="str">
        <f t="shared" si="99"/>
        <v/>
      </c>
      <c r="CM84" s="438">
        <f t="shared" si="99"/>
        <v>9.6000000000000002E-2</v>
      </c>
    </row>
    <row r="85" spans="1:91" ht="13.5" hidden="1" thickTop="1">
      <c r="A85" s="1561"/>
      <c r="B85" s="426" t="s">
        <v>362</v>
      </c>
      <c r="C85" s="434" t="s">
        <v>363</v>
      </c>
      <c r="D85" s="435" t="s">
        <v>333</v>
      </c>
      <c r="E85" s="559" t="str">
        <f>IF(E55="","",((E61*E62*E55)*2)/11)</f>
        <v/>
      </c>
      <c r="F85" s="559" t="str">
        <f t="shared" ref="F85:BQ85" si="100">IF(F55="","",((F61*F62*F55)*2)/11)</f>
        <v/>
      </c>
      <c r="G85" s="559" t="str">
        <f t="shared" si="100"/>
        <v/>
      </c>
      <c r="H85" s="559" t="str">
        <f t="shared" si="100"/>
        <v/>
      </c>
      <c r="I85" s="559" t="str">
        <f t="shared" si="100"/>
        <v/>
      </c>
      <c r="J85" s="559" t="str">
        <f t="shared" si="100"/>
        <v/>
      </c>
      <c r="K85" s="438" t="str">
        <f t="shared" si="100"/>
        <v/>
      </c>
      <c r="L85" s="438" t="str">
        <f t="shared" si="100"/>
        <v/>
      </c>
      <c r="M85" s="438" t="str">
        <f t="shared" si="100"/>
        <v/>
      </c>
      <c r="N85" s="438" t="str">
        <f t="shared" si="100"/>
        <v/>
      </c>
      <c r="O85" s="438">
        <f t="shared" si="100"/>
        <v>1.9636363636363636E-3</v>
      </c>
      <c r="P85" s="438">
        <f t="shared" si="100"/>
        <v>7.8545454545454545E-4</v>
      </c>
      <c r="Q85" s="438">
        <f t="shared" si="100"/>
        <v>7.8545454545454545E-4</v>
      </c>
      <c r="R85" s="438">
        <f t="shared" si="100"/>
        <v>7.8545454545454545E-4</v>
      </c>
      <c r="S85" s="438">
        <f t="shared" si="100"/>
        <v>6.5454545454545453E-4</v>
      </c>
      <c r="T85" s="438">
        <f t="shared" si="100"/>
        <v>6.5454545454545453E-4</v>
      </c>
      <c r="U85" s="438" t="str">
        <f t="shared" si="100"/>
        <v/>
      </c>
      <c r="V85" s="438" t="str">
        <f t="shared" si="100"/>
        <v/>
      </c>
      <c r="W85" s="438" t="str">
        <f t="shared" si="100"/>
        <v/>
      </c>
      <c r="X85" s="438">
        <f t="shared" si="100"/>
        <v>1.4400000000000001E-3</v>
      </c>
      <c r="Y85" s="438" t="str">
        <f t="shared" si="100"/>
        <v/>
      </c>
      <c r="Z85" s="438" t="str">
        <f t="shared" si="100"/>
        <v/>
      </c>
      <c r="AA85" s="438">
        <f t="shared" si="100"/>
        <v>1.3090909090909091E-3</v>
      </c>
      <c r="AB85" s="438">
        <f t="shared" si="100"/>
        <v>1.3090909090909091E-3</v>
      </c>
      <c r="AC85" s="438">
        <f t="shared" si="100"/>
        <v>9.1636363636363627E-4</v>
      </c>
      <c r="AD85" s="438">
        <f t="shared" si="100"/>
        <v>1.0472727272727274E-3</v>
      </c>
      <c r="AE85" s="438">
        <f t="shared" si="100"/>
        <v>7.8545454545454545E-4</v>
      </c>
      <c r="AF85" s="438" t="str">
        <f t="shared" si="100"/>
        <v/>
      </c>
      <c r="AG85" s="438">
        <f t="shared" si="100"/>
        <v>9.1636363636363627E-4</v>
      </c>
      <c r="AH85" s="438" t="str">
        <f t="shared" si="100"/>
        <v/>
      </c>
      <c r="AI85" s="438">
        <f t="shared" si="100"/>
        <v>1.5709090909090909E-3</v>
      </c>
      <c r="AJ85" s="438">
        <f t="shared" si="100"/>
        <v>1.4400000000000001E-3</v>
      </c>
      <c r="AK85" s="438">
        <f t="shared" si="100"/>
        <v>7.8545454545454545E-4</v>
      </c>
      <c r="AL85" s="438">
        <f t="shared" si="100"/>
        <v>1.4400000000000001E-3</v>
      </c>
      <c r="AM85" s="438" t="str">
        <f t="shared" si="100"/>
        <v/>
      </c>
      <c r="AN85" s="438" t="str">
        <f t="shared" si="100"/>
        <v/>
      </c>
      <c r="AO85" s="438">
        <f t="shared" si="100"/>
        <v>1.3090909090909091E-3</v>
      </c>
      <c r="AP85" s="438">
        <f t="shared" si="100"/>
        <v>1.0472727272727274E-3</v>
      </c>
      <c r="AQ85" s="438">
        <f t="shared" si="100"/>
        <v>1.178181818181818E-3</v>
      </c>
      <c r="AR85" s="438">
        <f t="shared" si="100"/>
        <v>1.3090909090909091E-3</v>
      </c>
      <c r="AS85" s="438" t="str">
        <f t="shared" si="100"/>
        <v/>
      </c>
      <c r="AT85" s="438">
        <f t="shared" si="100"/>
        <v>1.0472727272727274E-3</v>
      </c>
      <c r="AU85" s="438">
        <f t="shared" si="100"/>
        <v>1.7018181818181819E-3</v>
      </c>
      <c r="AV85" s="438" t="str">
        <f t="shared" si="100"/>
        <v/>
      </c>
      <c r="AW85" s="438">
        <f t="shared" si="100"/>
        <v>1.3090909090909091E-3</v>
      </c>
      <c r="AX85" s="438">
        <f t="shared" si="100"/>
        <v>1.0472727272727274E-3</v>
      </c>
      <c r="AY85" s="438" t="str">
        <f t="shared" si="100"/>
        <v/>
      </c>
      <c r="AZ85" s="438" t="str">
        <f t="shared" si="100"/>
        <v/>
      </c>
      <c r="BA85" s="438">
        <f t="shared" si="100"/>
        <v>1.7018181818181819E-3</v>
      </c>
      <c r="BB85" s="438">
        <f t="shared" si="100"/>
        <v>7.8545454545454545E-4</v>
      </c>
      <c r="BC85" s="438">
        <f t="shared" si="100"/>
        <v>1.178181818181818E-3</v>
      </c>
      <c r="BD85" s="438">
        <f t="shared" si="100"/>
        <v>1.0472727272727274E-3</v>
      </c>
      <c r="BE85" s="438" t="str">
        <f t="shared" si="100"/>
        <v/>
      </c>
      <c r="BF85" s="438">
        <f t="shared" si="100"/>
        <v>1.0472727272727274E-3</v>
      </c>
      <c r="BG85" s="438">
        <f t="shared" si="100"/>
        <v>1.0472727272727274E-3</v>
      </c>
      <c r="BH85" s="438">
        <f t="shared" si="100"/>
        <v>1.0472727272727274E-3</v>
      </c>
      <c r="BI85" s="438">
        <f t="shared" si="100"/>
        <v>7.8545454545454545E-4</v>
      </c>
      <c r="BJ85" s="438">
        <f t="shared" si="100"/>
        <v>1.0472727272727274E-3</v>
      </c>
      <c r="BK85" s="438">
        <f t="shared" si="100"/>
        <v>7.8545454545454545E-4</v>
      </c>
      <c r="BL85" s="438">
        <f t="shared" si="100"/>
        <v>9.1636363636363627E-4</v>
      </c>
      <c r="BM85" s="438" t="str">
        <f t="shared" si="100"/>
        <v/>
      </c>
      <c r="BN85" s="438" t="str">
        <f t="shared" si="100"/>
        <v/>
      </c>
      <c r="BO85" s="438" t="str">
        <f t="shared" si="100"/>
        <v/>
      </c>
      <c r="BP85" s="438" t="str">
        <f t="shared" si="100"/>
        <v/>
      </c>
      <c r="BQ85" s="438" t="str">
        <f t="shared" si="100"/>
        <v/>
      </c>
      <c r="BR85" s="438" t="str">
        <f t="shared" ref="BR85:CM85" si="101">IF(BR55="","",((BR61*BR62*BR55)*2)/11)</f>
        <v/>
      </c>
      <c r="BS85" s="438" t="str">
        <f t="shared" si="101"/>
        <v/>
      </c>
      <c r="BT85" s="438" t="str">
        <f t="shared" si="101"/>
        <v/>
      </c>
      <c r="BU85" s="438" t="str">
        <f t="shared" si="101"/>
        <v/>
      </c>
      <c r="BV85" s="438" t="str">
        <f t="shared" si="101"/>
        <v/>
      </c>
      <c r="BW85" s="438" t="str">
        <f t="shared" si="101"/>
        <v/>
      </c>
      <c r="BX85" s="438" t="str">
        <f t="shared" si="101"/>
        <v/>
      </c>
      <c r="BY85" s="438" t="str">
        <f t="shared" si="101"/>
        <v/>
      </c>
      <c r="BZ85" s="438" t="str">
        <f t="shared" si="101"/>
        <v/>
      </c>
      <c r="CA85" s="438" t="str">
        <f t="shared" si="101"/>
        <v/>
      </c>
      <c r="CB85" s="438" t="str">
        <f t="shared" si="101"/>
        <v/>
      </c>
      <c r="CC85" s="438" t="str">
        <f t="shared" si="101"/>
        <v/>
      </c>
      <c r="CD85" s="438">
        <f t="shared" si="101"/>
        <v>9.1636363636363627E-4</v>
      </c>
      <c r="CE85" s="438" t="str">
        <f t="shared" si="101"/>
        <v/>
      </c>
      <c r="CF85" s="438" t="str">
        <f t="shared" si="101"/>
        <v/>
      </c>
      <c r="CG85" s="438" t="str">
        <f t="shared" si="101"/>
        <v/>
      </c>
      <c r="CH85" s="438">
        <f t="shared" si="101"/>
        <v>9.1636363636363627E-4</v>
      </c>
      <c r="CI85" s="438" t="str">
        <f t="shared" si="101"/>
        <v/>
      </c>
      <c r="CJ85" s="438" t="str">
        <f t="shared" si="101"/>
        <v/>
      </c>
      <c r="CK85" s="438" t="str">
        <f t="shared" si="101"/>
        <v/>
      </c>
      <c r="CL85" s="438" t="str">
        <f t="shared" si="101"/>
        <v/>
      </c>
      <c r="CM85" s="438">
        <f t="shared" si="101"/>
        <v>6.5454545454545453E-4</v>
      </c>
    </row>
    <row r="86" spans="1:91" ht="13.5" hidden="1" thickTop="1">
      <c r="A86" s="1561"/>
      <c r="B86" s="426" t="s">
        <v>364</v>
      </c>
      <c r="C86" s="434" t="s">
        <v>365</v>
      </c>
      <c r="D86" s="435" t="s">
        <v>333</v>
      </c>
      <c r="E86" s="559" t="str">
        <f>IF(E55="","",E83+E84+E85)</f>
        <v/>
      </c>
      <c r="F86" s="559" t="str">
        <f t="shared" ref="F86:BQ86" si="102">IF(F55="","",F83+F84+F85)</f>
        <v/>
      </c>
      <c r="G86" s="559" t="str">
        <f t="shared" si="102"/>
        <v/>
      </c>
      <c r="H86" s="559" t="str">
        <f t="shared" si="102"/>
        <v/>
      </c>
      <c r="I86" s="559" t="str">
        <f t="shared" si="102"/>
        <v/>
      </c>
      <c r="J86" s="559" t="str">
        <f t="shared" si="102"/>
        <v/>
      </c>
      <c r="K86" s="438" t="str">
        <f t="shared" si="102"/>
        <v/>
      </c>
      <c r="L86" s="438" t="str">
        <f t="shared" si="102"/>
        <v/>
      </c>
      <c r="M86" s="438" t="str">
        <f t="shared" si="102"/>
        <v/>
      </c>
      <c r="N86" s="438" t="str">
        <f t="shared" si="102"/>
        <v/>
      </c>
      <c r="O86" s="438">
        <f t="shared" si="102"/>
        <v>0.21896363636363639</v>
      </c>
      <c r="P86" s="438">
        <f t="shared" si="102"/>
        <v>0.16078545454545456</v>
      </c>
      <c r="Q86" s="438">
        <f t="shared" si="102"/>
        <v>0.15358545454545453</v>
      </c>
      <c r="R86" s="438">
        <f t="shared" si="102"/>
        <v>0.18478545454545453</v>
      </c>
      <c r="S86" s="438">
        <f t="shared" si="102"/>
        <v>0.15565454545454549</v>
      </c>
      <c r="T86" s="438">
        <f t="shared" si="102"/>
        <v>0.15565454545454549</v>
      </c>
      <c r="U86" s="438" t="str">
        <f t="shared" si="102"/>
        <v/>
      </c>
      <c r="V86" s="438" t="str">
        <f t="shared" si="102"/>
        <v/>
      </c>
      <c r="W86" s="438" t="str">
        <f t="shared" si="102"/>
        <v/>
      </c>
      <c r="X86" s="438">
        <f t="shared" si="102"/>
        <v>0.22484000000000004</v>
      </c>
      <c r="Y86" s="438" t="str">
        <f t="shared" si="102"/>
        <v/>
      </c>
      <c r="Z86" s="438" t="str">
        <f t="shared" si="102"/>
        <v/>
      </c>
      <c r="AA86" s="438">
        <f t="shared" si="102"/>
        <v>0.20530909090909091</v>
      </c>
      <c r="AB86" s="438">
        <f t="shared" si="102"/>
        <v>0.20530909090909091</v>
      </c>
      <c r="AC86" s="438">
        <f t="shared" si="102"/>
        <v>0.18991636363636363</v>
      </c>
      <c r="AD86" s="438">
        <f t="shared" si="102"/>
        <v>0.15904727272727273</v>
      </c>
      <c r="AE86" s="438">
        <f t="shared" si="102"/>
        <v>0.20398545454545453</v>
      </c>
      <c r="AF86" s="438" t="str">
        <f t="shared" si="102"/>
        <v/>
      </c>
      <c r="AG86" s="438">
        <f t="shared" si="102"/>
        <v>0.17791636363636362</v>
      </c>
      <c r="AH86" s="438" t="str">
        <f t="shared" si="102"/>
        <v/>
      </c>
      <c r="AI86" s="438">
        <f t="shared" si="102"/>
        <v>0.21557090909090912</v>
      </c>
      <c r="AJ86" s="438">
        <f t="shared" si="102"/>
        <v>0.22964000000000001</v>
      </c>
      <c r="AK86" s="438">
        <f t="shared" si="102"/>
        <v>0.15598545454545454</v>
      </c>
      <c r="AL86" s="438">
        <f t="shared" si="102"/>
        <v>0.22244000000000003</v>
      </c>
      <c r="AM86" s="438" t="str">
        <f t="shared" si="102"/>
        <v/>
      </c>
      <c r="AN86" s="438" t="str">
        <f t="shared" si="102"/>
        <v/>
      </c>
      <c r="AO86" s="438">
        <f t="shared" si="102"/>
        <v>0.22450909090909091</v>
      </c>
      <c r="AP86" s="438">
        <f t="shared" si="102"/>
        <v>0.17584727272727274</v>
      </c>
      <c r="AQ86" s="438">
        <f t="shared" si="102"/>
        <v>0.19297818181818183</v>
      </c>
      <c r="AR86" s="438">
        <f t="shared" si="102"/>
        <v>0.20770909090909093</v>
      </c>
      <c r="AS86" s="438" t="str">
        <f t="shared" si="102"/>
        <v/>
      </c>
      <c r="AT86" s="438">
        <f t="shared" si="102"/>
        <v>0.19024727272727274</v>
      </c>
      <c r="AU86" s="438">
        <f t="shared" si="102"/>
        <v>0.22070181818181822</v>
      </c>
      <c r="AV86" s="438" t="str">
        <f t="shared" si="102"/>
        <v/>
      </c>
      <c r="AW86" s="438">
        <f t="shared" si="102"/>
        <v>0.21250909090909093</v>
      </c>
      <c r="AX86" s="438">
        <f t="shared" si="102"/>
        <v>0.17104727272727274</v>
      </c>
      <c r="AY86" s="438" t="str">
        <f t="shared" si="102"/>
        <v/>
      </c>
      <c r="AZ86" s="438" t="str">
        <f t="shared" si="102"/>
        <v/>
      </c>
      <c r="BA86" s="438">
        <f t="shared" si="102"/>
        <v>0.21590181818181819</v>
      </c>
      <c r="BB86" s="438">
        <f t="shared" si="102"/>
        <v>0.15598545454545454</v>
      </c>
      <c r="BC86" s="438">
        <f t="shared" si="102"/>
        <v>0.18577818181818184</v>
      </c>
      <c r="BD86" s="438">
        <f t="shared" si="102"/>
        <v>0.16144727272727272</v>
      </c>
      <c r="BE86" s="438" t="str">
        <f t="shared" si="102"/>
        <v/>
      </c>
      <c r="BF86" s="438">
        <f t="shared" si="102"/>
        <v>0.19024727272727274</v>
      </c>
      <c r="BG86" s="438">
        <f t="shared" si="102"/>
        <v>0.17104727272727274</v>
      </c>
      <c r="BH86" s="438">
        <f t="shared" si="102"/>
        <v>0.17104727272727274</v>
      </c>
      <c r="BI86" s="438">
        <f t="shared" si="102"/>
        <v>0.17758545454545455</v>
      </c>
      <c r="BJ86" s="438">
        <f t="shared" si="102"/>
        <v>0.18304727272727273</v>
      </c>
      <c r="BK86" s="438">
        <f t="shared" si="102"/>
        <v>0.17278545454545455</v>
      </c>
      <c r="BL86" s="438">
        <f t="shared" si="102"/>
        <v>0.15391636363636363</v>
      </c>
      <c r="BM86" s="438" t="str">
        <f t="shared" si="102"/>
        <v/>
      </c>
      <c r="BN86" s="438" t="str">
        <f t="shared" si="102"/>
        <v/>
      </c>
      <c r="BO86" s="438" t="str">
        <f t="shared" si="102"/>
        <v/>
      </c>
      <c r="BP86" s="438" t="str">
        <f t="shared" si="102"/>
        <v/>
      </c>
      <c r="BQ86" s="438" t="str">
        <f t="shared" si="102"/>
        <v/>
      </c>
      <c r="BR86" s="438" t="str">
        <f t="shared" ref="BR86:CM86" si="103">IF(BR55="","",BR83+BR84+BR85)</f>
        <v/>
      </c>
      <c r="BS86" s="438" t="str">
        <f t="shared" si="103"/>
        <v/>
      </c>
      <c r="BT86" s="438" t="str">
        <f t="shared" si="103"/>
        <v/>
      </c>
      <c r="BU86" s="438" t="str">
        <f t="shared" si="103"/>
        <v/>
      </c>
      <c r="BV86" s="438" t="str">
        <f t="shared" si="103"/>
        <v/>
      </c>
      <c r="BW86" s="438" t="str">
        <f t="shared" si="103"/>
        <v/>
      </c>
      <c r="BX86" s="438" t="str">
        <f t="shared" si="103"/>
        <v/>
      </c>
      <c r="BY86" s="438" t="str">
        <f t="shared" si="103"/>
        <v/>
      </c>
      <c r="BZ86" s="438" t="str">
        <f t="shared" si="103"/>
        <v/>
      </c>
      <c r="CA86" s="438" t="str">
        <f t="shared" si="103"/>
        <v/>
      </c>
      <c r="CB86" s="438" t="str">
        <f t="shared" si="103"/>
        <v/>
      </c>
      <c r="CC86" s="438" t="str">
        <f t="shared" si="103"/>
        <v/>
      </c>
      <c r="CD86" s="438">
        <f t="shared" si="103"/>
        <v>0.18991636363636363</v>
      </c>
      <c r="CE86" s="438" t="str">
        <f t="shared" si="103"/>
        <v/>
      </c>
      <c r="CF86" s="438" t="str">
        <f t="shared" si="103"/>
        <v/>
      </c>
      <c r="CG86" s="438" t="str">
        <f t="shared" si="103"/>
        <v/>
      </c>
      <c r="CH86" s="438">
        <f t="shared" si="103"/>
        <v>0.19951636363636363</v>
      </c>
      <c r="CI86" s="438" t="str">
        <f t="shared" si="103"/>
        <v/>
      </c>
      <c r="CJ86" s="438" t="str">
        <f t="shared" si="103"/>
        <v/>
      </c>
      <c r="CK86" s="438" t="str">
        <f t="shared" si="103"/>
        <v/>
      </c>
      <c r="CL86" s="438" t="str">
        <f t="shared" si="103"/>
        <v/>
      </c>
      <c r="CM86" s="438">
        <f t="shared" si="103"/>
        <v>0.15565454545454549</v>
      </c>
    </row>
    <row r="87" spans="1:91" ht="13.5" hidden="1" thickTop="1">
      <c r="A87" s="1562"/>
      <c r="B87" s="426" t="s">
        <v>366</v>
      </c>
      <c r="C87" s="434" t="s">
        <v>367</v>
      </c>
      <c r="D87" s="435" t="s">
        <v>333</v>
      </c>
      <c r="E87" s="559" t="str">
        <f>IF(E55="","",(E54*E73/2*2)+(0.05*E71))</f>
        <v/>
      </c>
      <c r="F87" s="559" t="str">
        <f t="shared" ref="F87:BQ87" si="104">IF(F55="","",(F54*F73/2*2)+(0.05*F71))</f>
        <v/>
      </c>
      <c r="G87" s="559" t="str">
        <f t="shared" si="104"/>
        <v/>
      </c>
      <c r="H87" s="559" t="str">
        <f t="shared" si="104"/>
        <v/>
      </c>
      <c r="I87" s="559" t="str">
        <f t="shared" si="104"/>
        <v/>
      </c>
      <c r="J87" s="559" t="str">
        <f t="shared" si="104"/>
        <v/>
      </c>
      <c r="K87" s="438" t="str">
        <f t="shared" si="104"/>
        <v/>
      </c>
      <c r="L87" s="438" t="str">
        <f t="shared" si="104"/>
        <v/>
      </c>
      <c r="M87" s="438" t="str">
        <f t="shared" si="104"/>
        <v/>
      </c>
      <c r="N87" s="438" t="str">
        <f t="shared" si="104"/>
        <v/>
      </c>
      <c r="O87" s="438">
        <f t="shared" si="104"/>
        <v>4.3207692307692301E-2</v>
      </c>
      <c r="P87" s="438">
        <f t="shared" si="104"/>
        <v>1.2012999999999994</v>
      </c>
      <c r="Q87" s="438">
        <f t="shared" si="104"/>
        <v>0.81043333333333445</v>
      </c>
      <c r="R87" s="438">
        <f t="shared" si="104"/>
        <v>0.48780000000000023</v>
      </c>
      <c r="S87" s="438">
        <f t="shared" si="104"/>
        <v>0.88400000000000034</v>
      </c>
      <c r="T87" s="438">
        <f t="shared" si="104"/>
        <v>0.38386874999999993</v>
      </c>
      <c r="U87" s="438" t="str">
        <f t="shared" si="104"/>
        <v/>
      </c>
      <c r="V87" s="438" t="str">
        <f t="shared" si="104"/>
        <v/>
      </c>
      <c r="W87" s="438" t="str">
        <f t="shared" si="104"/>
        <v/>
      </c>
      <c r="X87" s="438">
        <f t="shared" si="104"/>
        <v>1.28531711026616</v>
      </c>
      <c r="Y87" s="438" t="str">
        <f t="shared" si="104"/>
        <v/>
      </c>
      <c r="Z87" s="438" t="str">
        <f t="shared" si="104"/>
        <v/>
      </c>
      <c r="AA87" s="438">
        <f t="shared" si="104"/>
        <v>0.14228846153846164</v>
      </c>
      <c r="AB87" s="438">
        <f t="shared" si="104"/>
        <v>3.6743999999999968</v>
      </c>
      <c r="AC87" s="438">
        <f t="shared" si="104"/>
        <v>0.1576800000000001</v>
      </c>
      <c r="AD87" s="438">
        <f t="shared" si="104"/>
        <v>3.8639999999999972</v>
      </c>
      <c r="AE87" s="438">
        <f t="shared" si="104"/>
        <v>0.58899999999999975</v>
      </c>
      <c r="AF87" s="438" t="str">
        <f t="shared" si="104"/>
        <v/>
      </c>
      <c r="AG87" s="438">
        <f t="shared" si="104"/>
        <v>5.4450000000000096E-2</v>
      </c>
      <c r="AH87" s="438" t="str">
        <f t="shared" si="104"/>
        <v/>
      </c>
      <c r="AI87" s="438">
        <f t="shared" si="104"/>
        <v>6.5041139240506335E-2</v>
      </c>
      <c r="AJ87" s="438">
        <f t="shared" si="104"/>
        <v>2.8576086956521748E-2</v>
      </c>
      <c r="AK87" s="438">
        <f t="shared" si="104"/>
        <v>0.14266923076923083</v>
      </c>
      <c r="AL87" s="438">
        <f t="shared" si="104"/>
        <v>0.32534444444444438</v>
      </c>
      <c r="AM87" s="438" t="str">
        <f t="shared" si="104"/>
        <v/>
      </c>
      <c r="AN87" s="438" t="str">
        <f t="shared" si="104"/>
        <v/>
      </c>
      <c r="AO87" s="438">
        <f t="shared" si="104"/>
        <v>7.8025531914893601E-2</v>
      </c>
      <c r="AP87" s="438">
        <f t="shared" si="104"/>
        <v>1.3542000000000032</v>
      </c>
      <c r="AQ87" s="438">
        <f t="shared" si="104"/>
        <v>0.23616131578947369</v>
      </c>
      <c r="AR87" s="438">
        <f t="shared" si="104"/>
        <v>0.1157216216216216</v>
      </c>
      <c r="AS87" s="438" t="str">
        <f t="shared" si="104"/>
        <v/>
      </c>
      <c r="AT87" s="438">
        <f t="shared" si="104"/>
        <v>7.4546341463414642E-2</v>
      </c>
      <c r="AU87" s="438">
        <f t="shared" si="104"/>
        <v>7.7552941176470588E-2</v>
      </c>
      <c r="AV87" s="438" t="str">
        <f t="shared" si="104"/>
        <v/>
      </c>
      <c r="AW87" s="438">
        <f t="shared" si="104"/>
        <v>8.0180000000000015E-2</v>
      </c>
      <c r="AX87" s="438">
        <f t="shared" si="104"/>
        <v>3.8919999999999977</v>
      </c>
      <c r="AY87" s="438" t="str">
        <f t="shared" si="104"/>
        <v/>
      </c>
      <c r="AZ87" s="438" t="str">
        <f t="shared" si="104"/>
        <v/>
      </c>
      <c r="BA87" s="438">
        <f t="shared" si="104"/>
        <v>6.4288421052631592E-2</v>
      </c>
      <c r="BB87" s="438">
        <f t="shared" si="104"/>
        <v>0.22912857142857151</v>
      </c>
      <c r="BC87" s="438">
        <f t="shared" si="104"/>
        <v>10.367299999999997</v>
      </c>
      <c r="BD87" s="438">
        <f t="shared" si="104"/>
        <v>5.3514999999999979</v>
      </c>
      <c r="BE87" s="438" t="str">
        <f t="shared" si="104"/>
        <v/>
      </c>
      <c r="BF87" s="438">
        <f t="shared" si="104"/>
        <v>2.7222222222222203E-2</v>
      </c>
      <c r="BG87" s="438">
        <f t="shared" si="104"/>
        <v>0.39249999999999985</v>
      </c>
      <c r="BH87" s="438">
        <f t="shared" si="104"/>
        <v>4.5685294117647053E-2</v>
      </c>
      <c r="BI87" s="438">
        <f t="shared" si="104"/>
        <v>0.10186956521739129</v>
      </c>
      <c r="BJ87" s="438">
        <f t="shared" si="104"/>
        <v>7.400000000000008E-2</v>
      </c>
      <c r="BK87" s="438">
        <f t="shared" si="104"/>
        <v>0.2563600000000002</v>
      </c>
      <c r="BL87" s="438">
        <f t="shared" si="104"/>
        <v>0.30024000000000012</v>
      </c>
      <c r="BM87" s="438" t="str">
        <f t="shared" si="104"/>
        <v/>
      </c>
      <c r="BN87" s="438" t="str">
        <f t="shared" si="104"/>
        <v/>
      </c>
      <c r="BO87" s="438" t="str">
        <f t="shared" si="104"/>
        <v/>
      </c>
      <c r="BP87" s="438" t="str">
        <f t="shared" si="104"/>
        <v/>
      </c>
      <c r="BQ87" s="438" t="str">
        <f t="shared" si="104"/>
        <v/>
      </c>
      <c r="BR87" s="438" t="str">
        <f t="shared" ref="BR87:CM87" si="105">IF(BR55="","",(BR54*BR73/2*2)+(0.05*BR71))</f>
        <v/>
      </c>
      <c r="BS87" s="438" t="str">
        <f t="shared" si="105"/>
        <v/>
      </c>
      <c r="BT87" s="438" t="str">
        <f t="shared" si="105"/>
        <v/>
      </c>
      <c r="BU87" s="438" t="str">
        <f t="shared" si="105"/>
        <v/>
      </c>
      <c r="BV87" s="438" t="str">
        <f t="shared" si="105"/>
        <v/>
      </c>
      <c r="BW87" s="438" t="str">
        <f t="shared" si="105"/>
        <v/>
      </c>
      <c r="BX87" s="438" t="str">
        <f t="shared" si="105"/>
        <v/>
      </c>
      <c r="BY87" s="438" t="str">
        <f t="shared" si="105"/>
        <v/>
      </c>
      <c r="BZ87" s="438" t="str">
        <f t="shared" si="105"/>
        <v/>
      </c>
      <c r="CA87" s="438" t="str">
        <f t="shared" si="105"/>
        <v/>
      </c>
      <c r="CB87" s="438" t="str">
        <f t="shared" si="105"/>
        <v/>
      </c>
      <c r="CC87" s="438" t="str">
        <f t="shared" si="105"/>
        <v/>
      </c>
      <c r="CD87" s="438">
        <f t="shared" si="105"/>
        <v>0.25040000000000001</v>
      </c>
      <c r="CE87" s="438" t="str">
        <f t="shared" si="105"/>
        <v/>
      </c>
      <c r="CF87" s="438" t="str">
        <f t="shared" si="105"/>
        <v/>
      </c>
      <c r="CG87" s="438" t="str">
        <f t="shared" si="105"/>
        <v/>
      </c>
      <c r="CH87" s="438">
        <f t="shared" si="105"/>
        <v>0.36879928057553957</v>
      </c>
      <c r="CI87" s="438" t="str">
        <f t="shared" si="105"/>
        <v/>
      </c>
      <c r="CJ87" s="438" t="str">
        <f t="shared" si="105"/>
        <v/>
      </c>
      <c r="CK87" s="438" t="str">
        <f t="shared" si="105"/>
        <v/>
      </c>
      <c r="CL87" s="438" t="str">
        <f t="shared" si="105"/>
        <v/>
      </c>
      <c r="CM87" s="438">
        <f t="shared" si="105"/>
        <v>0.15225000000000011</v>
      </c>
    </row>
    <row r="88" spans="1:91" ht="26.25" hidden="1" thickTop="1">
      <c r="A88" s="1556" t="s">
        <v>579</v>
      </c>
      <c r="B88" s="447" t="s">
        <v>194</v>
      </c>
      <c r="C88" s="442"/>
      <c r="D88" s="435" t="s">
        <v>20</v>
      </c>
      <c r="E88" s="559" t="str">
        <f>IF(E55="","",E12)</f>
        <v/>
      </c>
      <c r="F88" s="559" t="str">
        <f t="shared" ref="F88:AK88" si="106">IF(F$55="","",F$12)</f>
        <v/>
      </c>
      <c r="G88" s="559" t="str">
        <f t="shared" si="106"/>
        <v/>
      </c>
      <c r="H88" s="559" t="str">
        <f t="shared" si="106"/>
        <v/>
      </c>
      <c r="I88" s="559" t="str">
        <f t="shared" si="106"/>
        <v/>
      </c>
      <c r="J88" s="559" t="str">
        <f t="shared" si="106"/>
        <v/>
      </c>
      <c r="K88" s="438" t="str">
        <f t="shared" si="106"/>
        <v/>
      </c>
      <c r="L88" s="438" t="str">
        <f t="shared" si="106"/>
        <v/>
      </c>
      <c r="M88" s="438" t="str">
        <f t="shared" si="106"/>
        <v/>
      </c>
      <c r="N88" s="438" t="str">
        <f t="shared" si="106"/>
        <v/>
      </c>
      <c r="O88" s="438">
        <f t="shared" si="106"/>
        <v>420.96</v>
      </c>
      <c r="P88" s="438">
        <f t="shared" si="106"/>
        <v>335.88</v>
      </c>
      <c r="Q88" s="438">
        <f t="shared" si="106"/>
        <v>372.04</v>
      </c>
      <c r="R88" s="438">
        <f t="shared" si="106"/>
        <v>306.83999999999997</v>
      </c>
      <c r="S88" s="438">
        <f t="shared" si="106"/>
        <v>112.09</v>
      </c>
      <c r="T88" s="438">
        <f t="shared" si="106"/>
        <v>135.13</v>
      </c>
      <c r="U88" s="438" t="str">
        <f t="shared" si="106"/>
        <v/>
      </c>
      <c r="V88" s="438" t="str">
        <f t="shared" si="106"/>
        <v/>
      </c>
      <c r="W88" s="438" t="str">
        <f t="shared" si="106"/>
        <v/>
      </c>
      <c r="X88" s="438">
        <f t="shared" si="106"/>
        <v>786.65</v>
      </c>
      <c r="Y88" s="438" t="str">
        <f t="shared" si="106"/>
        <v/>
      </c>
      <c r="Z88" s="438" t="str">
        <f t="shared" si="106"/>
        <v/>
      </c>
      <c r="AA88" s="438">
        <f t="shared" si="106"/>
        <v>84.03</v>
      </c>
      <c r="AB88" s="438">
        <f t="shared" si="106"/>
        <v>361.89</v>
      </c>
      <c r="AC88" s="438">
        <f t="shared" si="106"/>
        <v>72.91</v>
      </c>
      <c r="AD88" s="438">
        <f t="shared" si="106"/>
        <v>65.69</v>
      </c>
      <c r="AE88" s="438">
        <f t="shared" si="106"/>
        <v>219.75</v>
      </c>
      <c r="AF88" s="438" t="str">
        <f t="shared" si="106"/>
        <v/>
      </c>
      <c r="AG88" s="438">
        <f t="shared" si="106"/>
        <v>477.11</v>
      </c>
      <c r="AH88" s="438" t="str">
        <f t="shared" si="106"/>
        <v/>
      </c>
      <c r="AI88" s="438">
        <f t="shared" si="106"/>
        <v>314.42</v>
      </c>
      <c r="AJ88" s="438">
        <f t="shared" si="106"/>
        <v>338.93</v>
      </c>
      <c r="AK88" s="438">
        <f t="shared" si="106"/>
        <v>192.77</v>
      </c>
      <c r="AL88" s="438">
        <f t="shared" ref="AL88:BQ88" si="107">IF(AL$55="","",AL$12)</f>
        <v>783.55</v>
      </c>
      <c r="AM88" s="438" t="str">
        <f t="shared" si="107"/>
        <v/>
      </c>
      <c r="AN88" s="438" t="str">
        <f t="shared" si="107"/>
        <v/>
      </c>
      <c r="AO88" s="438">
        <f t="shared" si="107"/>
        <v>803.89</v>
      </c>
      <c r="AP88" s="438">
        <f t="shared" si="107"/>
        <v>662.45</v>
      </c>
      <c r="AQ88" s="438">
        <f t="shared" si="107"/>
        <v>237.59</v>
      </c>
      <c r="AR88" s="438">
        <f t="shared" si="107"/>
        <v>890.01</v>
      </c>
      <c r="AS88" s="438" t="str">
        <f t="shared" si="107"/>
        <v/>
      </c>
      <c r="AT88" s="438">
        <f t="shared" si="107"/>
        <v>302.14</v>
      </c>
      <c r="AU88" s="438">
        <f t="shared" si="107"/>
        <v>120.8</v>
      </c>
      <c r="AV88" s="438" t="str">
        <f t="shared" si="107"/>
        <v/>
      </c>
      <c r="AW88" s="438">
        <f t="shared" si="107"/>
        <v>257.58</v>
      </c>
      <c r="AX88" s="438">
        <f t="shared" si="107"/>
        <v>248.47</v>
      </c>
      <c r="AY88" s="438" t="str">
        <f t="shared" si="107"/>
        <v/>
      </c>
      <c r="AZ88" s="438" t="str">
        <f t="shared" si="107"/>
        <v/>
      </c>
      <c r="BA88" s="438">
        <f t="shared" si="107"/>
        <v>451.36</v>
      </c>
      <c r="BB88" s="438">
        <f t="shared" si="107"/>
        <v>99.24</v>
      </c>
      <c r="BC88" s="438">
        <f t="shared" si="107"/>
        <v>260.61</v>
      </c>
      <c r="BD88" s="438">
        <f t="shared" si="107"/>
        <v>434.9</v>
      </c>
      <c r="BE88" s="438" t="str">
        <f t="shared" si="107"/>
        <v/>
      </c>
      <c r="BF88" s="438">
        <f t="shared" si="107"/>
        <v>813.3</v>
      </c>
      <c r="BG88" s="438">
        <f t="shared" si="107"/>
        <v>685.17</v>
      </c>
      <c r="BH88" s="438">
        <f t="shared" si="107"/>
        <v>423.84</v>
      </c>
      <c r="BI88" s="438">
        <f t="shared" si="107"/>
        <v>252.71</v>
      </c>
      <c r="BJ88" s="438">
        <f t="shared" si="107"/>
        <v>355.34</v>
      </c>
      <c r="BK88" s="438">
        <f t="shared" si="107"/>
        <v>181.66</v>
      </c>
      <c r="BL88" s="438">
        <f t="shared" si="107"/>
        <v>384.59</v>
      </c>
      <c r="BM88" s="438" t="str">
        <f t="shared" si="107"/>
        <v/>
      </c>
      <c r="BN88" s="438" t="str">
        <f t="shared" si="107"/>
        <v/>
      </c>
      <c r="BO88" s="438" t="str">
        <f t="shared" si="107"/>
        <v/>
      </c>
      <c r="BP88" s="438" t="str">
        <f t="shared" si="107"/>
        <v/>
      </c>
      <c r="BQ88" s="438" t="str">
        <f t="shared" si="107"/>
        <v/>
      </c>
      <c r="BR88" s="438" t="str">
        <f t="shared" ref="BR88:CM88" si="108">IF(BR$55="","",BR$12)</f>
        <v/>
      </c>
      <c r="BS88" s="438" t="str">
        <f t="shared" si="108"/>
        <v/>
      </c>
      <c r="BT88" s="438" t="str">
        <f t="shared" si="108"/>
        <v/>
      </c>
      <c r="BU88" s="438" t="str">
        <f t="shared" si="108"/>
        <v/>
      </c>
      <c r="BV88" s="438" t="str">
        <f t="shared" si="108"/>
        <v/>
      </c>
      <c r="BW88" s="438" t="str">
        <f t="shared" si="108"/>
        <v/>
      </c>
      <c r="BX88" s="438" t="str">
        <f t="shared" si="108"/>
        <v/>
      </c>
      <c r="BY88" s="438" t="str">
        <f t="shared" si="108"/>
        <v/>
      </c>
      <c r="BZ88" s="438" t="str">
        <f t="shared" si="108"/>
        <v/>
      </c>
      <c r="CA88" s="438" t="str">
        <f t="shared" si="108"/>
        <v/>
      </c>
      <c r="CB88" s="438" t="str">
        <f t="shared" si="108"/>
        <v/>
      </c>
      <c r="CC88" s="438" t="str">
        <f t="shared" si="108"/>
        <v/>
      </c>
      <c r="CD88" s="438">
        <f t="shared" si="108"/>
        <v>562.54999999999995</v>
      </c>
      <c r="CE88" s="438" t="str">
        <f t="shared" si="108"/>
        <v/>
      </c>
      <c r="CF88" s="438" t="str">
        <f t="shared" si="108"/>
        <v/>
      </c>
      <c r="CG88" s="438" t="str">
        <f t="shared" si="108"/>
        <v/>
      </c>
      <c r="CH88" s="438">
        <f t="shared" si="108"/>
        <v>452.29</v>
      </c>
      <c r="CI88" s="438" t="str">
        <f t="shared" si="108"/>
        <v/>
      </c>
      <c r="CJ88" s="438" t="str">
        <f t="shared" si="108"/>
        <v/>
      </c>
      <c r="CK88" s="438" t="str">
        <f t="shared" si="108"/>
        <v/>
      </c>
      <c r="CL88" s="438" t="str">
        <f t="shared" si="108"/>
        <v/>
      </c>
      <c r="CM88" s="438">
        <f t="shared" si="108"/>
        <v>290.92</v>
      </c>
    </row>
    <row r="89" spans="1:91" ht="13.5" hidden="1" thickTop="1">
      <c r="A89" s="1557"/>
      <c r="B89" s="447" t="s">
        <v>36</v>
      </c>
      <c r="C89" s="442"/>
      <c r="D89" s="435" t="s">
        <v>235</v>
      </c>
      <c r="E89" s="559" t="str">
        <f>IF(E55="","",(2*3)*E12)</f>
        <v/>
      </c>
      <c r="F89" s="559" t="str">
        <f t="shared" ref="F89:AK89" si="109">IF(F$55="","",(2*3)*F$12)</f>
        <v/>
      </c>
      <c r="G89" s="559" t="str">
        <f t="shared" si="109"/>
        <v/>
      </c>
      <c r="H89" s="559" t="str">
        <f t="shared" si="109"/>
        <v/>
      </c>
      <c r="I89" s="559" t="str">
        <f t="shared" si="109"/>
        <v/>
      </c>
      <c r="J89" s="559" t="str">
        <f t="shared" si="109"/>
        <v/>
      </c>
      <c r="K89" s="438" t="str">
        <f t="shared" si="109"/>
        <v/>
      </c>
      <c r="L89" s="438" t="str">
        <f t="shared" si="109"/>
        <v/>
      </c>
      <c r="M89" s="438" t="str">
        <f t="shared" si="109"/>
        <v/>
      </c>
      <c r="N89" s="438" t="str">
        <f t="shared" si="109"/>
        <v/>
      </c>
      <c r="O89" s="438">
        <f t="shared" si="109"/>
        <v>2525.7599999999998</v>
      </c>
      <c r="P89" s="438">
        <f t="shared" si="109"/>
        <v>2015.28</v>
      </c>
      <c r="Q89" s="438">
        <f t="shared" si="109"/>
        <v>2232.2400000000002</v>
      </c>
      <c r="R89" s="438">
        <f t="shared" si="109"/>
        <v>1841.04</v>
      </c>
      <c r="S89" s="438">
        <f t="shared" si="109"/>
        <v>672.54</v>
      </c>
      <c r="T89" s="438">
        <f t="shared" si="109"/>
        <v>810.78</v>
      </c>
      <c r="U89" s="438" t="str">
        <f t="shared" si="109"/>
        <v/>
      </c>
      <c r="V89" s="438" t="str">
        <f t="shared" si="109"/>
        <v/>
      </c>
      <c r="W89" s="438" t="str">
        <f t="shared" si="109"/>
        <v/>
      </c>
      <c r="X89" s="438">
        <f t="shared" si="109"/>
        <v>4719.8999999999996</v>
      </c>
      <c r="Y89" s="438" t="str">
        <f t="shared" si="109"/>
        <v/>
      </c>
      <c r="Z89" s="438" t="str">
        <f t="shared" si="109"/>
        <v/>
      </c>
      <c r="AA89" s="438">
        <f t="shared" si="109"/>
        <v>504.18</v>
      </c>
      <c r="AB89" s="438">
        <f t="shared" si="109"/>
        <v>2171.34</v>
      </c>
      <c r="AC89" s="438">
        <f t="shared" si="109"/>
        <v>437.46</v>
      </c>
      <c r="AD89" s="438">
        <f t="shared" si="109"/>
        <v>394.14</v>
      </c>
      <c r="AE89" s="438">
        <f t="shared" si="109"/>
        <v>1318.5</v>
      </c>
      <c r="AF89" s="438" t="str">
        <f t="shared" si="109"/>
        <v/>
      </c>
      <c r="AG89" s="438">
        <f t="shared" si="109"/>
        <v>2862.66</v>
      </c>
      <c r="AH89" s="438" t="str">
        <f t="shared" si="109"/>
        <v/>
      </c>
      <c r="AI89" s="438">
        <f t="shared" si="109"/>
        <v>1886.52</v>
      </c>
      <c r="AJ89" s="438">
        <f t="shared" si="109"/>
        <v>2033.58</v>
      </c>
      <c r="AK89" s="438">
        <f t="shared" si="109"/>
        <v>1156.6200000000001</v>
      </c>
      <c r="AL89" s="438">
        <f t="shared" ref="AL89:BQ89" si="110">IF(AL$55="","",(2*3)*AL$12)</f>
        <v>4701.2999999999993</v>
      </c>
      <c r="AM89" s="438" t="str">
        <f t="shared" si="110"/>
        <v/>
      </c>
      <c r="AN89" s="438" t="str">
        <f t="shared" si="110"/>
        <v/>
      </c>
      <c r="AO89" s="438">
        <f t="shared" si="110"/>
        <v>4823.34</v>
      </c>
      <c r="AP89" s="438">
        <f t="shared" si="110"/>
        <v>3974.7000000000003</v>
      </c>
      <c r="AQ89" s="438">
        <f t="shared" si="110"/>
        <v>1425.54</v>
      </c>
      <c r="AR89" s="438">
        <f t="shared" si="110"/>
        <v>5340.0599999999995</v>
      </c>
      <c r="AS89" s="438" t="str">
        <f t="shared" si="110"/>
        <v/>
      </c>
      <c r="AT89" s="438">
        <f t="shared" si="110"/>
        <v>1812.84</v>
      </c>
      <c r="AU89" s="438">
        <f t="shared" si="110"/>
        <v>724.8</v>
      </c>
      <c r="AV89" s="438" t="str">
        <f t="shared" si="110"/>
        <v/>
      </c>
      <c r="AW89" s="438">
        <f t="shared" si="110"/>
        <v>1545.48</v>
      </c>
      <c r="AX89" s="438">
        <f t="shared" si="110"/>
        <v>1490.82</v>
      </c>
      <c r="AY89" s="438" t="str">
        <f t="shared" si="110"/>
        <v/>
      </c>
      <c r="AZ89" s="438" t="str">
        <f t="shared" si="110"/>
        <v/>
      </c>
      <c r="BA89" s="438">
        <f t="shared" si="110"/>
        <v>2708.16</v>
      </c>
      <c r="BB89" s="438">
        <f t="shared" si="110"/>
        <v>595.43999999999994</v>
      </c>
      <c r="BC89" s="438">
        <f t="shared" si="110"/>
        <v>1563.66</v>
      </c>
      <c r="BD89" s="438">
        <f t="shared" si="110"/>
        <v>2609.3999999999996</v>
      </c>
      <c r="BE89" s="438" t="str">
        <f t="shared" si="110"/>
        <v/>
      </c>
      <c r="BF89" s="438">
        <f t="shared" si="110"/>
        <v>4879.7999999999993</v>
      </c>
      <c r="BG89" s="438">
        <f t="shared" si="110"/>
        <v>4111.0199999999995</v>
      </c>
      <c r="BH89" s="438">
        <f t="shared" si="110"/>
        <v>2543.04</v>
      </c>
      <c r="BI89" s="438">
        <f t="shared" si="110"/>
        <v>1516.26</v>
      </c>
      <c r="BJ89" s="438">
        <f t="shared" si="110"/>
        <v>2132.04</v>
      </c>
      <c r="BK89" s="438">
        <f t="shared" si="110"/>
        <v>1089.96</v>
      </c>
      <c r="BL89" s="438">
        <f t="shared" si="110"/>
        <v>2307.54</v>
      </c>
      <c r="BM89" s="438" t="str">
        <f t="shared" si="110"/>
        <v/>
      </c>
      <c r="BN89" s="438" t="str">
        <f t="shared" si="110"/>
        <v/>
      </c>
      <c r="BO89" s="438" t="str">
        <f t="shared" si="110"/>
        <v/>
      </c>
      <c r="BP89" s="438" t="str">
        <f t="shared" si="110"/>
        <v/>
      </c>
      <c r="BQ89" s="438" t="str">
        <f t="shared" si="110"/>
        <v/>
      </c>
      <c r="BR89" s="438" t="str">
        <f t="shared" ref="BR89:CM89" si="111">IF(BR$55="","",(2*3)*BR$12)</f>
        <v/>
      </c>
      <c r="BS89" s="438" t="str">
        <f t="shared" si="111"/>
        <v/>
      </c>
      <c r="BT89" s="438" t="str">
        <f t="shared" si="111"/>
        <v/>
      </c>
      <c r="BU89" s="438" t="str">
        <f t="shared" si="111"/>
        <v/>
      </c>
      <c r="BV89" s="438" t="str">
        <f t="shared" si="111"/>
        <v/>
      </c>
      <c r="BW89" s="438" t="str">
        <f t="shared" si="111"/>
        <v/>
      </c>
      <c r="BX89" s="438" t="str">
        <f t="shared" si="111"/>
        <v/>
      </c>
      <c r="BY89" s="438" t="str">
        <f t="shared" si="111"/>
        <v/>
      </c>
      <c r="BZ89" s="438" t="str">
        <f t="shared" si="111"/>
        <v/>
      </c>
      <c r="CA89" s="438" t="str">
        <f t="shared" si="111"/>
        <v/>
      </c>
      <c r="CB89" s="438" t="str">
        <f t="shared" si="111"/>
        <v/>
      </c>
      <c r="CC89" s="438" t="str">
        <f t="shared" si="111"/>
        <v/>
      </c>
      <c r="CD89" s="438">
        <f t="shared" si="111"/>
        <v>3375.2999999999997</v>
      </c>
      <c r="CE89" s="438" t="str">
        <f t="shared" si="111"/>
        <v/>
      </c>
      <c r="CF89" s="438" t="str">
        <f t="shared" si="111"/>
        <v/>
      </c>
      <c r="CG89" s="438" t="str">
        <f t="shared" si="111"/>
        <v/>
      </c>
      <c r="CH89" s="438">
        <f t="shared" si="111"/>
        <v>2713.7400000000002</v>
      </c>
      <c r="CI89" s="438" t="str">
        <f t="shared" si="111"/>
        <v/>
      </c>
      <c r="CJ89" s="438" t="str">
        <f t="shared" si="111"/>
        <v/>
      </c>
      <c r="CK89" s="438" t="str">
        <f t="shared" si="111"/>
        <v/>
      </c>
      <c r="CL89" s="438" t="str">
        <f t="shared" si="111"/>
        <v/>
      </c>
      <c r="CM89" s="438">
        <f t="shared" si="111"/>
        <v>1745.52</v>
      </c>
    </row>
    <row r="90" spans="1:91" ht="13.5" hidden="1" thickTop="1">
      <c r="A90" s="1557"/>
      <c r="B90" s="447" t="s">
        <v>202</v>
      </c>
      <c r="C90" s="442"/>
      <c r="D90" s="435" t="s">
        <v>236</v>
      </c>
      <c r="E90" s="559" t="str">
        <f>IF(E55="","",E12*E75)</f>
        <v/>
      </c>
      <c r="F90" s="559" t="str">
        <f t="shared" ref="F90:AK90" si="112">IF(F$55="","",F$12*F$75)</f>
        <v/>
      </c>
      <c r="G90" s="559" t="str">
        <f t="shared" si="112"/>
        <v/>
      </c>
      <c r="H90" s="559" t="str">
        <f t="shared" si="112"/>
        <v/>
      </c>
      <c r="I90" s="559" t="str">
        <f t="shared" si="112"/>
        <v/>
      </c>
      <c r="J90" s="559" t="str">
        <f t="shared" si="112"/>
        <v/>
      </c>
      <c r="K90" s="438" t="str">
        <f t="shared" si="112"/>
        <v/>
      </c>
      <c r="L90" s="438" t="str">
        <f t="shared" si="112"/>
        <v/>
      </c>
      <c r="M90" s="438" t="str">
        <f t="shared" si="112"/>
        <v/>
      </c>
      <c r="N90" s="438" t="str">
        <f t="shared" si="112"/>
        <v/>
      </c>
      <c r="O90" s="438">
        <f t="shared" si="112"/>
        <v>56.289451499714119</v>
      </c>
      <c r="P90" s="438">
        <f t="shared" si="112"/>
        <v>28.450469580847432</v>
      </c>
      <c r="Q90" s="438">
        <f t="shared" si="112"/>
        <v>28.400939001337971</v>
      </c>
      <c r="R90" s="438">
        <f t="shared" si="112"/>
        <v>28.817362420630779</v>
      </c>
      <c r="S90" s="438">
        <f t="shared" si="112"/>
        <v>7.8507119932035634</v>
      </c>
      <c r="T90" s="438">
        <f t="shared" si="112"/>
        <v>13.079180387804982</v>
      </c>
      <c r="U90" s="438" t="str">
        <f t="shared" si="112"/>
        <v/>
      </c>
      <c r="V90" s="438" t="str">
        <f t="shared" si="112"/>
        <v/>
      </c>
      <c r="W90" s="438" t="str">
        <f t="shared" si="112"/>
        <v/>
      </c>
      <c r="X90" s="438">
        <f t="shared" si="112"/>
        <v>323.11982831443339</v>
      </c>
      <c r="Y90" s="438" t="str">
        <f t="shared" si="112"/>
        <v/>
      </c>
      <c r="Z90" s="438" t="str">
        <f t="shared" si="112"/>
        <v/>
      </c>
      <c r="AA90" s="438">
        <f t="shared" si="112"/>
        <v>8.5207209293776121</v>
      </c>
      <c r="AB90" s="438">
        <f t="shared" si="112"/>
        <v>35.466539354836186</v>
      </c>
      <c r="AC90" s="438">
        <f t="shared" si="112"/>
        <v>7.4239428131575851</v>
      </c>
      <c r="AD90" s="438">
        <f t="shared" si="112"/>
        <v>5.932046488295307</v>
      </c>
      <c r="AE90" s="438">
        <f t="shared" si="112"/>
        <v>23.550725254471629</v>
      </c>
      <c r="AF90" s="438" t="str">
        <f t="shared" si="112"/>
        <v/>
      </c>
      <c r="AG90" s="438">
        <f t="shared" si="112"/>
        <v>42.786135966512745</v>
      </c>
      <c r="AH90" s="438" t="str">
        <f t="shared" si="112"/>
        <v/>
      </c>
      <c r="AI90" s="438">
        <f t="shared" si="112"/>
        <v>39.400238105047777</v>
      </c>
      <c r="AJ90" s="438">
        <f t="shared" si="112"/>
        <v>41.608801284552769</v>
      </c>
      <c r="AK90" s="438">
        <f t="shared" si="112"/>
        <v>12.040808801323246</v>
      </c>
      <c r="AL90" s="438">
        <f t="shared" ref="AL90:BQ90" si="113">IF(AL$55="","",AL$12*AL$75)</f>
        <v>77.023676235661156</v>
      </c>
      <c r="AM90" s="438" t="str">
        <f t="shared" si="113"/>
        <v/>
      </c>
      <c r="AN90" s="438" t="str">
        <f t="shared" si="113"/>
        <v/>
      </c>
      <c r="AO90" s="438">
        <f t="shared" si="113"/>
        <v>95.864213713920975</v>
      </c>
      <c r="AP90" s="438">
        <f t="shared" si="113"/>
        <v>50.093750549988577</v>
      </c>
      <c r="AQ90" s="438">
        <f t="shared" si="113"/>
        <v>36.62934094314592</v>
      </c>
      <c r="AR90" s="438">
        <f t="shared" si="113"/>
        <v>114.91641990279696</v>
      </c>
      <c r="AS90" s="438" t="str">
        <f t="shared" si="113"/>
        <v/>
      </c>
      <c r="AT90" s="438">
        <f t="shared" si="113"/>
        <v>35.024567905981492</v>
      </c>
      <c r="AU90" s="438">
        <f t="shared" si="113"/>
        <v>14.835093516555823</v>
      </c>
      <c r="AV90" s="438" t="str">
        <f t="shared" si="113"/>
        <v/>
      </c>
      <c r="AW90" s="438">
        <f t="shared" si="113"/>
        <v>30.773723250109619</v>
      </c>
      <c r="AX90" s="438">
        <f t="shared" si="113"/>
        <v>18.959348013790184</v>
      </c>
      <c r="AY90" s="438" t="str">
        <f t="shared" si="113"/>
        <v/>
      </c>
      <c r="AZ90" s="438" t="str">
        <f t="shared" si="113"/>
        <v/>
      </c>
      <c r="BA90" s="438">
        <f t="shared" si="113"/>
        <v>59.378961480486836</v>
      </c>
      <c r="BB90" s="438">
        <f t="shared" si="113"/>
        <v>8.1475136317691259</v>
      </c>
      <c r="BC90" s="438">
        <f t="shared" si="113"/>
        <v>36.668357306565191</v>
      </c>
      <c r="BD90" s="438">
        <f t="shared" si="113"/>
        <v>42.317153744138118</v>
      </c>
      <c r="BE90" s="438" t="str">
        <f t="shared" si="113"/>
        <v/>
      </c>
      <c r="BF90" s="438">
        <f t="shared" si="113"/>
        <v>69.694430166524654</v>
      </c>
      <c r="BG90" s="438">
        <f t="shared" si="113"/>
        <v>71.964428001041654</v>
      </c>
      <c r="BH90" s="438">
        <f t="shared" si="113"/>
        <v>40.383265148883638</v>
      </c>
      <c r="BI90" s="438">
        <f t="shared" si="113"/>
        <v>48.858775462262713</v>
      </c>
      <c r="BJ90" s="438">
        <f t="shared" si="113"/>
        <v>37.434759622463687</v>
      </c>
      <c r="BK90" s="438">
        <f t="shared" si="113"/>
        <v>18.111713749405997</v>
      </c>
      <c r="BL90" s="438">
        <f t="shared" si="113"/>
        <v>29.121686154214917</v>
      </c>
      <c r="BM90" s="438" t="str">
        <f t="shared" si="113"/>
        <v/>
      </c>
      <c r="BN90" s="438" t="str">
        <f t="shared" si="113"/>
        <v/>
      </c>
      <c r="BO90" s="438" t="str">
        <f t="shared" si="113"/>
        <v/>
      </c>
      <c r="BP90" s="438" t="str">
        <f t="shared" si="113"/>
        <v/>
      </c>
      <c r="BQ90" s="438" t="str">
        <f t="shared" si="113"/>
        <v/>
      </c>
      <c r="BR90" s="438" t="str">
        <f t="shared" ref="BR90:CM90" si="114">IF(BR$55="","",BR$12*BR$75)</f>
        <v/>
      </c>
      <c r="BS90" s="438" t="str">
        <f t="shared" si="114"/>
        <v/>
      </c>
      <c r="BT90" s="438" t="str">
        <f t="shared" si="114"/>
        <v/>
      </c>
      <c r="BU90" s="438" t="str">
        <f t="shared" si="114"/>
        <v/>
      </c>
      <c r="BV90" s="438" t="str">
        <f t="shared" si="114"/>
        <v/>
      </c>
      <c r="BW90" s="438" t="str">
        <f t="shared" si="114"/>
        <v/>
      </c>
      <c r="BX90" s="438" t="str">
        <f t="shared" si="114"/>
        <v/>
      </c>
      <c r="BY90" s="438" t="str">
        <f t="shared" si="114"/>
        <v/>
      </c>
      <c r="BZ90" s="438" t="str">
        <f t="shared" si="114"/>
        <v/>
      </c>
      <c r="CA90" s="438" t="str">
        <f t="shared" si="114"/>
        <v/>
      </c>
      <c r="CB90" s="438" t="str">
        <f t="shared" si="114"/>
        <v/>
      </c>
      <c r="CC90" s="438" t="str">
        <f t="shared" si="114"/>
        <v/>
      </c>
      <c r="CD90" s="438">
        <f t="shared" si="114"/>
        <v>83.434063343772536</v>
      </c>
      <c r="CE90" s="438" t="str">
        <f t="shared" si="114"/>
        <v/>
      </c>
      <c r="CF90" s="438" t="str">
        <f t="shared" si="114"/>
        <v/>
      </c>
      <c r="CG90" s="438" t="str">
        <f t="shared" si="114"/>
        <v/>
      </c>
      <c r="CH90" s="438">
        <f t="shared" si="114"/>
        <v>75.860812728869917</v>
      </c>
      <c r="CI90" s="438" t="str">
        <f t="shared" si="114"/>
        <v/>
      </c>
      <c r="CJ90" s="438" t="str">
        <f t="shared" si="114"/>
        <v/>
      </c>
      <c r="CK90" s="438" t="str">
        <f t="shared" si="114"/>
        <v/>
      </c>
      <c r="CL90" s="438" t="str">
        <f t="shared" si="114"/>
        <v/>
      </c>
      <c r="CM90" s="438">
        <f t="shared" si="114"/>
        <v>22.074806967900344</v>
      </c>
    </row>
    <row r="91" spans="1:91" ht="26.25" hidden="1" thickTop="1">
      <c r="A91" s="1557"/>
      <c r="B91" s="447" t="s">
        <v>203</v>
      </c>
      <c r="C91" s="442"/>
      <c r="D91" s="435" t="s">
        <v>236</v>
      </c>
      <c r="E91" s="559" t="str">
        <f>IF(E55="","",E90+E93)</f>
        <v/>
      </c>
      <c r="F91" s="559" t="str">
        <f t="shared" ref="F91:AZ91" si="115">IF(F$55="","",F$90+F$93)</f>
        <v/>
      </c>
      <c r="G91" s="559" t="str">
        <f t="shared" si="115"/>
        <v/>
      </c>
      <c r="H91" s="559" t="str">
        <f t="shared" si="115"/>
        <v/>
      </c>
      <c r="I91" s="559" t="str">
        <f t="shared" si="115"/>
        <v/>
      </c>
      <c r="J91" s="559" t="str">
        <f t="shared" si="115"/>
        <v/>
      </c>
      <c r="K91" s="438" t="str">
        <f t="shared" si="115"/>
        <v/>
      </c>
      <c r="L91" s="438" t="str">
        <f t="shared" si="115"/>
        <v/>
      </c>
      <c r="M91" s="438" t="str">
        <f t="shared" si="115"/>
        <v/>
      </c>
      <c r="N91" s="438" t="str">
        <f t="shared" si="115"/>
        <v/>
      </c>
      <c r="O91" s="438">
        <f t="shared" si="115"/>
        <v>125.18279365356028</v>
      </c>
      <c r="P91" s="438">
        <f t="shared" si="115"/>
        <v>491.04119958084715</v>
      </c>
      <c r="Q91" s="438">
        <f t="shared" si="115"/>
        <v>412.15399833467188</v>
      </c>
      <c r="R91" s="438">
        <f t="shared" si="115"/>
        <v>257.65863442063085</v>
      </c>
      <c r="S91" s="438">
        <f t="shared" si="115"/>
        <v>131.42993699320363</v>
      </c>
      <c r="T91" s="438">
        <f t="shared" si="115"/>
        <v>100.82837957530502</v>
      </c>
      <c r="U91" s="438" t="str">
        <f t="shared" si="115"/>
        <v/>
      </c>
      <c r="V91" s="438" t="str">
        <f t="shared" si="115"/>
        <v/>
      </c>
      <c r="W91" s="438" t="str">
        <f t="shared" si="115"/>
        <v/>
      </c>
      <c r="X91" s="438">
        <f t="shared" si="115"/>
        <v>434.83758810530793</v>
      </c>
      <c r="Y91" s="438" t="str">
        <f t="shared" si="115"/>
        <v/>
      </c>
      <c r="Z91" s="438" t="str">
        <f t="shared" si="115"/>
        <v/>
      </c>
      <c r="AA91" s="438">
        <f t="shared" si="115"/>
        <v>41.976295852454555</v>
      </c>
      <c r="AB91" s="438">
        <f t="shared" si="115"/>
        <v>1470.7222793548347</v>
      </c>
      <c r="AC91" s="438">
        <f t="shared" si="115"/>
        <v>35.128284613157611</v>
      </c>
      <c r="AD91" s="438">
        <f t="shared" si="115"/>
        <v>278.24337248829511</v>
      </c>
      <c r="AE91" s="438">
        <f t="shared" si="115"/>
        <v>211.54685025447168</v>
      </c>
      <c r="AF91" s="438" t="str">
        <f t="shared" si="115"/>
        <v/>
      </c>
      <c r="AG91" s="438">
        <f t="shared" si="115"/>
        <v>128.45123646651285</v>
      </c>
      <c r="AH91" s="438" t="str">
        <f t="shared" si="115"/>
        <v/>
      </c>
      <c r="AI91" s="438">
        <f t="shared" si="115"/>
        <v>103.38192210504778</v>
      </c>
      <c r="AJ91" s="438">
        <f t="shared" si="115"/>
        <v>114.25034193672676</v>
      </c>
      <c r="AK91" s="438">
        <f t="shared" si="115"/>
        <v>79.350161416707905</v>
      </c>
      <c r="AL91" s="438">
        <f t="shared" si="115"/>
        <v>559.92118818010556</v>
      </c>
      <c r="AM91" s="438" t="str">
        <f t="shared" si="115"/>
        <v/>
      </c>
      <c r="AN91" s="438" t="str">
        <f t="shared" si="115"/>
        <v/>
      </c>
      <c r="AO91" s="438">
        <f t="shared" si="115"/>
        <v>244.44361056498482</v>
      </c>
      <c r="AP91" s="438">
        <f t="shared" si="115"/>
        <v>1104.051700549991</v>
      </c>
      <c r="AQ91" s="438">
        <f t="shared" si="115"/>
        <v>69.698617711566982</v>
      </c>
      <c r="AR91" s="438">
        <f t="shared" si="115"/>
        <v>265.21385186225643</v>
      </c>
      <c r="AS91" s="438" t="str">
        <f t="shared" si="115"/>
        <v/>
      </c>
      <c r="AT91" s="438">
        <f t="shared" si="115"/>
        <v>87.822427515737616</v>
      </c>
      <c r="AU91" s="438">
        <f t="shared" si="115"/>
        <v>68.428368810673476</v>
      </c>
      <c r="AV91" s="438" t="str">
        <f t="shared" si="115"/>
        <v/>
      </c>
      <c r="AW91" s="438">
        <f t="shared" si="115"/>
        <v>86.354335650109633</v>
      </c>
      <c r="AX91" s="438">
        <f t="shared" si="115"/>
        <v>1052.8430180137896</v>
      </c>
      <c r="AY91" s="438" t="str">
        <f t="shared" si="115"/>
        <v/>
      </c>
      <c r="AZ91" s="438" t="str">
        <f t="shared" si="115"/>
        <v/>
      </c>
      <c r="BA91" s="438">
        <f>IF(BA$55="","",BA$90+BA$93)</f>
        <v>177.67519120680265</v>
      </c>
      <c r="BB91" s="438">
        <f t="shared" ref="BB91:CM91" si="116">IF(BB$55="","",BB$90+BB$93)</f>
        <v>50.868207060340566</v>
      </c>
      <c r="BC91" s="438">
        <f t="shared" si="116"/>
        <v>2869.1081423065648</v>
      </c>
      <c r="BD91" s="438">
        <f t="shared" si="116"/>
        <v>2512.440428744138</v>
      </c>
      <c r="BE91" s="438" t="str">
        <f t="shared" si="116"/>
        <v/>
      </c>
      <c r="BF91" s="438">
        <f t="shared" si="116"/>
        <v>213.42261349985802</v>
      </c>
      <c r="BG91" s="438">
        <f t="shared" si="116"/>
        <v>476.89989800104144</v>
      </c>
      <c r="BH91" s="438">
        <f t="shared" si="116"/>
        <v>107.53448020770719</v>
      </c>
      <c r="BI91" s="438">
        <f t="shared" si="116"/>
        <v>78.013818288349711</v>
      </c>
      <c r="BJ91" s="438">
        <f t="shared" si="116"/>
        <v>128.04645962246377</v>
      </c>
      <c r="BK91" s="438">
        <f t="shared" si="116"/>
        <v>111.62301534940605</v>
      </c>
      <c r="BL91" s="438">
        <f t="shared" si="116"/>
        <v>219.70141475421494</v>
      </c>
      <c r="BM91" s="438" t="str">
        <f t="shared" si="116"/>
        <v/>
      </c>
      <c r="BN91" s="438" t="str">
        <f t="shared" si="116"/>
        <v/>
      </c>
      <c r="BO91" s="438" t="str">
        <f t="shared" si="116"/>
        <v/>
      </c>
      <c r="BP91" s="438" t="str">
        <f t="shared" si="116"/>
        <v/>
      </c>
      <c r="BQ91" s="438" t="str">
        <f t="shared" si="116"/>
        <v/>
      </c>
      <c r="BR91" s="438" t="str">
        <f t="shared" si="116"/>
        <v/>
      </c>
      <c r="BS91" s="438" t="str">
        <f t="shared" si="116"/>
        <v/>
      </c>
      <c r="BT91" s="438" t="str">
        <f t="shared" si="116"/>
        <v/>
      </c>
      <c r="BU91" s="438" t="str">
        <f t="shared" si="116"/>
        <v/>
      </c>
      <c r="BV91" s="438" t="str">
        <f t="shared" si="116"/>
        <v/>
      </c>
      <c r="BW91" s="438" t="str">
        <f t="shared" si="116"/>
        <v/>
      </c>
      <c r="BX91" s="438" t="str">
        <f t="shared" si="116"/>
        <v/>
      </c>
      <c r="BY91" s="438" t="str">
        <f t="shared" si="116"/>
        <v/>
      </c>
      <c r="BZ91" s="438" t="str">
        <f t="shared" si="116"/>
        <v/>
      </c>
      <c r="CA91" s="438" t="str">
        <f t="shared" si="116"/>
        <v/>
      </c>
      <c r="CB91" s="438" t="str">
        <f t="shared" si="116"/>
        <v/>
      </c>
      <c r="CC91" s="438" t="str">
        <f t="shared" si="116"/>
        <v/>
      </c>
      <c r="CD91" s="438">
        <f t="shared" si="116"/>
        <v>149.75870834377253</v>
      </c>
      <c r="CE91" s="438" t="str">
        <f t="shared" si="116"/>
        <v/>
      </c>
      <c r="CF91" s="438" t="str">
        <f t="shared" si="116"/>
        <v/>
      </c>
      <c r="CG91" s="438" t="str">
        <f t="shared" si="116"/>
        <v/>
      </c>
      <c r="CH91" s="438">
        <f t="shared" si="116"/>
        <v>125.63500184038071</v>
      </c>
      <c r="CI91" s="438" t="str">
        <f t="shared" si="116"/>
        <v/>
      </c>
      <c r="CJ91" s="438" t="str">
        <f t="shared" si="116"/>
        <v/>
      </c>
      <c r="CK91" s="438" t="str">
        <f t="shared" si="116"/>
        <v/>
      </c>
      <c r="CL91" s="438" t="str">
        <f t="shared" si="116"/>
        <v/>
      </c>
      <c r="CM91" s="438">
        <f t="shared" si="116"/>
        <v>117.71475696790044</v>
      </c>
    </row>
    <row r="92" spans="1:91" ht="26.25" hidden="1" thickTop="1">
      <c r="A92" s="1557"/>
      <c r="B92" s="447" t="s">
        <v>30</v>
      </c>
      <c r="C92" s="442"/>
      <c r="D92" s="428" t="s">
        <v>374</v>
      </c>
      <c r="E92" s="559" t="str">
        <f>IF(E55="","",E91*E78)</f>
        <v/>
      </c>
      <c r="F92" s="559" t="str">
        <f t="shared" ref="F92:AZ92" si="117">IF(F$55="","",F$91*F$78)</f>
        <v/>
      </c>
      <c r="G92" s="559" t="str">
        <f t="shared" si="117"/>
        <v/>
      </c>
      <c r="H92" s="559" t="str">
        <f t="shared" si="117"/>
        <v/>
      </c>
      <c r="I92" s="559" t="str">
        <f t="shared" si="117"/>
        <v/>
      </c>
      <c r="J92" s="559" t="str">
        <f t="shared" si="117"/>
        <v/>
      </c>
      <c r="K92" s="438" t="str">
        <f t="shared" si="117"/>
        <v/>
      </c>
      <c r="L92" s="438" t="str">
        <f t="shared" si="117"/>
        <v/>
      </c>
      <c r="M92" s="438" t="str">
        <f t="shared" si="117"/>
        <v/>
      </c>
      <c r="N92" s="438" t="str">
        <f t="shared" si="117"/>
        <v/>
      </c>
      <c r="O92" s="438">
        <f t="shared" si="117"/>
        <v>1251.8279365356029</v>
      </c>
      <c r="P92" s="438">
        <f t="shared" si="117"/>
        <v>4910.4119958084711</v>
      </c>
      <c r="Q92" s="438">
        <f t="shared" si="117"/>
        <v>4121.5399833467191</v>
      </c>
      <c r="R92" s="438">
        <f t="shared" si="117"/>
        <v>2576.5863442063082</v>
      </c>
      <c r="S92" s="438">
        <f t="shared" si="117"/>
        <v>1314.2993699320364</v>
      </c>
      <c r="T92" s="438">
        <f t="shared" si="117"/>
        <v>1008.2837957530502</v>
      </c>
      <c r="U92" s="438" t="str">
        <f t="shared" si="117"/>
        <v/>
      </c>
      <c r="V92" s="438" t="str">
        <f t="shared" si="117"/>
        <v/>
      </c>
      <c r="W92" s="438" t="str">
        <f t="shared" si="117"/>
        <v/>
      </c>
      <c r="X92" s="438">
        <f t="shared" si="117"/>
        <v>4348.375881053079</v>
      </c>
      <c r="Y92" s="438" t="str">
        <f t="shared" si="117"/>
        <v/>
      </c>
      <c r="Z92" s="438" t="str">
        <f t="shared" si="117"/>
        <v/>
      </c>
      <c r="AA92" s="438">
        <f t="shared" si="117"/>
        <v>419.76295852454552</v>
      </c>
      <c r="AB92" s="438">
        <f t="shared" si="117"/>
        <v>14707.222793548346</v>
      </c>
      <c r="AC92" s="438">
        <f t="shared" si="117"/>
        <v>351.28284613157609</v>
      </c>
      <c r="AD92" s="438">
        <f t="shared" si="117"/>
        <v>2782.4337248829511</v>
      </c>
      <c r="AE92" s="438">
        <f t="shared" si="117"/>
        <v>2115.468502544717</v>
      </c>
      <c r="AF92" s="438" t="str">
        <f t="shared" si="117"/>
        <v/>
      </c>
      <c r="AG92" s="438">
        <f t="shared" si="117"/>
        <v>1284.5123646651286</v>
      </c>
      <c r="AH92" s="438" t="str">
        <f t="shared" si="117"/>
        <v/>
      </c>
      <c r="AI92" s="438">
        <f t="shared" si="117"/>
        <v>1033.8192210504778</v>
      </c>
      <c r="AJ92" s="438">
        <f t="shared" si="117"/>
        <v>1142.5034193672675</v>
      </c>
      <c r="AK92" s="438">
        <f t="shared" si="117"/>
        <v>793.50161416707908</v>
      </c>
      <c r="AL92" s="438">
        <f t="shared" si="117"/>
        <v>5599.2118818010558</v>
      </c>
      <c r="AM92" s="438" t="str">
        <f t="shared" si="117"/>
        <v/>
      </c>
      <c r="AN92" s="438" t="str">
        <f t="shared" si="117"/>
        <v/>
      </c>
      <c r="AO92" s="438">
        <f t="shared" si="117"/>
        <v>2444.4361056498483</v>
      </c>
      <c r="AP92" s="438">
        <f t="shared" si="117"/>
        <v>11040.517005499911</v>
      </c>
      <c r="AQ92" s="438">
        <f t="shared" si="117"/>
        <v>696.98617711566976</v>
      </c>
      <c r="AR92" s="438">
        <f t="shared" si="117"/>
        <v>2652.1385186225643</v>
      </c>
      <c r="AS92" s="438" t="str">
        <f t="shared" si="117"/>
        <v/>
      </c>
      <c r="AT92" s="438">
        <f t="shared" si="117"/>
        <v>878.22427515737616</v>
      </c>
      <c r="AU92" s="438">
        <f t="shared" si="117"/>
        <v>684.28368810673476</v>
      </c>
      <c r="AV92" s="438" t="str">
        <f t="shared" si="117"/>
        <v/>
      </c>
      <c r="AW92" s="438">
        <f t="shared" si="117"/>
        <v>863.54335650109635</v>
      </c>
      <c r="AX92" s="438">
        <f t="shared" si="117"/>
        <v>10528.430180137895</v>
      </c>
      <c r="AY92" s="438" t="str">
        <f t="shared" si="117"/>
        <v/>
      </c>
      <c r="AZ92" s="438" t="str">
        <f t="shared" si="117"/>
        <v/>
      </c>
      <c r="BA92" s="438">
        <f>IF(BA$55="","",BA$91*BA$78)</f>
        <v>1776.7519120680265</v>
      </c>
      <c r="BB92" s="438">
        <f t="shared" ref="BB92:CM92" si="118">IF(BB$55="","",BB$91*BB$78)</f>
        <v>508.68207060340569</v>
      </c>
      <c r="BC92" s="438">
        <f t="shared" si="118"/>
        <v>28691.081423065647</v>
      </c>
      <c r="BD92" s="438">
        <f t="shared" si="118"/>
        <v>25124.404287441379</v>
      </c>
      <c r="BE92" s="438" t="str">
        <f t="shared" si="118"/>
        <v/>
      </c>
      <c r="BF92" s="438">
        <f t="shared" si="118"/>
        <v>2134.2261349985802</v>
      </c>
      <c r="BG92" s="438">
        <f t="shared" si="118"/>
        <v>4768.998980010414</v>
      </c>
      <c r="BH92" s="438">
        <f t="shared" si="118"/>
        <v>1075.344802077072</v>
      </c>
      <c r="BI92" s="438">
        <f t="shared" si="118"/>
        <v>780.13818288349717</v>
      </c>
      <c r="BJ92" s="438">
        <f t="shared" si="118"/>
        <v>1280.4645962246377</v>
      </c>
      <c r="BK92" s="438">
        <f t="shared" si="118"/>
        <v>1116.2301534940605</v>
      </c>
      <c r="BL92" s="438">
        <f t="shared" si="118"/>
        <v>2197.0141475421492</v>
      </c>
      <c r="BM92" s="438" t="str">
        <f t="shared" si="118"/>
        <v/>
      </c>
      <c r="BN92" s="438" t="str">
        <f t="shared" si="118"/>
        <v/>
      </c>
      <c r="BO92" s="438" t="str">
        <f t="shared" si="118"/>
        <v/>
      </c>
      <c r="BP92" s="438" t="str">
        <f t="shared" si="118"/>
        <v/>
      </c>
      <c r="BQ92" s="438" t="str">
        <f t="shared" si="118"/>
        <v/>
      </c>
      <c r="BR92" s="438" t="str">
        <f t="shared" si="118"/>
        <v/>
      </c>
      <c r="BS92" s="438" t="str">
        <f t="shared" si="118"/>
        <v/>
      </c>
      <c r="BT92" s="438" t="str">
        <f t="shared" si="118"/>
        <v/>
      </c>
      <c r="BU92" s="438" t="str">
        <f t="shared" si="118"/>
        <v/>
      </c>
      <c r="BV92" s="438" t="str">
        <f t="shared" si="118"/>
        <v/>
      </c>
      <c r="BW92" s="438" t="str">
        <f t="shared" si="118"/>
        <v/>
      </c>
      <c r="BX92" s="438" t="str">
        <f t="shared" si="118"/>
        <v/>
      </c>
      <c r="BY92" s="438" t="str">
        <f t="shared" si="118"/>
        <v/>
      </c>
      <c r="BZ92" s="438" t="str">
        <f t="shared" si="118"/>
        <v/>
      </c>
      <c r="CA92" s="438" t="str">
        <f t="shared" si="118"/>
        <v/>
      </c>
      <c r="CB92" s="438" t="str">
        <f t="shared" si="118"/>
        <v/>
      </c>
      <c r="CC92" s="438" t="str">
        <f t="shared" si="118"/>
        <v/>
      </c>
      <c r="CD92" s="438">
        <f t="shared" si="118"/>
        <v>1497.5870834377251</v>
      </c>
      <c r="CE92" s="438" t="str">
        <f t="shared" si="118"/>
        <v/>
      </c>
      <c r="CF92" s="438" t="str">
        <f t="shared" si="118"/>
        <v/>
      </c>
      <c r="CG92" s="438" t="str">
        <f t="shared" si="118"/>
        <v/>
      </c>
      <c r="CH92" s="438">
        <f t="shared" si="118"/>
        <v>1256.3500184038071</v>
      </c>
      <c r="CI92" s="438" t="str">
        <f t="shared" si="118"/>
        <v/>
      </c>
      <c r="CJ92" s="438" t="str">
        <f t="shared" si="118"/>
        <v/>
      </c>
      <c r="CK92" s="438" t="str">
        <f t="shared" si="118"/>
        <v/>
      </c>
      <c r="CL92" s="438" t="str">
        <f t="shared" si="118"/>
        <v/>
      </c>
      <c r="CM92" s="438">
        <f t="shared" si="118"/>
        <v>1177.1475696790044</v>
      </c>
    </row>
    <row r="93" spans="1:91" ht="13.5" hidden="1" thickTop="1">
      <c r="A93" s="1557"/>
      <c r="B93" s="447" t="s">
        <v>38</v>
      </c>
      <c r="C93" s="442"/>
      <c r="D93" s="435" t="s">
        <v>236</v>
      </c>
      <c r="E93" s="559" t="str">
        <f>IF(E55="","",E12*E76)</f>
        <v/>
      </c>
      <c r="F93" s="559" t="str">
        <f t="shared" ref="F93:AK93" si="119">IF(F$55="","",F$12*F$76)</f>
        <v/>
      </c>
      <c r="G93" s="559" t="str">
        <f t="shared" si="119"/>
        <v/>
      </c>
      <c r="H93" s="559" t="str">
        <f t="shared" si="119"/>
        <v/>
      </c>
      <c r="I93" s="559" t="str">
        <f t="shared" si="119"/>
        <v/>
      </c>
      <c r="J93" s="559" t="str">
        <f t="shared" si="119"/>
        <v/>
      </c>
      <c r="K93" s="438" t="str">
        <f t="shared" si="119"/>
        <v/>
      </c>
      <c r="L93" s="438" t="str">
        <f t="shared" si="119"/>
        <v/>
      </c>
      <c r="M93" s="438" t="str">
        <f t="shared" si="119"/>
        <v/>
      </c>
      <c r="N93" s="438" t="str">
        <f t="shared" si="119"/>
        <v/>
      </c>
      <c r="O93" s="438">
        <f t="shared" si="119"/>
        <v>68.893342153846163</v>
      </c>
      <c r="P93" s="438">
        <f t="shared" si="119"/>
        <v>462.59072999999972</v>
      </c>
      <c r="Q93" s="438">
        <f t="shared" si="119"/>
        <v>383.75305933333391</v>
      </c>
      <c r="R93" s="438">
        <f t="shared" si="119"/>
        <v>228.84127200000006</v>
      </c>
      <c r="S93" s="438">
        <f t="shared" si="119"/>
        <v>123.57922500000005</v>
      </c>
      <c r="T93" s="438">
        <f t="shared" si="119"/>
        <v>87.749199187500039</v>
      </c>
      <c r="U93" s="438" t="str">
        <f t="shared" si="119"/>
        <v/>
      </c>
      <c r="V93" s="438" t="str">
        <f t="shared" si="119"/>
        <v/>
      </c>
      <c r="W93" s="438" t="str">
        <f t="shared" si="119"/>
        <v/>
      </c>
      <c r="X93" s="438">
        <f t="shared" si="119"/>
        <v>111.71775979087455</v>
      </c>
      <c r="Y93" s="438" t="str">
        <f t="shared" si="119"/>
        <v/>
      </c>
      <c r="Z93" s="438" t="str">
        <f t="shared" si="119"/>
        <v/>
      </c>
      <c r="AA93" s="438">
        <f t="shared" si="119"/>
        <v>33.455574923076945</v>
      </c>
      <c r="AB93" s="438">
        <f t="shared" si="119"/>
        <v>1435.2557399999985</v>
      </c>
      <c r="AC93" s="438">
        <f t="shared" si="119"/>
        <v>27.704341800000023</v>
      </c>
      <c r="AD93" s="438">
        <f t="shared" si="119"/>
        <v>272.31132599999978</v>
      </c>
      <c r="AE93" s="438">
        <f t="shared" si="119"/>
        <v>187.99612500000003</v>
      </c>
      <c r="AF93" s="438" t="str">
        <f t="shared" si="119"/>
        <v/>
      </c>
      <c r="AG93" s="438">
        <f t="shared" si="119"/>
        <v>85.665100500000108</v>
      </c>
      <c r="AH93" s="438" t="str">
        <f t="shared" si="119"/>
        <v/>
      </c>
      <c r="AI93" s="438">
        <f t="shared" si="119"/>
        <v>63.981684000000008</v>
      </c>
      <c r="AJ93" s="438">
        <f t="shared" si="119"/>
        <v>72.641540652173987</v>
      </c>
      <c r="AK93" s="438">
        <f t="shared" si="119"/>
        <v>67.309352615384654</v>
      </c>
      <c r="AL93" s="438">
        <f t="shared" ref="AL93:BQ93" si="120">IF(AL$55="","",AL$12*AL$76)</f>
        <v>482.89751194444443</v>
      </c>
      <c r="AM93" s="438" t="str">
        <f t="shared" si="120"/>
        <v/>
      </c>
      <c r="AN93" s="438" t="str">
        <f t="shared" si="120"/>
        <v/>
      </c>
      <c r="AO93" s="438">
        <f t="shared" si="120"/>
        <v>148.57939685106385</v>
      </c>
      <c r="AP93" s="438">
        <f t="shared" si="120"/>
        <v>1053.9579500000025</v>
      </c>
      <c r="AQ93" s="438">
        <f t="shared" si="120"/>
        <v>33.069276768421069</v>
      </c>
      <c r="AR93" s="438">
        <f t="shared" si="120"/>
        <v>150.29743195945949</v>
      </c>
      <c r="AS93" s="438" t="str">
        <f t="shared" si="120"/>
        <v/>
      </c>
      <c r="AT93" s="438">
        <f t="shared" si="120"/>
        <v>52.797859609756124</v>
      </c>
      <c r="AU93" s="438">
        <f t="shared" si="120"/>
        <v>53.593275294117646</v>
      </c>
      <c r="AV93" s="438" t="str">
        <f t="shared" si="120"/>
        <v/>
      </c>
      <c r="AW93" s="438">
        <f t="shared" si="120"/>
        <v>55.580612400000014</v>
      </c>
      <c r="AX93" s="438">
        <f t="shared" si="120"/>
        <v>1033.8836699999995</v>
      </c>
      <c r="AY93" s="438" t="str">
        <f t="shared" si="120"/>
        <v/>
      </c>
      <c r="AZ93" s="438" t="str">
        <f t="shared" si="120"/>
        <v/>
      </c>
      <c r="BA93" s="438">
        <f t="shared" si="120"/>
        <v>118.2962297263158</v>
      </c>
      <c r="BB93" s="438">
        <f t="shared" si="120"/>
        <v>42.720693428571444</v>
      </c>
      <c r="BC93" s="438">
        <f t="shared" si="120"/>
        <v>2832.4397849999996</v>
      </c>
      <c r="BD93" s="438">
        <f t="shared" si="120"/>
        <v>2470.1232749999999</v>
      </c>
      <c r="BE93" s="438" t="str">
        <f t="shared" si="120"/>
        <v/>
      </c>
      <c r="BF93" s="438">
        <f t="shared" si="120"/>
        <v>143.72818333333336</v>
      </c>
      <c r="BG93" s="438">
        <f t="shared" si="120"/>
        <v>404.93546999999978</v>
      </c>
      <c r="BH93" s="438">
        <f t="shared" si="120"/>
        <v>67.151215058823553</v>
      </c>
      <c r="BI93" s="438">
        <f t="shared" si="120"/>
        <v>29.155042826086994</v>
      </c>
      <c r="BJ93" s="438">
        <f t="shared" si="120"/>
        <v>90.61170000000007</v>
      </c>
      <c r="BK93" s="438">
        <f t="shared" si="120"/>
        <v>93.511301600000053</v>
      </c>
      <c r="BL93" s="438">
        <f t="shared" si="120"/>
        <v>190.57972860000001</v>
      </c>
      <c r="BM93" s="438" t="str">
        <f t="shared" si="120"/>
        <v/>
      </c>
      <c r="BN93" s="438" t="str">
        <f t="shared" si="120"/>
        <v/>
      </c>
      <c r="BO93" s="438" t="str">
        <f t="shared" si="120"/>
        <v/>
      </c>
      <c r="BP93" s="438" t="str">
        <f t="shared" si="120"/>
        <v/>
      </c>
      <c r="BQ93" s="438" t="str">
        <f t="shared" si="120"/>
        <v/>
      </c>
      <c r="BR93" s="438" t="str">
        <f t="shared" ref="BR93:CM93" si="121">IF(BR$55="","",BR$12*BR$76)</f>
        <v/>
      </c>
      <c r="BS93" s="438" t="str">
        <f t="shared" si="121"/>
        <v/>
      </c>
      <c r="BT93" s="438" t="str">
        <f t="shared" si="121"/>
        <v/>
      </c>
      <c r="BU93" s="438" t="str">
        <f t="shared" si="121"/>
        <v/>
      </c>
      <c r="BV93" s="438" t="str">
        <f t="shared" si="121"/>
        <v/>
      </c>
      <c r="BW93" s="438" t="str">
        <f t="shared" si="121"/>
        <v/>
      </c>
      <c r="BX93" s="438" t="str">
        <f t="shared" si="121"/>
        <v/>
      </c>
      <c r="BY93" s="438" t="str">
        <f t="shared" si="121"/>
        <v/>
      </c>
      <c r="BZ93" s="438" t="str">
        <f t="shared" si="121"/>
        <v/>
      </c>
      <c r="CA93" s="438" t="str">
        <f t="shared" si="121"/>
        <v/>
      </c>
      <c r="CB93" s="438" t="str">
        <f t="shared" si="121"/>
        <v/>
      </c>
      <c r="CC93" s="438" t="str">
        <f t="shared" si="121"/>
        <v/>
      </c>
      <c r="CD93" s="438">
        <f t="shared" si="121"/>
        <v>66.324645000000004</v>
      </c>
      <c r="CE93" s="438" t="str">
        <f t="shared" si="121"/>
        <v/>
      </c>
      <c r="CF93" s="438" t="str">
        <f t="shared" si="121"/>
        <v/>
      </c>
      <c r="CG93" s="438" t="str">
        <f t="shared" si="121"/>
        <v/>
      </c>
      <c r="CH93" s="438">
        <f t="shared" si="121"/>
        <v>49.7741891115108</v>
      </c>
      <c r="CI93" s="438" t="str">
        <f t="shared" si="121"/>
        <v/>
      </c>
      <c r="CJ93" s="438" t="str">
        <f t="shared" si="121"/>
        <v/>
      </c>
      <c r="CK93" s="438" t="str">
        <f t="shared" si="121"/>
        <v/>
      </c>
      <c r="CL93" s="438" t="str">
        <f t="shared" si="121"/>
        <v/>
      </c>
      <c r="CM93" s="438">
        <f t="shared" si="121"/>
        <v>95.639950000000098</v>
      </c>
    </row>
    <row r="94" spans="1:91" ht="13.5" hidden="1" thickTop="1">
      <c r="A94" s="1557"/>
      <c r="B94" s="447" t="s">
        <v>199</v>
      </c>
      <c r="C94" s="442"/>
      <c r="D94" s="435" t="s">
        <v>235</v>
      </c>
      <c r="E94" s="559" t="str">
        <f>IF(E55="","",E12*E59)</f>
        <v/>
      </c>
      <c r="F94" s="559" t="str">
        <f t="shared" ref="F94:AK94" si="122">IF(F$55="","",F$12*F$59)</f>
        <v/>
      </c>
      <c r="G94" s="559" t="str">
        <f t="shared" si="122"/>
        <v/>
      </c>
      <c r="H94" s="559" t="str">
        <f t="shared" si="122"/>
        <v/>
      </c>
      <c r="I94" s="559" t="str">
        <f t="shared" si="122"/>
        <v/>
      </c>
      <c r="J94" s="559" t="str">
        <f t="shared" si="122"/>
        <v/>
      </c>
      <c r="K94" s="438" t="str">
        <f t="shared" si="122"/>
        <v/>
      </c>
      <c r="L94" s="438" t="str">
        <f t="shared" si="122"/>
        <v/>
      </c>
      <c r="M94" s="438" t="str">
        <f t="shared" si="122"/>
        <v/>
      </c>
      <c r="N94" s="438" t="str">
        <f t="shared" si="122"/>
        <v/>
      </c>
      <c r="O94" s="438">
        <f t="shared" si="122"/>
        <v>458.84640000000002</v>
      </c>
      <c r="P94" s="438">
        <f t="shared" si="122"/>
        <v>214.96320000000003</v>
      </c>
      <c r="Q94" s="438">
        <f t="shared" si="122"/>
        <v>238.10560000000007</v>
      </c>
      <c r="R94" s="438">
        <f t="shared" si="122"/>
        <v>196.37760000000003</v>
      </c>
      <c r="S94" s="438">
        <f t="shared" si="122"/>
        <v>66.133100000000013</v>
      </c>
      <c r="T94" s="438">
        <f t="shared" si="122"/>
        <v>79.726700000000008</v>
      </c>
      <c r="U94" s="438" t="str">
        <f t="shared" si="122"/>
        <v/>
      </c>
      <c r="V94" s="438" t="str">
        <f t="shared" si="122"/>
        <v/>
      </c>
      <c r="W94" s="438" t="str">
        <f t="shared" si="122"/>
        <v/>
      </c>
      <c r="X94" s="438">
        <f t="shared" si="122"/>
        <v>700.11850000000004</v>
      </c>
      <c r="Y94" s="438" t="str">
        <f t="shared" si="122"/>
        <v/>
      </c>
      <c r="Z94" s="438" t="str">
        <f t="shared" si="122"/>
        <v/>
      </c>
      <c r="AA94" s="438">
        <f t="shared" si="122"/>
        <v>70.585200000000015</v>
      </c>
      <c r="AB94" s="438">
        <f t="shared" si="122"/>
        <v>303.98760000000004</v>
      </c>
      <c r="AC94" s="438">
        <f t="shared" si="122"/>
        <v>50.307900000000004</v>
      </c>
      <c r="AD94" s="438">
        <f t="shared" si="122"/>
        <v>48.610600000000005</v>
      </c>
      <c r="AE94" s="438">
        <f t="shared" si="122"/>
        <v>140.64000000000001</v>
      </c>
      <c r="AF94" s="438" t="str">
        <f t="shared" si="122"/>
        <v/>
      </c>
      <c r="AG94" s="438">
        <f t="shared" si="122"/>
        <v>329.20590000000004</v>
      </c>
      <c r="AH94" s="438" t="str">
        <f t="shared" si="122"/>
        <v/>
      </c>
      <c r="AI94" s="438">
        <f t="shared" si="122"/>
        <v>295.55480000000006</v>
      </c>
      <c r="AJ94" s="438">
        <f t="shared" si="122"/>
        <v>301.64770000000004</v>
      </c>
      <c r="AK94" s="438">
        <f t="shared" si="122"/>
        <v>123.37280000000003</v>
      </c>
      <c r="AL94" s="438">
        <f t="shared" ref="AL94:BQ94" si="123">IF(AL$55="","",AL$12*AL$59)</f>
        <v>697.35950000000003</v>
      </c>
      <c r="AM94" s="438" t="str">
        <f t="shared" si="123"/>
        <v/>
      </c>
      <c r="AN94" s="438" t="str">
        <f t="shared" si="123"/>
        <v/>
      </c>
      <c r="AO94" s="438">
        <f t="shared" si="123"/>
        <v>675.26760000000002</v>
      </c>
      <c r="AP94" s="438">
        <f t="shared" si="123"/>
        <v>490.21300000000008</v>
      </c>
      <c r="AQ94" s="438">
        <f t="shared" si="123"/>
        <v>187.69610000000003</v>
      </c>
      <c r="AR94" s="438">
        <f t="shared" si="123"/>
        <v>747.60840000000007</v>
      </c>
      <c r="AS94" s="438" t="str">
        <f t="shared" si="123"/>
        <v/>
      </c>
      <c r="AT94" s="438">
        <f t="shared" si="123"/>
        <v>223.58360000000002</v>
      </c>
      <c r="AU94" s="438">
        <f t="shared" si="123"/>
        <v>119.59200000000001</v>
      </c>
      <c r="AV94" s="438" t="str">
        <f t="shared" si="123"/>
        <v/>
      </c>
      <c r="AW94" s="438">
        <f t="shared" si="123"/>
        <v>216.3672</v>
      </c>
      <c r="AX94" s="438">
        <f t="shared" si="123"/>
        <v>183.86780000000002</v>
      </c>
      <c r="AY94" s="438" t="str">
        <f t="shared" si="123"/>
        <v/>
      </c>
      <c r="AZ94" s="438" t="str">
        <f t="shared" si="123"/>
        <v/>
      </c>
      <c r="BA94" s="438">
        <f t="shared" si="123"/>
        <v>446.84640000000007</v>
      </c>
      <c r="BB94" s="438">
        <f t="shared" si="123"/>
        <v>63.513600000000011</v>
      </c>
      <c r="BC94" s="438">
        <f t="shared" si="123"/>
        <v>205.88190000000006</v>
      </c>
      <c r="BD94" s="438">
        <f t="shared" si="123"/>
        <v>321.82600000000002</v>
      </c>
      <c r="BE94" s="438" t="str">
        <f t="shared" si="123"/>
        <v/>
      </c>
      <c r="BF94" s="438">
        <f t="shared" si="123"/>
        <v>601.8420000000001</v>
      </c>
      <c r="BG94" s="438">
        <f t="shared" si="123"/>
        <v>507.02580000000006</v>
      </c>
      <c r="BH94" s="438">
        <f t="shared" si="123"/>
        <v>313.64160000000004</v>
      </c>
      <c r="BI94" s="438">
        <f t="shared" si="123"/>
        <v>161.73440000000005</v>
      </c>
      <c r="BJ94" s="438">
        <f t="shared" si="123"/>
        <v>262.95160000000004</v>
      </c>
      <c r="BK94" s="438">
        <f t="shared" si="123"/>
        <v>116.26240000000001</v>
      </c>
      <c r="BL94" s="438">
        <f t="shared" si="123"/>
        <v>265.36709999999999</v>
      </c>
      <c r="BM94" s="438" t="str">
        <f t="shared" si="123"/>
        <v/>
      </c>
      <c r="BN94" s="438" t="str">
        <f t="shared" si="123"/>
        <v/>
      </c>
      <c r="BO94" s="438" t="str">
        <f t="shared" si="123"/>
        <v/>
      </c>
      <c r="BP94" s="438" t="str">
        <f t="shared" si="123"/>
        <v/>
      </c>
      <c r="BQ94" s="438" t="str">
        <f t="shared" si="123"/>
        <v/>
      </c>
      <c r="BR94" s="438" t="str">
        <f t="shared" ref="BR94:CM94" si="124">IF(BR$55="","",BR$12*BR$59)</f>
        <v/>
      </c>
      <c r="BS94" s="438" t="str">
        <f t="shared" si="124"/>
        <v/>
      </c>
      <c r="BT94" s="438" t="str">
        <f t="shared" si="124"/>
        <v/>
      </c>
      <c r="BU94" s="438" t="str">
        <f t="shared" si="124"/>
        <v/>
      </c>
      <c r="BV94" s="438" t="str">
        <f t="shared" si="124"/>
        <v/>
      </c>
      <c r="BW94" s="438" t="str">
        <f t="shared" si="124"/>
        <v/>
      </c>
      <c r="BX94" s="438" t="str">
        <f t="shared" si="124"/>
        <v/>
      </c>
      <c r="BY94" s="438" t="str">
        <f t="shared" si="124"/>
        <v/>
      </c>
      <c r="BZ94" s="438" t="str">
        <f t="shared" si="124"/>
        <v/>
      </c>
      <c r="CA94" s="438" t="str">
        <f t="shared" si="124"/>
        <v/>
      </c>
      <c r="CB94" s="438" t="str">
        <f t="shared" si="124"/>
        <v/>
      </c>
      <c r="CC94" s="438" t="str">
        <f t="shared" si="124"/>
        <v/>
      </c>
      <c r="CD94" s="438">
        <f t="shared" si="124"/>
        <v>388.15949999999998</v>
      </c>
      <c r="CE94" s="438" t="str">
        <f t="shared" si="124"/>
        <v/>
      </c>
      <c r="CF94" s="438" t="str">
        <f t="shared" si="124"/>
        <v/>
      </c>
      <c r="CG94" s="438" t="str">
        <f t="shared" si="124"/>
        <v/>
      </c>
      <c r="CH94" s="438">
        <f t="shared" si="124"/>
        <v>312.08010000000002</v>
      </c>
      <c r="CI94" s="438" t="str">
        <f t="shared" si="124"/>
        <v/>
      </c>
      <c r="CJ94" s="438" t="str">
        <f t="shared" si="124"/>
        <v/>
      </c>
      <c r="CK94" s="438" t="str">
        <f t="shared" si="124"/>
        <v/>
      </c>
      <c r="CL94" s="438" t="str">
        <f t="shared" si="124"/>
        <v/>
      </c>
      <c r="CM94" s="438">
        <f t="shared" si="124"/>
        <v>171.64280000000002</v>
      </c>
    </row>
    <row r="95" spans="1:91" ht="13.5" hidden="1" thickTop="1">
      <c r="A95" s="1557"/>
      <c r="B95" s="448" t="s">
        <v>37</v>
      </c>
      <c r="C95" s="442"/>
      <c r="D95" s="435" t="s">
        <v>236</v>
      </c>
      <c r="E95" s="559" t="str">
        <f>IF(E55="","",E12*E79)</f>
        <v/>
      </c>
      <c r="F95" s="559" t="str">
        <f t="shared" ref="F95:AK95" si="125">IF(F$55="","",F$12*F$79)</f>
        <v/>
      </c>
      <c r="G95" s="559" t="str">
        <f t="shared" si="125"/>
        <v/>
      </c>
      <c r="H95" s="559" t="str">
        <f t="shared" si="125"/>
        <v/>
      </c>
      <c r="I95" s="559" t="str">
        <f t="shared" si="125"/>
        <v/>
      </c>
      <c r="J95" s="559" t="str">
        <f t="shared" si="125"/>
        <v/>
      </c>
      <c r="K95" s="438" t="str">
        <f t="shared" si="125"/>
        <v/>
      </c>
      <c r="L95" s="438" t="str">
        <f t="shared" si="125"/>
        <v/>
      </c>
      <c r="M95" s="438" t="str">
        <f t="shared" si="125"/>
        <v/>
      </c>
      <c r="N95" s="438" t="str">
        <f t="shared" si="125"/>
        <v/>
      </c>
      <c r="O95" s="438">
        <f t="shared" si="125"/>
        <v>22.942320000000002</v>
      </c>
      <c r="P95" s="438">
        <f t="shared" si="125"/>
        <v>10.748160000000002</v>
      </c>
      <c r="Q95" s="438">
        <f t="shared" si="125"/>
        <v>11.905280000000003</v>
      </c>
      <c r="R95" s="438">
        <f t="shared" si="125"/>
        <v>9.8188800000000018</v>
      </c>
      <c r="S95" s="438">
        <f t="shared" si="125"/>
        <v>3.3066550000000006</v>
      </c>
      <c r="T95" s="438">
        <f t="shared" si="125"/>
        <v>3.9863350000000004</v>
      </c>
      <c r="U95" s="438" t="str">
        <f t="shared" si="125"/>
        <v/>
      </c>
      <c r="V95" s="438" t="str">
        <f t="shared" si="125"/>
        <v/>
      </c>
      <c r="W95" s="438" t="str">
        <f t="shared" si="125"/>
        <v/>
      </c>
      <c r="X95" s="438">
        <f t="shared" si="125"/>
        <v>35.005925000000005</v>
      </c>
      <c r="Y95" s="438" t="str">
        <f t="shared" si="125"/>
        <v/>
      </c>
      <c r="Z95" s="438" t="str">
        <f t="shared" si="125"/>
        <v/>
      </c>
      <c r="AA95" s="438">
        <f t="shared" si="125"/>
        <v>3.5292600000000007</v>
      </c>
      <c r="AB95" s="438">
        <f t="shared" si="125"/>
        <v>15.199380000000003</v>
      </c>
      <c r="AC95" s="438">
        <f t="shared" si="125"/>
        <v>2.5153950000000003</v>
      </c>
      <c r="AD95" s="438">
        <f t="shared" si="125"/>
        <v>2.4305300000000001</v>
      </c>
      <c r="AE95" s="438">
        <f t="shared" si="125"/>
        <v>7.0320000000000018</v>
      </c>
      <c r="AF95" s="438" t="str">
        <f t="shared" si="125"/>
        <v/>
      </c>
      <c r="AG95" s="438">
        <f t="shared" si="125"/>
        <v>16.460295000000002</v>
      </c>
      <c r="AH95" s="438" t="str">
        <f t="shared" si="125"/>
        <v/>
      </c>
      <c r="AI95" s="438">
        <f t="shared" si="125"/>
        <v>14.777740000000003</v>
      </c>
      <c r="AJ95" s="438">
        <f t="shared" si="125"/>
        <v>15.082385000000004</v>
      </c>
      <c r="AK95" s="438">
        <f t="shared" si="125"/>
        <v>6.1686400000000017</v>
      </c>
      <c r="AL95" s="438">
        <f t="shared" ref="AL95:BQ95" si="126">IF(AL$55="","",AL$12*AL$79)</f>
        <v>34.867975000000008</v>
      </c>
      <c r="AM95" s="438" t="str">
        <f t="shared" si="126"/>
        <v/>
      </c>
      <c r="AN95" s="438" t="str">
        <f t="shared" si="126"/>
        <v/>
      </c>
      <c r="AO95" s="438">
        <f t="shared" si="126"/>
        <v>33.763380000000005</v>
      </c>
      <c r="AP95" s="438">
        <f t="shared" si="126"/>
        <v>24.510650000000005</v>
      </c>
      <c r="AQ95" s="438">
        <f t="shared" si="126"/>
        <v>9.3848050000000018</v>
      </c>
      <c r="AR95" s="438">
        <f t="shared" si="126"/>
        <v>37.380420000000008</v>
      </c>
      <c r="AS95" s="438" t="str">
        <f t="shared" si="126"/>
        <v/>
      </c>
      <c r="AT95" s="438">
        <f t="shared" si="126"/>
        <v>11.179180000000001</v>
      </c>
      <c r="AU95" s="438">
        <f t="shared" si="126"/>
        <v>5.9796000000000014</v>
      </c>
      <c r="AV95" s="438" t="str">
        <f t="shared" si="126"/>
        <v/>
      </c>
      <c r="AW95" s="438">
        <f t="shared" si="126"/>
        <v>10.818360000000002</v>
      </c>
      <c r="AX95" s="438">
        <f t="shared" si="126"/>
        <v>9.1933900000000008</v>
      </c>
      <c r="AY95" s="438" t="str">
        <f t="shared" si="126"/>
        <v/>
      </c>
      <c r="AZ95" s="438" t="str">
        <f t="shared" si="126"/>
        <v/>
      </c>
      <c r="BA95" s="438">
        <f t="shared" si="126"/>
        <v>22.342320000000004</v>
      </c>
      <c r="BB95" s="438">
        <f t="shared" si="126"/>
        <v>3.1756800000000007</v>
      </c>
      <c r="BC95" s="438">
        <f t="shared" si="126"/>
        <v>10.294095000000002</v>
      </c>
      <c r="BD95" s="438">
        <f t="shared" si="126"/>
        <v>16.0913</v>
      </c>
      <c r="BE95" s="438" t="str">
        <f t="shared" si="126"/>
        <v/>
      </c>
      <c r="BF95" s="438">
        <f t="shared" si="126"/>
        <v>30.092100000000002</v>
      </c>
      <c r="BG95" s="438">
        <f t="shared" si="126"/>
        <v>25.351290000000002</v>
      </c>
      <c r="BH95" s="438">
        <f t="shared" si="126"/>
        <v>15.682080000000001</v>
      </c>
      <c r="BI95" s="438">
        <f t="shared" si="126"/>
        <v>8.0867200000000015</v>
      </c>
      <c r="BJ95" s="438">
        <f t="shared" si="126"/>
        <v>13.147580000000001</v>
      </c>
      <c r="BK95" s="438">
        <f t="shared" si="126"/>
        <v>5.8131200000000014</v>
      </c>
      <c r="BL95" s="438">
        <f t="shared" si="126"/>
        <v>13.268355</v>
      </c>
      <c r="BM95" s="438" t="str">
        <f t="shared" si="126"/>
        <v/>
      </c>
      <c r="BN95" s="438" t="str">
        <f t="shared" si="126"/>
        <v/>
      </c>
      <c r="BO95" s="438" t="str">
        <f t="shared" si="126"/>
        <v/>
      </c>
      <c r="BP95" s="438" t="str">
        <f t="shared" si="126"/>
        <v/>
      </c>
      <c r="BQ95" s="438" t="str">
        <f t="shared" si="126"/>
        <v/>
      </c>
      <c r="BR95" s="438" t="str">
        <f t="shared" ref="BR95:CM95" si="127">IF(BR$55="","",BR$12*BR$79)</f>
        <v/>
      </c>
      <c r="BS95" s="438" t="str">
        <f t="shared" si="127"/>
        <v/>
      </c>
      <c r="BT95" s="438" t="str">
        <f t="shared" si="127"/>
        <v/>
      </c>
      <c r="BU95" s="438" t="str">
        <f t="shared" si="127"/>
        <v/>
      </c>
      <c r="BV95" s="438" t="str">
        <f t="shared" si="127"/>
        <v/>
      </c>
      <c r="BW95" s="438" t="str">
        <f t="shared" si="127"/>
        <v/>
      </c>
      <c r="BX95" s="438" t="str">
        <f t="shared" si="127"/>
        <v/>
      </c>
      <c r="BY95" s="438" t="str">
        <f t="shared" si="127"/>
        <v/>
      </c>
      <c r="BZ95" s="438" t="str">
        <f t="shared" si="127"/>
        <v/>
      </c>
      <c r="CA95" s="438" t="str">
        <f t="shared" si="127"/>
        <v/>
      </c>
      <c r="CB95" s="438" t="str">
        <f t="shared" si="127"/>
        <v/>
      </c>
      <c r="CC95" s="438" t="str">
        <f t="shared" si="127"/>
        <v/>
      </c>
      <c r="CD95" s="438">
        <f t="shared" si="127"/>
        <v>19.407975</v>
      </c>
      <c r="CE95" s="438" t="str">
        <f t="shared" si="127"/>
        <v/>
      </c>
      <c r="CF95" s="438" t="str">
        <f t="shared" si="127"/>
        <v/>
      </c>
      <c r="CG95" s="438" t="str">
        <f t="shared" si="127"/>
        <v/>
      </c>
      <c r="CH95" s="438">
        <f t="shared" si="127"/>
        <v>15.604005000000003</v>
      </c>
      <c r="CI95" s="438" t="str">
        <f t="shared" si="127"/>
        <v/>
      </c>
      <c r="CJ95" s="438" t="str">
        <f t="shared" si="127"/>
        <v/>
      </c>
      <c r="CK95" s="438" t="str">
        <f t="shared" si="127"/>
        <v/>
      </c>
      <c r="CL95" s="438" t="str">
        <f t="shared" si="127"/>
        <v/>
      </c>
      <c r="CM95" s="438">
        <f t="shared" si="127"/>
        <v>8.5821400000000025</v>
      </c>
    </row>
    <row r="96" spans="1:91" ht="13.5" hidden="1" thickTop="1">
      <c r="A96" s="1557"/>
      <c r="B96" s="447" t="s">
        <v>204</v>
      </c>
      <c r="C96" s="442"/>
      <c r="D96" s="435" t="s">
        <v>235</v>
      </c>
      <c r="E96" s="559" t="str">
        <f>IF(E55="","",E12*E80)</f>
        <v/>
      </c>
      <c r="F96" s="559" t="str">
        <f t="shared" ref="F96:AK96" si="128">IF(F$55="","",F$12*F$80)</f>
        <v/>
      </c>
      <c r="G96" s="559" t="str">
        <f t="shared" si="128"/>
        <v/>
      </c>
      <c r="H96" s="559" t="str">
        <f t="shared" si="128"/>
        <v/>
      </c>
      <c r="I96" s="559" t="str">
        <f t="shared" si="128"/>
        <v/>
      </c>
      <c r="J96" s="559" t="str">
        <f t="shared" si="128"/>
        <v/>
      </c>
      <c r="K96" s="438" t="str">
        <f t="shared" si="128"/>
        <v/>
      </c>
      <c r="L96" s="438" t="str">
        <f t="shared" si="128"/>
        <v/>
      </c>
      <c r="M96" s="438" t="str">
        <f t="shared" si="128"/>
        <v/>
      </c>
      <c r="N96" s="438" t="str">
        <f t="shared" si="128"/>
        <v/>
      </c>
      <c r="O96" s="438">
        <f t="shared" si="128"/>
        <v>690.37439999999992</v>
      </c>
      <c r="P96" s="438">
        <f t="shared" si="128"/>
        <v>550.84319999999991</v>
      </c>
      <c r="Q96" s="438">
        <f t="shared" si="128"/>
        <v>610.14559999999994</v>
      </c>
      <c r="R96" s="438">
        <f t="shared" si="128"/>
        <v>662.77440000000001</v>
      </c>
      <c r="S96" s="438">
        <f t="shared" si="128"/>
        <v>179.34400000000002</v>
      </c>
      <c r="T96" s="438">
        <f t="shared" si="128"/>
        <v>318.90679999999998</v>
      </c>
      <c r="U96" s="438" t="str">
        <f t="shared" si="128"/>
        <v/>
      </c>
      <c r="V96" s="438" t="str">
        <f t="shared" si="128"/>
        <v/>
      </c>
      <c r="W96" s="438" t="str">
        <f t="shared" si="128"/>
        <v/>
      </c>
      <c r="X96" s="438">
        <f t="shared" si="128"/>
        <v>1762.096</v>
      </c>
      <c r="Y96" s="438" t="str">
        <f t="shared" si="128"/>
        <v/>
      </c>
      <c r="Z96" s="438" t="str">
        <f t="shared" si="128"/>
        <v/>
      </c>
      <c r="AA96" s="438">
        <f t="shared" si="128"/>
        <v>164.69880000000001</v>
      </c>
      <c r="AB96" s="438">
        <f t="shared" si="128"/>
        <v>694.8288</v>
      </c>
      <c r="AC96" s="438">
        <f t="shared" si="128"/>
        <v>157.48560000000001</v>
      </c>
      <c r="AD96" s="438">
        <f t="shared" si="128"/>
        <v>126.12479999999999</v>
      </c>
      <c r="AE96" s="438">
        <f t="shared" si="128"/>
        <v>544.98</v>
      </c>
      <c r="AF96" s="438" t="str">
        <f t="shared" si="128"/>
        <v/>
      </c>
      <c r="AG96" s="438">
        <f t="shared" si="128"/>
        <v>687.03840000000002</v>
      </c>
      <c r="AH96" s="438" t="str">
        <f t="shared" si="128"/>
        <v/>
      </c>
      <c r="AI96" s="438">
        <f t="shared" si="128"/>
        <v>641.41680000000008</v>
      </c>
      <c r="AJ96" s="438">
        <f t="shared" si="128"/>
        <v>745.64600000000007</v>
      </c>
      <c r="AK96" s="438">
        <f t="shared" si="128"/>
        <v>262.16720000000004</v>
      </c>
      <c r="AL96" s="438">
        <f t="shared" ref="AL96:BQ96" si="129">IF(AL$55="","",AL$12*AL$80)</f>
        <v>1473.0739999999998</v>
      </c>
      <c r="AM96" s="438" t="str">
        <f t="shared" si="129"/>
        <v/>
      </c>
      <c r="AN96" s="438" t="str">
        <f t="shared" si="129"/>
        <v/>
      </c>
      <c r="AO96" s="438">
        <f t="shared" si="129"/>
        <v>1543.4687999999999</v>
      </c>
      <c r="AP96" s="438">
        <f t="shared" si="129"/>
        <v>980.42600000000004</v>
      </c>
      <c r="AQ96" s="438">
        <f t="shared" si="129"/>
        <v>484.68360000000001</v>
      </c>
      <c r="AR96" s="438">
        <f t="shared" si="129"/>
        <v>1673.2187999999999</v>
      </c>
      <c r="AS96" s="438" t="str">
        <f t="shared" si="129"/>
        <v/>
      </c>
      <c r="AT96" s="438">
        <f t="shared" si="129"/>
        <v>652.62239999999997</v>
      </c>
      <c r="AU96" s="438">
        <f t="shared" si="129"/>
        <v>309.24799999999999</v>
      </c>
      <c r="AV96" s="438" t="str">
        <f t="shared" si="129"/>
        <v/>
      </c>
      <c r="AW96" s="438">
        <f t="shared" si="129"/>
        <v>494.55359999999996</v>
      </c>
      <c r="AX96" s="438">
        <f t="shared" si="129"/>
        <v>397.55200000000002</v>
      </c>
      <c r="AY96" s="438" t="str">
        <f t="shared" si="129"/>
        <v/>
      </c>
      <c r="AZ96" s="438" t="str">
        <f t="shared" si="129"/>
        <v/>
      </c>
      <c r="BA96" s="438">
        <f t="shared" si="129"/>
        <v>1047.1551999999999</v>
      </c>
      <c r="BB96" s="438">
        <f t="shared" si="129"/>
        <v>170.69279999999998</v>
      </c>
      <c r="BC96" s="438">
        <f t="shared" si="129"/>
        <v>896.49840000000006</v>
      </c>
      <c r="BD96" s="438">
        <f t="shared" si="129"/>
        <v>956.78</v>
      </c>
      <c r="BE96" s="438" t="str">
        <f t="shared" si="129"/>
        <v/>
      </c>
      <c r="BF96" s="438">
        <f t="shared" si="129"/>
        <v>1138.6199999999999</v>
      </c>
      <c r="BG96" s="438">
        <f t="shared" si="129"/>
        <v>1370.34</v>
      </c>
      <c r="BH96" s="438">
        <f t="shared" si="129"/>
        <v>593.37599999999998</v>
      </c>
      <c r="BI96" s="438">
        <f t="shared" si="129"/>
        <v>1111.9240000000002</v>
      </c>
      <c r="BJ96" s="438">
        <f t="shared" si="129"/>
        <v>710.68</v>
      </c>
      <c r="BK96" s="438">
        <f t="shared" si="129"/>
        <v>421.45119999999997</v>
      </c>
      <c r="BL96" s="438">
        <f t="shared" si="129"/>
        <v>553.80959999999993</v>
      </c>
      <c r="BM96" s="438" t="str">
        <f t="shared" si="129"/>
        <v/>
      </c>
      <c r="BN96" s="438" t="str">
        <f t="shared" si="129"/>
        <v/>
      </c>
      <c r="BO96" s="438" t="str">
        <f t="shared" si="129"/>
        <v/>
      </c>
      <c r="BP96" s="438" t="str">
        <f t="shared" si="129"/>
        <v/>
      </c>
      <c r="BQ96" s="438" t="str">
        <f t="shared" si="129"/>
        <v/>
      </c>
      <c r="BR96" s="438" t="str">
        <f t="shared" ref="BR96:CM96" si="130">IF(BR$55="","",BR$12*BR$80)</f>
        <v/>
      </c>
      <c r="BS96" s="438" t="str">
        <f t="shared" si="130"/>
        <v/>
      </c>
      <c r="BT96" s="438" t="str">
        <f t="shared" si="130"/>
        <v/>
      </c>
      <c r="BU96" s="438" t="str">
        <f t="shared" si="130"/>
        <v/>
      </c>
      <c r="BV96" s="438" t="str">
        <f t="shared" si="130"/>
        <v/>
      </c>
      <c r="BW96" s="438" t="str">
        <f t="shared" si="130"/>
        <v/>
      </c>
      <c r="BX96" s="438" t="str">
        <f t="shared" si="130"/>
        <v/>
      </c>
      <c r="BY96" s="438" t="str">
        <f t="shared" si="130"/>
        <v/>
      </c>
      <c r="BZ96" s="438" t="str">
        <f t="shared" si="130"/>
        <v/>
      </c>
      <c r="CA96" s="438" t="str">
        <f t="shared" si="130"/>
        <v/>
      </c>
      <c r="CB96" s="438" t="str">
        <f t="shared" si="130"/>
        <v/>
      </c>
      <c r="CC96" s="438" t="str">
        <f t="shared" si="130"/>
        <v/>
      </c>
      <c r="CD96" s="438">
        <f t="shared" si="130"/>
        <v>1327.6179999999997</v>
      </c>
      <c r="CE96" s="438" t="str">
        <f t="shared" si="130"/>
        <v/>
      </c>
      <c r="CF96" s="438" t="str">
        <f t="shared" si="130"/>
        <v/>
      </c>
      <c r="CG96" s="438" t="str">
        <f t="shared" si="130"/>
        <v/>
      </c>
      <c r="CH96" s="438">
        <f t="shared" si="130"/>
        <v>1139.7708</v>
      </c>
      <c r="CI96" s="438" t="str">
        <f t="shared" si="130"/>
        <v/>
      </c>
      <c r="CJ96" s="438" t="str">
        <f t="shared" si="130"/>
        <v/>
      </c>
      <c r="CK96" s="438" t="str">
        <f t="shared" si="130"/>
        <v/>
      </c>
      <c r="CL96" s="438" t="str">
        <f t="shared" si="130"/>
        <v/>
      </c>
      <c r="CM96" s="438">
        <f t="shared" si="130"/>
        <v>465.47200000000004</v>
      </c>
    </row>
    <row r="97" spans="1:91" ht="13.5" hidden="1" thickTop="1">
      <c r="A97" s="1557"/>
      <c r="B97" s="447" t="s">
        <v>41</v>
      </c>
      <c r="C97" s="442"/>
      <c r="D97" s="435" t="s">
        <v>20</v>
      </c>
      <c r="E97" s="559" t="str">
        <f>IF(E55="","",E12*E81)</f>
        <v/>
      </c>
      <c r="F97" s="559" t="str">
        <f t="shared" ref="F97:AK97" si="131">IF(F$55="","",F$12*F$81)</f>
        <v/>
      </c>
      <c r="G97" s="559" t="str">
        <f t="shared" si="131"/>
        <v/>
      </c>
      <c r="H97" s="559" t="str">
        <f t="shared" si="131"/>
        <v/>
      </c>
      <c r="I97" s="559" t="str">
        <f t="shared" si="131"/>
        <v/>
      </c>
      <c r="J97" s="559" t="str">
        <f t="shared" si="131"/>
        <v/>
      </c>
      <c r="K97" s="438" t="str">
        <f t="shared" si="131"/>
        <v/>
      </c>
      <c r="L97" s="438" t="str">
        <f t="shared" si="131"/>
        <v/>
      </c>
      <c r="M97" s="438" t="str">
        <f t="shared" si="131"/>
        <v/>
      </c>
      <c r="N97" s="438" t="str">
        <f t="shared" si="131"/>
        <v/>
      </c>
      <c r="O97" s="438">
        <f t="shared" si="131"/>
        <v>55.075599999999994</v>
      </c>
      <c r="P97" s="438">
        <f t="shared" si="131"/>
        <v>31.348799999999997</v>
      </c>
      <c r="Q97" s="438">
        <f t="shared" si="131"/>
        <v>34.723733333333328</v>
      </c>
      <c r="R97" s="438">
        <f t="shared" si="131"/>
        <v>35.2866</v>
      </c>
      <c r="S97" s="438">
        <f t="shared" si="131"/>
        <v>9.807875000000001</v>
      </c>
      <c r="T97" s="438">
        <f t="shared" si="131"/>
        <v>16.102991666666664</v>
      </c>
      <c r="U97" s="438" t="str">
        <f t="shared" si="131"/>
        <v/>
      </c>
      <c r="V97" s="438" t="str">
        <f t="shared" si="131"/>
        <v/>
      </c>
      <c r="W97" s="438" t="str">
        <f t="shared" si="131"/>
        <v/>
      </c>
      <c r="X97" s="438">
        <f t="shared" si="131"/>
        <v>109.47545833333335</v>
      </c>
      <c r="Y97" s="438" t="str">
        <f t="shared" si="131"/>
        <v/>
      </c>
      <c r="Z97" s="438" t="str">
        <f t="shared" si="131"/>
        <v/>
      </c>
      <c r="AA97" s="438">
        <f t="shared" si="131"/>
        <v>10.3637</v>
      </c>
      <c r="AB97" s="438">
        <f t="shared" si="131"/>
        <v>44.029949999999992</v>
      </c>
      <c r="AC97" s="438">
        <f t="shared" si="131"/>
        <v>8.6884416666666677</v>
      </c>
      <c r="AD97" s="438">
        <f t="shared" si="131"/>
        <v>7.4448666666666661</v>
      </c>
      <c r="AE97" s="438">
        <f t="shared" si="131"/>
        <v>28.201249999999998</v>
      </c>
      <c r="AF97" s="438" t="str">
        <f t="shared" si="131"/>
        <v/>
      </c>
      <c r="AG97" s="438">
        <f t="shared" si="131"/>
        <v>42.542308333333331</v>
      </c>
      <c r="AH97" s="438" t="str">
        <f t="shared" si="131"/>
        <v/>
      </c>
      <c r="AI97" s="438">
        <f t="shared" si="131"/>
        <v>42.446699999999993</v>
      </c>
      <c r="AJ97" s="438">
        <f t="shared" si="131"/>
        <v>46.602875000000004</v>
      </c>
      <c r="AK97" s="438">
        <f t="shared" si="131"/>
        <v>15.742883333333333</v>
      </c>
      <c r="AL97" s="438">
        <f t="shared" ref="AL97:BQ97" si="132">IF(AL$55="","",AL$12*AL$81)</f>
        <v>97.290791666666664</v>
      </c>
      <c r="AM97" s="438" t="str">
        <f t="shared" si="132"/>
        <v/>
      </c>
      <c r="AN97" s="438" t="str">
        <f t="shared" si="132"/>
        <v/>
      </c>
      <c r="AO97" s="438">
        <f t="shared" si="132"/>
        <v>97.806616666666656</v>
      </c>
      <c r="AP97" s="438">
        <f t="shared" si="132"/>
        <v>62.932750000000013</v>
      </c>
      <c r="AQ97" s="438">
        <f t="shared" si="132"/>
        <v>29.104775</v>
      </c>
      <c r="AR97" s="438">
        <f t="shared" si="132"/>
        <v>106.80119999999999</v>
      </c>
      <c r="AS97" s="438" t="str">
        <f t="shared" si="132"/>
        <v/>
      </c>
      <c r="AT97" s="438">
        <f t="shared" si="132"/>
        <v>37.263933333333334</v>
      </c>
      <c r="AU97" s="438">
        <f t="shared" si="132"/>
        <v>19.428666666666668</v>
      </c>
      <c r="AV97" s="438" t="str">
        <f t="shared" si="132"/>
        <v/>
      </c>
      <c r="AW97" s="438">
        <f t="shared" si="132"/>
        <v>31.338899999999995</v>
      </c>
      <c r="AX97" s="438">
        <f t="shared" si="132"/>
        <v>24.847000000000005</v>
      </c>
      <c r="AY97" s="438" t="str">
        <f t="shared" si="132"/>
        <v/>
      </c>
      <c r="AZ97" s="438" t="str">
        <f t="shared" si="132"/>
        <v/>
      </c>
      <c r="BA97" s="438">
        <f t="shared" si="132"/>
        <v>68.080133333333336</v>
      </c>
      <c r="BB97" s="438">
        <f t="shared" si="132"/>
        <v>9.5931999999999995</v>
      </c>
      <c r="BC97" s="438">
        <f t="shared" si="132"/>
        <v>47.126975000000002</v>
      </c>
      <c r="BD97" s="438">
        <f t="shared" si="132"/>
        <v>54.362499999999997</v>
      </c>
      <c r="BE97" s="438" t="str">
        <f t="shared" si="132"/>
        <v/>
      </c>
      <c r="BF97" s="438">
        <f t="shared" si="132"/>
        <v>74.552499999999995</v>
      </c>
      <c r="BG97" s="438">
        <f t="shared" si="132"/>
        <v>79.936499999999981</v>
      </c>
      <c r="BH97" s="438">
        <f t="shared" si="132"/>
        <v>38.852000000000004</v>
      </c>
      <c r="BI97" s="438">
        <f t="shared" si="132"/>
        <v>52.647916666666667</v>
      </c>
      <c r="BJ97" s="438">
        <f t="shared" si="132"/>
        <v>41.456333333333326</v>
      </c>
      <c r="BK97" s="438">
        <f t="shared" si="132"/>
        <v>22.101966666666666</v>
      </c>
      <c r="BL97" s="438">
        <f t="shared" si="132"/>
        <v>34.292608333333327</v>
      </c>
      <c r="BM97" s="438" t="str">
        <f t="shared" si="132"/>
        <v/>
      </c>
      <c r="BN97" s="438" t="str">
        <f t="shared" si="132"/>
        <v/>
      </c>
      <c r="BO97" s="438" t="str">
        <f t="shared" si="132"/>
        <v/>
      </c>
      <c r="BP97" s="438" t="str">
        <f t="shared" si="132"/>
        <v/>
      </c>
      <c r="BQ97" s="438" t="str">
        <f t="shared" si="132"/>
        <v/>
      </c>
      <c r="BR97" s="438" t="str">
        <f t="shared" ref="BR97:CM97" si="133">IF(BR$55="","",BR$12*BR$81)</f>
        <v/>
      </c>
      <c r="BS97" s="438" t="str">
        <f t="shared" si="133"/>
        <v/>
      </c>
      <c r="BT97" s="438" t="str">
        <f t="shared" si="133"/>
        <v/>
      </c>
      <c r="BU97" s="438" t="str">
        <f t="shared" si="133"/>
        <v/>
      </c>
      <c r="BV97" s="438" t="str">
        <f t="shared" si="133"/>
        <v/>
      </c>
      <c r="BW97" s="438" t="str">
        <f t="shared" si="133"/>
        <v/>
      </c>
      <c r="BX97" s="438" t="str">
        <f t="shared" si="133"/>
        <v/>
      </c>
      <c r="BY97" s="438" t="str">
        <f t="shared" si="133"/>
        <v/>
      </c>
      <c r="BZ97" s="438" t="str">
        <f t="shared" si="133"/>
        <v/>
      </c>
      <c r="CA97" s="438" t="str">
        <f t="shared" si="133"/>
        <v/>
      </c>
      <c r="CB97" s="438" t="str">
        <f t="shared" si="133"/>
        <v/>
      </c>
      <c r="CC97" s="438" t="str">
        <f t="shared" si="133"/>
        <v/>
      </c>
      <c r="CD97" s="438">
        <f t="shared" si="133"/>
        <v>71.725124999999977</v>
      </c>
      <c r="CE97" s="438" t="str">
        <f t="shared" si="133"/>
        <v/>
      </c>
      <c r="CF97" s="438" t="str">
        <f t="shared" si="133"/>
        <v/>
      </c>
      <c r="CG97" s="438" t="str">
        <f t="shared" si="133"/>
        <v/>
      </c>
      <c r="CH97" s="438">
        <f t="shared" si="133"/>
        <v>60.682241666666663</v>
      </c>
      <c r="CI97" s="438" t="str">
        <f t="shared" si="133"/>
        <v/>
      </c>
      <c r="CJ97" s="438" t="str">
        <f t="shared" si="133"/>
        <v/>
      </c>
      <c r="CK97" s="438" t="str">
        <f t="shared" si="133"/>
        <v/>
      </c>
      <c r="CL97" s="438" t="str">
        <f t="shared" si="133"/>
        <v/>
      </c>
      <c r="CM97" s="438">
        <f t="shared" si="133"/>
        <v>25.455500000000004</v>
      </c>
    </row>
    <row r="98" spans="1:91" ht="26.25" hidden="1" thickTop="1">
      <c r="A98" s="1557"/>
      <c r="B98" s="447" t="s">
        <v>39</v>
      </c>
      <c r="C98" s="442"/>
      <c r="D98" s="435" t="s">
        <v>238</v>
      </c>
      <c r="E98" s="559" t="str">
        <f>IF(E55="","",E12*E86*'DADOS DE ENTRADA'!$E$36)</f>
        <v/>
      </c>
      <c r="F98" s="559" t="str">
        <f>IF(F$55="","",F$12*F$86*'DADOS DE ENTRADA'!$E$36)</f>
        <v/>
      </c>
      <c r="G98" s="559" t="str">
        <f>IF(G$55="","",G$12*G$86*'DADOS DE ENTRADA'!$E$36)</f>
        <v/>
      </c>
      <c r="H98" s="559" t="str">
        <f>IF(H$55="","",H$12*H$86*'DADOS DE ENTRADA'!$E$36)</f>
        <v/>
      </c>
      <c r="I98" s="559" t="str">
        <f>IF(I$55="","",I$12*I$86*'DADOS DE ENTRADA'!$E$36)</f>
        <v/>
      </c>
      <c r="J98" s="559" t="str">
        <f>IF(J$55="","",J$12*J$86*'DADOS DE ENTRADA'!$E$36)</f>
        <v/>
      </c>
      <c r="K98" s="438" t="str">
        <f>IF(K$55="","",K$12*K$86*'DADOS DE ENTRADA'!$E$36)</f>
        <v/>
      </c>
      <c r="L98" s="438" t="str">
        <f>IF(L$55="","",L$12*L$86*'DADOS DE ENTRADA'!$E$36)</f>
        <v/>
      </c>
      <c r="M98" s="438" t="str">
        <f>IF(M$55="","",M$12*M$86*'DADOS DE ENTRADA'!$E$36)</f>
        <v/>
      </c>
      <c r="N98" s="438" t="str">
        <f>IF(N$55="","",N$12*N$86*'DADOS DE ENTRADA'!$E$36)</f>
        <v/>
      </c>
      <c r="O98" s="438">
        <f>IF(O$55="","",O$12*O$86*'DADOS DE ENTRADA'!$E$36)</f>
        <v>5530.4959418181825</v>
      </c>
      <c r="P98" s="438">
        <f>IF(P$55="","",P$12*P$86*'DADOS DE ENTRADA'!$E$36)</f>
        <v>3240.2771083636367</v>
      </c>
      <c r="Q98" s="438">
        <f>IF(Q$55="","",Q$12*Q$86*'DADOS DE ENTRADA'!$E$36)</f>
        <v>3428.3959505454541</v>
      </c>
      <c r="R98" s="438">
        <f>IF(R$55="","",R$12*R$86*'DADOS DE ENTRADA'!$E$36)</f>
        <v>3401.9741323636358</v>
      </c>
      <c r="S98" s="438">
        <f>IF(S$55="","",S$12*S$86*'DADOS DE ENTRADA'!$E$36)</f>
        <v>1046.8390800000002</v>
      </c>
      <c r="T98" s="438">
        <f>IF(T$55="","",T$12*T$86*'DADOS DE ENTRADA'!$E$36)</f>
        <v>1262.0159236363638</v>
      </c>
      <c r="U98" s="438" t="str">
        <f>IF(U$55="","",U$12*U$86*'DADOS DE ENTRADA'!$E$36)</f>
        <v/>
      </c>
      <c r="V98" s="438" t="str">
        <f>IF(V$55="","",V$12*V$86*'DADOS DE ENTRADA'!$E$36)</f>
        <v/>
      </c>
      <c r="W98" s="438" t="str">
        <f>IF(W$55="","",W$12*W$86*'DADOS DE ENTRADA'!$E$36)</f>
        <v/>
      </c>
      <c r="X98" s="438">
        <f>IF(X$55="","",X$12*X$86*'DADOS DE ENTRADA'!$E$36)</f>
        <v>10612.223160000001</v>
      </c>
      <c r="Y98" s="438" t="str">
        <f>IF(Y$55="","",Y$12*Y$86*'DADOS DE ENTRADA'!$E$36)</f>
        <v/>
      </c>
      <c r="Z98" s="438" t="str">
        <f>IF(Z$55="","",Z$12*Z$86*'DADOS DE ENTRADA'!$E$36)</f>
        <v/>
      </c>
      <c r="AA98" s="438">
        <f>IF(AA$55="","",AA$12*AA$86*'DADOS DE ENTRADA'!$E$36)</f>
        <v>1035.1273745454546</v>
      </c>
      <c r="AB98" s="438">
        <f>IF(AB$55="","",AB$12*AB$86*'DADOS DE ENTRADA'!$E$36)</f>
        <v>4457.9584145454537</v>
      </c>
      <c r="AC98" s="438">
        <f>IF(AC$55="","",AC$12*AC$86*'DADOS DE ENTRADA'!$E$36)</f>
        <v>830.80812436363635</v>
      </c>
      <c r="AD98" s="438">
        <f>IF(AD$55="","",AD$12*AD$86*'DADOS DE ENTRADA'!$E$36)</f>
        <v>626.86892072727267</v>
      </c>
      <c r="AE98" s="438">
        <f>IF(AE$55="","",AE$12*AE$86*'DADOS DE ENTRADA'!$E$36)</f>
        <v>2689.5482181818179</v>
      </c>
      <c r="AF98" s="438" t="str">
        <f>IF(AF$55="","",AF$12*AF$86*'DADOS DE ENTRADA'!$E$36)</f>
        <v/>
      </c>
      <c r="AG98" s="438">
        <f>IF(AG$55="","",AG$12*AG$86*'DADOS DE ENTRADA'!$E$36)</f>
        <v>5093.1405752727269</v>
      </c>
      <c r="AH98" s="438" t="str">
        <f>IF(AH$55="","",AH$12*AH$86*'DADOS DE ENTRADA'!$E$36)</f>
        <v/>
      </c>
      <c r="AI98" s="438">
        <f>IF(AI$55="","",AI$12*AI$86*'DADOS DE ENTRADA'!$E$36)</f>
        <v>4066.7883141818184</v>
      </c>
      <c r="AJ98" s="438">
        <f>IF(AJ$55="","",AJ$12*AJ$86*'DADOS DE ENTRADA'!$E$36)</f>
        <v>4669.9131120000002</v>
      </c>
      <c r="AK98" s="438">
        <f>IF(AK$55="","",AK$12*AK$86*'DADOS DE ENTRADA'!$E$36)</f>
        <v>1804.1589643636364</v>
      </c>
      <c r="AL98" s="438">
        <f>IF(AL$55="","",AL$12*AL$86*'DADOS DE ENTRADA'!$E$36)</f>
        <v>10457.57172</v>
      </c>
      <c r="AM98" s="438" t="str">
        <f>IF(AM$55="","",AM$12*AM$86*'DADOS DE ENTRADA'!$E$36)</f>
        <v/>
      </c>
      <c r="AN98" s="438" t="str">
        <f>IF(AN$55="","",AN$12*AN$86*'DADOS DE ENTRADA'!$E$36)</f>
        <v/>
      </c>
      <c r="AO98" s="438">
        <f>IF(AO$55="","",AO$12*AO$86*'DADOS DE ENTRADA'!$E$36)</f>
        <v>10828.836785454545</v>
      </c>
      <c r="AP98" s="438">
        <f>IF(AP$55="","",AP$12*AP$86*'DADOS DE ENTRADA'!$E$36)</f>
        <v>6989.4015490909096</v>
      </c>
      <c r="AQ98" s="438">
        <f>IF(AQ$55="","",AQ$12*AQ$86*'DADOS DE ENTRADA'!$E$36)</f>
        <v>2750.9811730909096</v>
      </c>
      <c r="AR98" s="438">
        <f>IF(AR$55="","",AR$12*AR$86*'DADOS DE ENTRADA'!$E$36)</f>
        <v>11091.790080000001</v>
      </c>
      <c r="AS98" s="438" t="str">
        <f>IF(AS$55="","",AS$12*AS$86*'DADOS DE ENTRADA'!$E$36)</f>
        <v/>
      </c>
      <c r="AT98" s="438">
        <f>IF(AT$55="","",AT$12*AT$86*'DADOS DE ENTRADA'!$E$36)</f>
        <v>3448.878658909091</v>
      </c>
      <c r="AU98" s="438">
        <f>IF(AU$55="","",AU$12*AU$86*'DADOS DE ENTRADA'!$E$36)</f>
        <v>1599.6467781818183</v>
      </c>
      <c r="AV98" s="438" t="str">
        <f>IF(AV$55="","",AV$12*AV$86*'DADOS DE ENTRADA'!$E$36)</f>
        <v/>
      </c>
      <c r="AW98" s="438">
        <f>IF(AW$55="","",AW$12*AW$86*'DADOS DE ENTRADA'!$E$36)</f>
        <v>3284.2854981818182</v>
      </c>
      <c r="AX98" s="438">
        <f>IF(AX$55="","",AX$12*AX$86*'DADOS DE ENTRADA'!$E$36)</f>
        <v>2550.0069512727273</v>
      </c>
      <c r="AY98" s="438" t="str">
        <f>IF(AY$55="","",AY$12*AY$86*'DADOS DE ENTRADA'!$E$36)</f>
        <v/>
      </c>
      <c r="AZ98" s="438" t="str">
        <f>IF(AZ$55="","",AZ$12*AZ$86*'DADOS DE ENTRADA'!$E$36)</f>
        <v/>
      </c>
      <c r="BA98" s="438">
        <f>IF(BA$55="","",BA$12*BA$86*'DADOS DE ENTRADA'!$E$36)</f>
        <v>5846.9666792727276</v>
      </c>
      <c r="BB98" s="438">
        <f>IF(BB$55="","",BB$12*BB$86*'DADOS DE ENTRADA'!$E$36)</f>
        <v>928.79979054545447</v>
      </c>
      <c r="BC98" s="438">
        <f>IF(BC$55="","",BC$12*BC$86*'DADOS DE ENTRADA'!$E$36)</f>
        <v>2904.9391178181822</v>
      </c>
      <c r="BD98" s="438">
        <f>IF(BD$55="","",BD$12*BD$86*'DADOS DE ENTRADA'!$E$36)</f>
        <v>4212.8051345454542</v>
      </c>
      <c r="BE98" s="438" t="str">
        <f>IF(BE$55="","",BE$12*BE$86*'DADOS DE ENTRADA'!$E$36)</f>
        <v/>
      </c>
      <c r="BF98" s="438">
        <f>IF(BF$55="","",BF$12*BF$86*'DADOS DE ENTRADA'!$E$36)</f>
        <v>9283.6864145454547</v>
      </c>
      <c r="BG98" s="438">
        <f>IF(BG$55="","",BG$12*BG$86*'DADOS DE ENTRADA'!$E$36)</f>
        <v>7031.7875912727268</v>
      </c>
      <c r="BH98" s="438">
        <f>IF(BH$55="","",BH$12*BH$86*'DADOS DE ENTRADA'!$E$36)</f>
        <v>4349.8005643636361</v>
      </c>
      <c r="BI98" s="438">
        <f>IF(BI$55="","",BI$12*BI$86*'DADOS DE ENTRADA'!$E$36)</f>
        <v>2692.657213090909</v>
      </c>
      <c r="BJ98" s="438">
        <f>IF(BJ$55="","",BJ$12*BJ$86*'DADOS DE ENTRADA'!$E$36)</f>
        <v>3902.6410734545452</v>
      </c>
      <c r="BK98" s="438">
        <f>IF(BK$55="","",BK$12*BK$86*'DADOS DE ENTRADA'!$E$36)</f>
        <v>1883.2923403636364</v>
      </c>
      <c r="BL98" s="438">
        <f>IF(BL$55="","",BL$12*BL$86*'DADOS DE ENTRADA'!$E$36)</f>
        <v>3551.6816574545451</v>
      </c>
      <c r="BM98" s="438" t="str">
        <f>IF(BM$55="","",BM$12*BM$86*'DADOS DE ENTRADA'!$E$36)</f>
        <v/>
      </c>
      <c r="BN98" s="438" t="str">
        <f>IF(BN$55="","",BN$12*BN$86*'DADOS DE ENTRADA'!$E$36)</f>
        <v/>
      </c>
      <c r="BO98" s="438" t="str">
        <f>IF(BO$55="","",BO$12*BO$86*'DADOS DE ENTRADA'!$E$36)</f>
        <v/>
      </c>
      <c r="BP98" s="438" t="str">
        <f>IF(BP$55="","",BP$12*BP$86*'DADOS DE ENTRADA'!$E$36)</f>
        <v/>
      </c>
      <c r="BQ98" s="438" t="str">
        <f>IF(BQ$55="","",BQ$12*BQ$86*'DADOS DE ENTRADA'!$E$36)</f>
        <v/>
      </c>
      <c r="BR98" s="438" t="str">
        <f>IF(BR$55="","",BR$12*BR$86*'DADOS DE ENTRADA'!$E$36)</f>
        <v/>
      </c>
      <c r="BS98" s="438" t="str">
        <f>IF(BS$55="","",BS$12*BS$86*'DADOS DE ENTRADA'!$E$36)</f>
        <v/>
      </c>
      <c r="BT98" s="438" t="str">
        <f>IF(BT$55="","",BT$12*BT$86*'DADOS DE ENTRADA'!$E$36)</f>
        <v/>
      </c>
      <c r="BU98" s="438" t="str">
        <f>IF(BU$55="","",BU$12*BU$86*'DADOS DE ENTRADA'!$E$36)</f>
        <v/>
      </c>
      <c r="BV98" s="438" t="str">
        <f>IF(BV$55="","",BV$12*BV$86*'DADOS DE ENTRADA'!$E$36)</f>
        <v/>
      </c>
      <c r="BW98" s="438" t="str">
        <f>IF(BW$55="","",BW$12*BW$86*'DADOS DE ENTRADA'!$E$36)</f>
        <v/>
      </c>
      <c r="BX98" s="438" t="str">
        <f>IF(BX$55="","",BX$12*BX$86*'DADOS DE ENTRADA'!$E$36)</f>
        <v/>
      </c>
      <c r="BY98" s="438" t="str">
        <f>IF(BY$55="","",BY$12*BY$86*'DADOS DE ENTRADA'!$E$36)</f>
        <v/>
      </c>
      <c r="BZ98" s="438" t="str">
        <f>IF(BZ$55="","",BZ$12*BZ$86*'DADOS DE ENTRADA'!$E$36)</f>
        <v/>
      </c>
      <c r="CA98" s="438" t="str">
        <f>IF(CA$55="","",CA$12*CA$86*'DADOS DE ENTRADA'!$E$36)</f>
        <v/>
      </c>
      <c r="CB98" s="438" t="str">
        <f>IF(CB$55="","",CB$12*CB$86*'DADOS DE ENTRADA'!$E$36)</f>
        <v/>
      </c>
      <c r="CC98" s="438" t="str">
        <f>IF(CC$55="","",CC$12*CC$86*'DADOS DE ENTRADA'!$E$36)</f>
        <v/>
      </c>
      <c r="CD98" s="438">
        <f>IF(CD$55="","",CD$12*CD$86*'DADOS DE ENTRADA'!$E$36)</f>
        <v>6410.2470218181807</v>
      </c>
      <c r="CE98" s="438" t="str">
        <f>IF(CE$55="","",CE$12*CE$86*'DADOS DE ENTRADA'!$E$36)</f>
        <v/>
      </c>
      <c r="CF98" s="438" t="str">
        <f>IF(CF$55="","",CF$12*CF$86*'DADOS DE ENTRADA'!$E$36)</f>
        <v/>
      </c>
      <c r="CG98" s="438" t="str">
        <f>IF(CG$55="","",CG$12*CG$86*'DADOS DE ENTRADA'!$E$36)</f>
        <v/>
      </c>
      <c r="CH98" s="438">
        <f>IF(CH$55="","",CH$12*CH$86*'DADOS DE ENTRADA'!$E$36)</f>
        <v>5414.3553665454547</v>
      </c>
      <c r="CI98" s="438" t="str">
        <f>IF(CI$55="","",CI$12*CI$86*'DADOS DE ENTRADA'!$E$36)</f>
        <v/>
      </c>
      <c r="CJ98" s="438" t="str">
        <f>IF(CJ$55="","",CJ$12*CJ$86*'DADOS DE ENTRADA'!$E$36)</f>
        <v/>
      </c>
      <c r="CK98" s="438" t="str">
        <f>IF(CK$55="","",CK$12*CK$86*'DADOS DE ENTRADA'!$E$36)</f>
        <v/>
      </c>
      <c r="CL98" s="438" t="str">
        <f>IF(CL$55="","",CL$12*CL$86*'DADOS DE ENTRADA'!$E$36)</f>
        <v/>
      </c>
      <c r="CM98" s="438">
        <f>IF(CM$55="","",CM$12*CM$86*'DADOS DE ENTRADA'!$E$36)</f>
        <v>2716.9812218181823</v>
      </c>
    </row>
    <row r="99" spans="1:91" ht="39" hidden="1" thickTop="1">
      <c r="A99" s="1557"/>
      <c r="B99" s="447" t="s">
        <v>201</v>
      </c>
      <c r="C99" s="442"/>
      <c r="D99" s="435" t="s">
        <v>236</v>
      </c>
      <c r="E99" s="559" t="str">
        <f>IF(E55="","",E12*E86)</f>
        <v/>
      </c>
      <c r="F99" s="559" t="str">
        <f t="shared" ref="F99:AK99" si="134">IF(F$55="","",F$12*F$86)</f>
        <v/>
      </c>
      <c r="G99" s="559" t="str">
        <f t="shared" si="134"/>
        <v/>
      </c>
      <c r="H99" s="559" t="str">
        <f t="shared" si="134"/>
        <v/>
      </c>
      <c r="I99" s="559" t="str">
        <f t="shared" si="134"/>
        <v/>
      </c>
      <c r="J99" s="559" t="str">
        <f t="shared" si="134"/>
        <v/>
      </c>
      <c r="K99" s="438" t="str">
        <f t="shared" si="134"/>
        <v/>
      </c>
      <c r="L99" s="438" t="str">
        <f t="shared" si="134"/>
        <v/>
      </c>
      <c r="M99" s="438" t="str">
        <f t="shared" si="134"/>
        <v/>
      </c>
      <c r="N99" s="438" t="str">
        <f t="shared" si="134"/>
        <v/>
      </c>
      <c r="O99" s="438">
        <f t="shared" si="134"/>
        <v>92.174932363636373</v>
      </c>
      <c r="P99" s="438">
        <f t="shared" si="134"/>
        <v>54.00461847272728</v>
      </c>
      <c r="Q99" s="438">
        <f t="shared" si="134"/>
        <v>57.139932509090904</v>
      </c>
      <c r="R99" s="438">
        <f t="shared" si="134"/>
        <v>56.699568872727262</v>
      </c>
      <c r="S99" s="438">
        <f t="shared" si="134"/>
        <v>17.447318000000003</v>
      </c>
      <c r="T99" s="438">
        <f t="shared" si="134"/>
        <v>21.033598727272732</v>
      </c>
      <c r="U99" s="438" t="str">
        <f t="shared" si="134"/>
        <v/>
      </c>
      <c r="V99" s="438" t="str">
        <f t="shared" si="134"/>
        <v/>
      </c>
      <c r="W99" s="438" t="str">
        <f t="shared" si="134"/>
        <v/>
      </c>
      <c r="X99" s="438">
        <f t="shared" si="134"/>
        <v>176.87038600000002</v>
      </c>
      <c r="Y99" s="438" t="str">
        <f t="shared" si="134"/>
        <v/>
      </c>
      <c r="Z99" s="438" t="str">
        <f t="shared" si="134"/>
        <v/>
      </c>
      <c r="AA99" s="438">
        <f t="shared" si="134"/>
        <v>17.252122909090911</v>
      </c>
      <c r="AB99" s="438">
        <f t="shared" si="134"/>
        <v>74.299306909090902</v>
      </c>
      <c r="AC99" s="438">
        <f t="shared" si="134"/>
        <v>13.846802072727272</v>
      </c>
      <c r="AD99" s="438">
        <f t="shared" si="134"/>
        <v>10.447815345454545</v>
      </c>
      <c r="AE99" s="438">
        <f t="shared" si="134"/>
        <v>44.825803636363631</v>
      </c>
      <c r="AF99" s="438" t="str">
        <f t="shared" si="134"/>
        <v/>
      </c>
      <c r="AG99" s="438">
        <f t="shared" si="134"/>
        <v>84.885676254545444</v>
      </c>
      <c r="AH99" s="438" t="str">
        <f t="shared" si="134"/>
        <v/>
      </c>
      <c r="AI99" s="438">
        <f t="shared" si="134"/>
        <v>67.779805236363643</v>
      </c>
      <c r="AJ99" s="438">
        <f t="shared" si="134"/>
        <v>77.831885200000002</v>
      </c>
      <c r="AK99" s="438">
        <f t="shared" si="134"/>
        <v>30.069316072727272</v>
      </c>
      <c r="AL99" s="438">
        <f t="shared" ref="AL99:BQ99" si="135">IF(AL$55="","",AL$12*AL$86)</f>
        <v>174.29286200000001</v>
      </c>
      <c r="AM99" s="438" t="str">
        <f t="shared" si="135"/>
        <v/>
      </c>
      <c r="AN99" s="438" t="str">
        <f t="shared" si="135"/>
        <v/>
      </c>
      <c r="AO99" s="438">
        <f t="shared" si="135"/>
        <v>180.48061309090909</v>
      </c>
      <c r="AP99" s="438">
        <f t="shared" si="135"/>
        <v>116.49002581818183</v>
      </c>
      <c r="AQ99" s="438">
        <f t="shared" si="135"/>
        <v>45.849686218181823</v>
      </c>
      <c r="AR99" s="438">
        <f t="shared" si="135"/>
        <v>184.863168</v>
      </c>
      <c r="AS99" s="438" t="str">
        <f t="shared" si="135"/>
        <v/>
      </c>
      <c r="AT99" s="438">
        <f t="shared" si="135"/>
        <v>57.481310981818183</v>
      </c>
      <c r="AU99" s="438">
        <f t="shared" si="135"/>
        <v>26.660779636363639</v>
      </c>
      <c r="AV99" s="438" t="str">
        <f t="shared" si="135"/>
        <v/>
      </c>
      <c r="AW99" s="438">
        <f t="shared" si="135"/>
        <v>54.738091636363635</v>
      </c>
      <c r="AX99" s="438">
        <f t="shared" si="135"/>
        <v>42.500115854545456</v>
      </c>
      <c r="AY99" s="438" t="str">
        <f t="shared" si="135"/>
        <v/>
      </c>
      <c r="AZ99" s="438" t="str">
        <f t="shared" si="135"/>
        <v/>
      </c>
      <c r="BA99" s="438">
        <f t="shared" si="135"/>
        <v>97.449444654545459</v>
      </c>
      <c r="BB99" s="438">
        <f t="shared" si="135"/>
        <v>15.479996509090908</v>
      </c>
      <c r="BC99" s="438">
        <f t="shared" si="135"/>
        <v>48.415651963636371</v>
      </c>
      <c r="BD99" s="438">
        <f t="shared" si="135"/>
        <v>70.213418909090905</v>
      </c>
      <c r="BE99" s="438" t="str">
        <f t="shared" si="135"/>
        <v/>
      </c>
      <c r="BF99" s="438">
        <f t="shared" si="135"/>
        <v>154.72810690909091</v>
      </c>
      <c r="BG99" s="438">
        <f t="shared" si="135"/>
        <v>117.19645985454545</v>
      </c>
      <c r="BH99" s="438">
        <f t="shared" si="135"/>
        <v>72.496676072727269</v>
      </c>
      <c r="BI99" s="438">
        <f t="shared" si="135"/>
        <v>44.877620218181818</v>
      </c>
      <c r="BJ99" s="438">
        <f t="shared" si="135"/>
        <v>65.044017890909089</v>
      </c>
      <c r="BK99" s="438">
        <f t="shared" si="135"/>
        <v>31.388205672727274</v>
      </c>
      <c r="BL99" s="438">
        <f t="shared" si="135"/>
        <v>59.194694290909084</v>
      </c>
      <c r="BM99" s="438" t="str">
        <f t="shared" si="135"/>
        <v/>
      </c>
      <c r="BN99" s="438" t="str">
        <f t="shared" si="135"/>
        <v/>
      </c>
      <c r="BO99" s="438" t="str">
        <f t="shared" si="135"/>
        <v/>
      </c>
      <c r="BP99" s="438" t="str">
        <f t="shared" si="135"/>
        <v/>
      </c>
      <c r="BQ99" s="438" t="str">
        <f t="shared" si="135"/>
        <v/>
      </c>
      <c r="BR99" s="438" t="str">
        <f t="shared" ref="BR99:CM99" si="136">IF(BR$55="","",BR$12*BR$86)</f>
        <v/>
      </c>
      <c r="BS99" s="438" t="str">
        <f t="shared" si="136"/>
        <v/>
      </c>
      <c r="BT99" s="438" t="str">
        <f t="shared" si="136"/>
        <v/>
      </c>
      <c r="BU99" s="438" t="str">
        <f t="shared" si="136"/>
        <v/>
      </c>
      <c r="BV99" s="438" t="str">
        <f t="shared" si="136"/>
        <v/>
      </c>
      <c r="BW99" s="438" t="str">
        <f t="shared" si="136"/>
        <v/>
      </c>
      <c r="BX99" s="438" t="str">
        <f t="shared" si="136"/>
        <v/>
      </c>
      <c r="BY99" s="438" t="str">
        <f t="shared" si="136"/>
        <v/>
      </c>
      <c r="BZ99" s="438" t="str">
        <f t="shared" si="136"/>
        <v/>
      </c>
      <c r="CA99" s="438" t="str">
        <f t="shared" si="136"/>
        <v/>
      </c>
      <c r="CB99" s="438" t="str">
        <f t="shared" si="136"/>
        <v/>
      </c>
      <c r="CC99" s="438" t="str">
        <f t="shared" si="136"/>
        <v/>
      </c>
      <c r="CD99" s="438">
        <f t="shared" si="136"/>
        <v>106.83745036363635</v>
      </c>
      <c r="CE99" s="438" t="str">
        <f t="shared" si="136"/>
        <v/>
      </c>
      <c r="CF99" s="438" t="str">
        <f t="shared" si="136"/>
        <v/>
      </c>
      <c r="CG99" s="438" t="str">
        <f t="shared" si="136"/>
        <v/>
      </c>
      <c r="CH99" s="438">
        <f t="shared" si="136"/>
        <v>90.239256109090917</v>
      </c>
      <c r="CI99" s="438" t="str">
        <f t="shared" si="136"/>
        <v/>
      </c>
      <c r="CJ99" s="438" t="str">
        <f t="shared" si="136"/>
        <v/>
      </c>
      <c r="CK99" s="438" t="str">
        <f t="shared" si="136"/>
        <v/>
      </c>
      <c r="CL99" s="438" t="str">
        <f t="shared" si="136"/>
        <v/>
      </c>
      <c r="CM99" s="438">
        <f t="shared" si="136"/>
        <v>45.283020363636375</v>
      </c>
    </row>
    <row r="100" spans="1:91" ht="26.25" hidden="1" thickTop="1">
      <c r="A100" s="1557"/>
      <c r="B100" s="447" t="s">
        <v>205</v>
      </c>
      <c r="C100" s="442"/>
      <c r="D100" s="435" t="s">
        <v>20</v>
      </c>
      <c r="E100" s="559" t="str">
        <f>IF(E55="","",E12*E82)</f>
        <v/>
      </c>
      <c r="F100" s="559" t="str">
        <f t="shared" ref="F100:AK100" si="137">IF(F$55="","",F$12*F$82)</f>
        <v/>
      </c>
      <c r="G100" s="559" t="str">
        <f t="shared" si="137"/>
        <v/>
      </c>
      <c r="H100" s="559" t="str">
        <f t="shared" si="137"/>
        <v/>
      </c>
      <c r="I100" s="559" t="str">
        <f t="shared" si="137"/>
        <v/>
      </c>
      <c r="J100" s="559" t="str">
        <f t="shared" si="137"/>
        <v/>
      </c>
      <c r="K100" s="438" t="str">
        <f t="shared" si="137"/>
        <v/>
      </c>
      <c r="L100" s="438" t="str">
        <f t="shared" si="137"/>
        <v/>
      </c>
      <c r="M100" s="438" t="str">
        <f t="shared" si="137"/>
        <v/>
      </c>
      <c r="N100" s="438" t="str">
        <f t="shared" si="137"/>
        <v/>
      </c>
      <c r="O100" s="438">
        <f t="shared" si="137"/>
        <v>78.068945454545457</v>
      </c>
      <c r="P100" s="438">
        <f t="shared" si="137"/>
        <v>62.290472727272729</v>
      </c>
      <c r="Q100" s="438">
        <f t="shared" si="137"/>
        <v>68.9965090909091</v>
      </c>
      <c r="R100" s="438">
        <f t="shared" si="137"/>
        <v>71.410036363636351</v>
      </c>
      <c r="S100" s="438">
        <f t="shared" si="137"/>
        <v>20.380000000000003</v>
      </c>
      <c r="T100" s="438">
        <f t="shared" si="137"/>
        <v>33.905345454545454</v>
      </c>
      <c r="U100" s="438" t="str">
        <f t="shared" si="137"/>
        <v/>
      </c>
      <c r="V100" s="438" t="str">
        <f t="shared" si="137"/>
        <v/>
      </c>
      <c r="W100" s="438" t="str">
        <f t="shared" si="137"/>
        <v/>
      </c>
      <c r="X100" s="438">
        <f t="shared" si="137"/>
        <v>188.79600000000002</v>
      </c>
      <c r="Y100" s="438" t="str">
        <f t="shared" si="137"/>
        <v/>
      </c>
      <c r="Z100" s="438" t="str">
        <f t="shared" si="137"/>
        <v/>
      </c>
      <c r="AA100" s="438">
        <f t="shared" si="137"/>
        <v>18.028254545454544</v>
      </c>
      <c r="AB100" s="438">
        <f t="shared" si="137"/>
        <v>76.325890909090901</v>
      </c>
      <c r="AC100" s="438">
        <f t="shared" si="137"/>
        <v>16.968145454545454</v>
      </c>
      <c r="AD100" s="438">
        <f t="shared" si="137"/>
        <v>13.85461818181818</v>
      </c>
      <c r="AE100" s="438">
        <f t="shared" si="137"/>
        <v>57.534545454545444</v>
      </c>
      <c r="AF100" s="438" t="str">
        <f t="shared" si="137"/>
        <v/>
      </c>
      <c r="AG100" s="438">
        <f t="shared" si="137"/>
        <v>79.807490909090916</v>
      </c>
      <c r="AH100" s="438" t="str">
        <f t="shared" si="137"/>
        <v/>
      </c>
      <c r="AI100" s="438">
        <f t="shared" si="137"/>
        <v>69.744072727272723</v>
      </c>
      <c r="AJ100" s="438">
        <f t="shared" si="137"/>
        <v>80.110727272727274</v>
      </c>
      <c r="AK100" s="438">
        <f t="shared" si="137"/>
        <v>30.843200000000007</v>
      </c>
      <c r="AL100" s="438">
        <f t="shared" ref="AL100:BQ100" si="138">IF(AL$55="","",AL$12*AL$82)</f>
        <v>162.40854545454542</v>
      </c>
      <c r="AM100" s="438" t="str">
        <f t="shared" si="138"/>
        <v/>
      </c>
      <c r="AN100" s="438" t="str">
        <f t="shared" si="138"/>
        <v/>
      </c>
      <c r="AO100" s="438">
        <f t="shared" si="138"/>
        <v>169.54770909090908</v>
      </c>
      <c r="AP100" s="438">
        <f t="shared" si="138"/>
        <v>113.21872727272728</v>
      </c>
      <c r="AQ100" s="438">
        <f t="shared" si="138"/>
        <v>52.701781818181814</v>
      </c>
      <c r="AR100" s="438">
        <f t="shared" si="138"/>
        <v>184.47479999999999</v>
      </c>
      <c r="AS100" s="438" t="str">
        <f t="shared" si="138"/>
        <v/>
      </c>
      <c r="AT100" s="438">
        <f t="shared" si="138"/>
        <v>70.316218181818172</v>
      </c>
      <c r="AU100" s="438">
        <f t="shared" si="138"/>
        <v>32.506181818181815</v>
      </c>
      <c r="AV100" s="438" t="str">
        <f t="shared" si="138"/>
        <v/>
      </c>
      <c r="AW100" s="438">
        <f t="shared" si="138"/>
        <v>54.325963636363632</v>
      </c>
      <c r="AX100" s="438">
        <f t="shared" si="138"/>
        <v>45.176363636363639</v>
      </c>
      <c r="AY100" s="438" t="str">
        <f t="shared" si="138"/>
        <v/>
      </c>
      <c r="AZ100" s="438" t="str">
        <f t="shared" si="138"/>
        <v/>
      </c>
      <c r="BA100" s="438">
        <f t="shared" si="138"/>
        <v>111.60901818181817</v>
      </c>
      <c r="BB100" s="438">
        <f t="shared" si="138"/>
        <v>19.126254545454547</v>
      </c>
      <c r="BC100" s="438">
        <f t="shared" si="138"/>
        <v>90.976581818181813</v>
      </c>
      <c r="BD100" s="438">
        <f t="shared" si="138"/>
        <v>102.79454545454544</v>
      </c>
      <c r="BE100" s="438" t="str">
        <f t="shared" si="138"/>
        <v/>
      </c>
      <c r="BF100" s="438">
        <f t="shared" si="138"/>
        <v>133.08545454545452</v>
      </c>
      <c r="BG100" s="438">
        <f t="shared" si="138"/>
        <v>149.49163636363636</v>
      </c>
      <c r="BH100" s="438">
        <f t="shared" si="138"/>
        <v>69.35563636363635</v>
      </c>
      <c r="BI100" s="438">
        <f t="shared" si="138"/>
        <v>110.27345454545457</v>
      </c>
      <c r="BJ100" s="438">
        <f t="shared" si="138"/>
        <v>77.528727272727266</v>
      </c>
      <c r="BK100" s="438">
        <f t="shared" si="138"/>
        <v>44.919563636363634</v>
      </c>
      <c r="BL100" s="438">
        <f t="shared" si="138"/>
        <v>64.331418181818179</v>
      </c>
      <c r="BM100" s="438" t="str">
        <f t="shared" si="138"/>
        <v/>
      </c>
      <c r="BN100" s="438" t="str">
        <f t="shared" si="138"/>
        <v/>
      </c>
      <c r="BO100" s="438" t="str">
        <f t="shared" si="138"/>
        <v/>
      </c>
      <c r="BP100" s="438" t="str">
        <f t="shared" si="138"/>
        <v/>
      </c>
      <c r="BQ100" s="438" t="str">
        <f t="shared" si="138"/>
        <v/>
      </c>
      <c r="BR100" s="438" t="str">
        <f t="shared" ref="BR100:CM100" si="139">IF(BR$55="","",BR$12*BR$82)</f>
        <v/>
      </c>
      <c r="BS100" s="438" t="str">
        <f t="shared" si="139"/>
        <v/>
      </c>
      <c r="BT100" s="438" t="str">
        <f t="shared" si="139"/>
        <v/>
      </c>
      <c r="BU100" s="438" t="str">
        <f t="shared" si="139"/>
        <v/>
      </c>
      <c r="BV100" s="438" t="str">
        <f t="shared" si="139"/>
        <v/>
      </c>
      <c r="BW100" s="438" t="str">
        <f t="shared" si="139"/>
        <v/>
      </c>
      <c r="BX100" s="438" t="str">
        <f t="shared" si="139"/>
        <v/>
      </c>
      <c r="BY100" s="438" t="str">
        <f t="shared" si="139"/>
        <v/>
      </c>
      <c r="BZ100" s="438" t="str">
        <f t="shared" si="139"/>
        <v/>
      </c>
      <c r="CA100" s="438" t="str">
        <f t="shared" si="139"/>
        <v/>
      </c>
      <c r="CB100" s="438" t="str">
        <f t="shared" si="139"/>
        <v/>
      </c>
      <c r="CC100" s="438" t="str">
        <f t="shared" si="139"/>
        <v/>
      </c>
      <c r="CD100" s="438">
        <f t="shared" si="139"/>
        <v>141.14890909090909</v>
      </c>
      <c r="CE100" s="438" t="str">
        <f t="shared" si="139"/>
        <v/>
      </c>
      <c r="CF100" s="438" t="str">
        <f t="shared" si="139"/>
        <v/>
      </c>
      <c r="CG100" s="438" t="str">
        <f t="shared" si="139"/>
        <v/>
      </c>
      <c r="CH100" s="438">
        <f t="shared" si="139"/>
        <v>120.06243636363637</v>
      </c>
      <c r="CI100" s="438" t="str">
        <f t="shared" si="139"/>
        <v/>
      </c>
      <c r="CJ100" s="438" t="str">
        <f t="shared" si="139"/>
        <v/>
      </c>
      <c r="CK100" s="438" t="str">
        <f t="shared" si="139"/>
        <v/>
      </c>
      <c r="CL100" s="438" t="str">
        <f t="shared" si="139"/>
        <v/>
      </c>
      <c r="CM100" s="438">
        <f t="shared" si="139"/>
        <v>52.894545454545458</v>
      </c>
    </row>
    <row r="101" spans="1:91" ht="13.5" hidden="1" thickTop="1">
      <c r="A101" s="1558"/>
      <c r="B101" s="447" t="s">
        <v>40</v>
      </c>
      <c r="C101" s="442"/>
      <c r="D101" s="435" t="s">
        <v>236</v>
      </c>
      <c r="E101" s="559" t="str">
        <f>IF(E55="","",E12*E87)</f>
        <v/>
      </c>
      <c r="F101" s="559" t="str">
        <f t="shared" ref="F101:AK101" si="140">IF(F$55="","",F$12*F$87)</f>
        <v/>
      </c>
      <c r="G101" s="559" t="str">
        <f t="shared" si="140"/>
        <v/>
      </c>
      <c r="H101" s="559" t="str">
        <f t="shared" si="140"/>
        <v/>
      </c>
      <c r="I101" s="559" t="str">
        <f t="shared" si="140"/>
        <v/>
      </c>
      <c r="J101" s="559" t="str">
        <f t="shared" si="140"/>
        <v/>
      </c>
      <c r="K101" s="438" t="str">
        <f t="shared" si="140"/>
        <v/>
      </c>
      <c r="L101" s="438" t="str">
        <f t="shared" si="140"/>
        <v/>
      </c>
      <c r="M101" s="438" t="str">
        <f t="shared" si="140"/>
        <v/>
      </c>
      <c r="N101" s="438" t="str">
        <f t="shared" si="140"/>
        <v/>
      </c>
      <c r="O101" s="438">
        <f t="shared" si="140"/>
        <v>18.188710153846149</v>
      </c>
      <c r="P101" s="438">
        <f t="shared" si="140"/>
        <v>403.49264399999976</v>
      </c>
      <c r="Q101" s="438">
        <f t="shared" si="140"/>
        <v>301.51361733333374</v>
      </c>
      <c r="R101" s="438">
        <f t="shared" si="140"/>
        <v>149.67655200000007</v>
      </c>
      <c r="S101" s="438">
        <f t="shared" si="140"/>
        <v>99.087560000000039</v>
      </c>
      <c r="T101" s="438">
        <f t="shared" si="140"/>
        <v>51.87218418749999</v>
      </c>
      <c r="U101" s="438" t="str">
        <f t="shared" si="140"/>
        <v/>
      </c>
      <c r="V101" s="438" t="str">
        <f t="shared" si="140"/>
        <v/>
      </c>
      <c r="W101" s="438" t="str">
        <f t="shared" si="140"/>
        <v/>
      </c>
      <c r="X101" s="438">
        <f t="shared" si="140"/>
        <v>1011.0947047908747</v>
      </c>
      <c r="Y101" s="438" t="str">
        <f t="shared" si="140"/>
        <v/>
      </c>
      <c r="Z101" s="438" t="str">
        <f t="shared" si="140"/>
        <v/>
      </c>
      <c r="AA101" s="438">
        <f t="shared" si="140"/>
        <v>11.956499423076933</v>
      </c>
      <c r="AB101" s="438">
        <f t="shared" si="140"/>
        <v>1329.7286159999987</v>
      </c>
      <c r="AC101" s="438">
        <f t="shared" si="140"/>
        <v>11.496448800000007</v>
      </c>
      <c r="AD101" s="438">
        <f t="shared" si="140"/>
        <v>253.82615999999982</v>
      </c>
      <c r="AE101" s="438">
        <f t="shared" si="140"/>
        <v>129.43274999999994</v>
      </c>
      <c r="AF101" s="438" t="str">
        <f t="shared" si="140"/>
        <v/>
      </c>
      <c r="AG101" s="438">
        <f t="shared" si="140"/>
        <v>25.978639500000046</v>
      </c>
      <c r="AH101" s="438" t="str">
        <f t="shared" si="140"/>
        <v/>
      </c>
      <c r="AI101" s="438">
        <f t="shared" si="140"/>
        <v>20.450235000000003</v>
      </c>
      <c r="AJ101" s="438">
        <f t="shared" si="140"/>
        <v>9.6852931521739158</v>
      </c>
      <c r="AK101" s="438">
        <f t="shared" si="140"/>
        <v>27.502347615384629</v>
      </c>
      <c r="AL101" s="438">
        <f t="shared" ref="AL101:BQ101" si="141">IF(AL$55="","",AL$12*AL$87)</f>
        <v>254.92363944444438</v>
      </c>
      <c r="AM101" s="438" t="str">
        <f t="shared" si="141"/>
        <v/>
      </c>
      <c r="AN101" s="438" t="str">
        <f t="shared" si="141"/>
        <v/>
      </c>
      <c r="AO101" s="438">
        <f t="shared" si="141"/>
        <v>62.723944851063813</v>
      </c>
      <c r="AP101" s="438">
        <f t="shared" si="141"/>
        <v>897.08979000000215</v>
      </c>
      <c r="AQ101" s="438">
        <f t="shared" si="141"/>
        <v>56.109567018421053</v>
      </c>
      <c r="AR101" s="438">
        <f t="shared" si="141"/>
        <v>102.99340045945944</v>
      </c>
      <c r="AS101" s="438" t="str">
        <f t="shared" si="141"/>
        <v/>
      </c>
      <c r="AT101" s="438">
        <f t="shared" si="141"/>
        <v>22.523431609756098</v>
      </c>
      <c r="AU101" s="438">
        <f t="shared" si="141"/>
        <v>9.3683952941176472</v>
      </c>
      <c r="AV101" s="438" t="str">
        <f t="shared" si="141"/>
        <v/>
      </c>
      <c r="AW101" s="438">
        <f t="shared" si="141"/>
        <v>20.652764400000002</v>
      </c>
      <c r="AX101" s="438">
        <f t="shared" si="141"/>
        <v>967.04523999999947</v>
      </c>
      <c r="AY101" s="438" t="str">
        <f t="shared" si="141"/>
        <v/>
      </c>
      <c r="AZ101" s="438" t="str">
        <f t="shared" si="141"/>
        <v/>
      </c>
      <c r="BA101" s="438">
        <f t="shared" si="141"/>
        <v>29.017221726315796</v>
      </c>
      <c r="BB101" s="438">
        <f t="shared" si="141"/>
        <v>22.738719428571436</v>
      </c>
      <c r="BC101" s="438">
        <f t="shared" si="141"/>
        <v>2701.8220529999994</v>
      </c>
      <c r="BD101" s="438">
        <f t="shared" si="141"/>
        <v>2327.3673499999991</v>
      </c>
      <c r="BE101" s="438" t="str">
        <f t="shared" si="141"/>
        <v/>
      </c>
      <c r="BF101" s="438">
        <f t="shared" si="141"/>
        <v>22.139833333333318</v>
      </c>
      <c r="BG101" s="438">
        <f t="shared" si="141"/>
        <v>268.92922499999986</v>
      </c>
      <c r="BH101" s="438">
        <f t="shared" si="141"/>
        <v>19.363255058823526</v>
      </c>
      <c r="BI101" s="438">
        <f t="shared" si="141"/>
        <v>25.743457826086956</v>
      </c>
      <c r="BJ101" s="438">
        <f t="shared" si="141"/>
        <v>26.295160000000028</v>
      </c>
      <c r="BK101" s="438">
        <f t="shared" si="141"/>
        <v>46.570357600000037</v>
      </c>
      <c r="BL101" s="438">
        <f t="shared" si="141"/>
        <v>115.46930160000004</v>
      </c>
      <c r="BM101" s="438" t="str">
        <f t="shared" si="141"/>
        <v/>
      </c>
      <c r="BN101" s="438" t="str">
        <f t="shared" si="141"/>
        <v/>
      </c>
      <c r="BO101" s="438" t="str">
        <f t="shared" si="141"/>
        <v/>
      </c>
      <c r="BP101" s="438" t="str">
        <f t="shared" si="141"/>
        <v/>
      </c>
      <c r="BQ101" s="438" t="str">
        <f t="shared" si="141"/>
        <v/>
      </c>
      <c r="BR101" s="438" t="str">
        <f t="shared" ref="BR101:CM101" si="142">IF(BR$55="","",BR$12*BR$87)</f>
        <v/>
      </c>
      <c r="BS101" s="438" t="str">
        <f t="shared" si="142"/>
        <v/>
      </c>
      <c r="BT101" s="438" t="str">
        <f t="shared" si="142"/>
        <v/>
      </c>
      <c r="BU101" s="438" t="str">
        <f t="shared" si="142"/>
        <v/>
      </c>
      <c r="BV101" s="438" t="str">
        <f t="shared" si="142"/>
        <v/>
      </c>
      <c r="BW101" s="438" t="str">
        <f t="shared" si="142"/>
        <v/>
      </c>
      <c r="BX101" s="438" t="str">
        <f t="shared" si="142"/>
        <v/>
      </c>
      <c r="BY101" s="438" t="str">
        <f t="shared" si="142"/>
        <v/>
      </c>
      <c r="BZ101" s="438" t="str">
        <f t="shared" si="142"/>
        <v/>
      </c>
      <c r="CA101" s="438" t="str">
        <f t="shared" si="142"/>
        <v/>
      </c>
      <c r="CB101" s="438" t="str">
        <f t="shared" si="142"/>
        <v/>
      </c>
      <c r="CC101" s="438" t="str">
        <f t="shared" si="142"/>
        <v/>
      </c>
      <c r="CD101" s="438">
        <f t="shared" si="142"/>
        <v>140.86251999999999</v>
      </c>
      <c r="CE101" s="438" t="str">
        <f t="shared" si="142"/>
        <v/>
      </c>
      <c r="CF101" s="438" t="str">
        <f t="shared" si="142"/>
        <v/>
      </c>
      <c r="CG101" s="438" t="str">
        <f t="shared" si="142"/>
        <v/>
      </c>
      <c r="CH101" s="438">
        <f t="shared" si="142"/>
        <v>166.80422661151079</v>
      </c>
      <c r="CI101" s="438" t="str">
        <f t="shared" si="142"/>
        <v/>
      </c>
      <c r="CJ101" s="438" t="str">
        <f t="shared" si="142"/>
        <v/>
      </c>
      <c r="CK101" s="438" t="str">
        <f t="shared" si="142"/>
        <v/>
      </c>
      <c r="CL101" s="438" t="str">
        <f t="shared" si="142"/>
        <v/>
      </c>
      <c r="CM101" s="438">
        <f t="shared" si="142"/>
        <v>44.292570000000033</v>
      </c>
    </row>
    <row r="102" spans="1:91" ht="13.5" thickTop="1">
      <c r="E102" s="560"/>
      <c r="F102" s="560"/>
      <c r="G102" s="560"/>
      <c r="H102" s="560"/>
      <c r="I102" s="560"/>
      <c r="J102" s="560"/>
    </row>
    <row r="103" spans="1:91">
      <c r="E103" s="560"/>
      <c r="F103" s="560"/>
      <c r="G103" s="560"/>
      <c r="H103" s="560"/>
      <c r="I103" s="560"/>
      <c r="J103" s="560"/>
    </row>
  </sheetData>
  <mergeCells count="10">
    <mergeCell ref="A1:I5"/>
    <mergeCell ref="A7:D7"/>
    <mergeCell ref="A8:D8"/>
    <mergeCell ref="A88:A101"/>
    <mergeCell ref="A13:A37"/>
    <mergeCell ref="A53:A87"/>
    <mergeCell ref="A9:A12"/>
    <mergeCell ref="B10:D10"/>
    <mergeCell ref="B11:D11"/>
    <mergeCell ref="A38:A52"/>
  </mergeCells>
  <pageMargins left="0.51181102362204722" right="0.51181102362204722" top="0.43307086614173229" bottom="0.35433070866141736" header="0.31496062992125984" footer="0.31496062992125984"/>
  <pageSetup paperSize="9" scale="28" fitToHeight="0" orientation="portrait" r:id="rId1"/>
  <ignoredErrors>
    <ignoredError sqref="E59:CM59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C1:W716"/>
  <sheetViews>
    <sheetView view="pageBreakPreview" topLeftCell="A515" zoomScale="60" zoomScaleNormal="100" workbookViewId="0">
      <selection activeCell="G4113" sqref="G4113"/>
    </sheetView>
  </sheetViews>
  <sheetFormatPr defaultRowHeight="15"/>
  <cols>
    <col min="1" max="2" width="9.140625" style="302"/>
    <col min="3" max="3" width="16.28515625" style="302" customWidth="1"/>
    <col min="4" max="4" width="24" style="563" customWidth="1"/>
    <col min="5" max="5" width="10.28515625" style="302" customWidth="1"/>
    <col min="6" max="6" width="11.28515625" style="302" customWidth="1"/>
    <col min="7" max="7" width="13" style="302" customWidth="1"/>
    <col min="8" max="10" width="10.7109375" style="302" customWidth="1"/>
    <col min="11" max="12" width="10.28515625" style="302" customWidth="1"/>
    <col min="13" max="13" width="10.7109375" style="302" customWidth="1"/>
    <col min="14" max="14" width="15.140625" style="302" customWidth="1"/>
    <col min="15" max="15" width="13.7109375" style="302" customWidth="1"/>
    <col min="16" max="16" width="10.7109375" style="302" customWidth="1"/>
    <col min="17" max="17" width="10.140625" style="302" customWidth="1"/>
    <col min="18" max="20" width="10.7109375" style="302" customWidth="1"/>
    <col min="21" max="21" width="15.140625" style="302" bestFit="1" customWidth="1"/>
    <col min="22" max="22" width="16.5703125" style="302" customWidth="1"/>
    <col min="23" max="258" width="9.140625" style="302"/>
    <col min="259" max="259" width="5.7109375" style="302" customWidth="1"/>
    <col min="260" max="261" width="10.28515625" style="302" customWidth="1"/>
    <col min="262" max="262" width="11.28515625" style="302" customWidth="1"/>
    <col min="263" max="263" width="13" style="302" customWidth="1"/>
    <col min="264" max="266" width="10.7109375" style="302" customWidth="1"/>
    <col min="267" max="268" width="10.28515625" style="302" customWidth="1"/>
    <col min="269" max="269" width="10.7109375" style="302" customWidth="1"/>
    <col min="270" max="270" width="5" style="302" customWidth="1"/>
    <col min="271" max="271" width="13.7109375" style="302" customWidth="1"/>
    <col min="272" max="272" width="10.7109375" style="302" customWidth="1"/>
    <col min="273" max="273" width="10.140625" style="302" customWidth="1"/>
    <col min="274" max="276" width="10.7109375" style="302" customWidth="1"/>
    <col min="277" max="277" width="15.140625" style="302" bestFit="1" customWidth="1"/>
    <col min="278" max="278" width="16.5703125" style="302" customWidth="1"/>
    <col min="279" max="514" width="9.140625" style="302"/>
    <col min="515" max="515" width="5.7109375" style="302" customWidth="1"/>
    <col min="516" max="517" width="10.28515625" style="302" customWidth="1"/>
    <col min="518" max="518" width="11.28515625" style="302" customWidth="1"/>
    <col min="519" max="519" width="13" style="302" customWidth="1"/>
    <col min="520" max="522" width="10.7109375" style="302" customWidth="1"/>
    <col min="523" max="524" width="10.28515625" style="302" customWidth="1"/>
    <col min="525" max="525" width="10.7109375" style="302" customWidth="1"/>
    <col min="526" max="526" width="5" style="302" customWidth="1"/>
    <col min="527" max="527" width="13.7109375" style="302" customWidth="1"/>
    <col min="528" max="528" width="10.7109375" style="302" customWidth="1"/>
    <col min="529" max="529" width="10.140625" style="302" customWidth="1"/>
    <col min="530" max="532" width="10.7109375" style="302" customWidth="1"/>
    <col min="533" max="533" width="15.140625" style="302" bestFit="1" customWidth="1"/>
    <col min="534" max="534" width="16.5703125" style="302" customWidth="1"/>
    <col min="535" max="770" width="9.140625" style="302"/>
    <col min="771" max="771" width="5.7109375" style="302" customWidth="1"/>
    <col min="772" max="773" width="10.28515625" style="302" customWidth="1"/>
    <col min="774" max="774" width="11.28515625" style="302" customWidth="1"/>
    <col min="775" max="775" width="13" style="302" customWidth="1"/>
    <col min="776" max="778" width="10.7109375" style="302" customWidth="1"/>
    <col min="779" max="780" width="10.28515625" style="302" customWidth="1"/>
    <col min="781" max="781" width="10.7109375" style="302" customWidth="1"/>
    <col min="782" max="782" width="5" style="302" customWidth="1"/>
    <col min="783" max="783" width="13.7109375" style="302" customWidth="1"/>
    <col min="784" max="784" width="10.7109375" style="302" customWidth="1"/>
    <col min="785" max="785" width="10.140625" style="302" customWidth="1"/>
    <col min="786" max="788" width="10.7109375" style="302" customWidth="1"/>
    <col min="789" max="789" width="15.140625" style="302" bestFit="1" customWidth="1"/>
    <col min="790" max="790" width="16.5703125" style="302" customWidth="1"/>
    <col min="791" max="1026" width="9.140625" style="302"/>
    <col min="1027" max="1027" width="5.7109375" style="302" customWidth="1"/>
    <col min="1028" max="1029" width="10.28515625" style="302" customWidth="1"/>
    <col min="1030" max="1030" width="11.28515625" style="302" customWidth="1"/>
    <col min="1031" max="1031" width="13" style="302" customWidth="1"/>
    <col min="1032" max="1034" width="10.7109375" style="302" customWidth="1"/>
    <col min="1035" max="1036" width="10.28515625" style="302" customWidth="1"/>
    <col min="1037" max="1037" width="10.7109375" style="302" customWidth="1"/>
    <col min="1038" max="1038" width="5" style="302" customWidth="1"/>
    <col min="1039" max="1039" width="13.7109375" style="302" customWidth="1"/>
    <col min="1040" max="1040" width="10.7109375" style="302" customWidth="1"/>
    <col min="1041" max="1041" width="10.140625" style="302" customWidth="1"/>
    <col min="1042" max="1044" width="10.7109375" style="302" customWidth="1"/>
    <col min="1045" max="1045" width="15.140625" style="302" bestFit="1" customWidth="1"/>
    <col min="1046" max="1046" width="16.5703125" style="302" customWidth="1"/>
    <col min="1047" max="1282" width="9.140625" style="302"/>
    <col min="1283" max="1283" width="5.7109375" style="302" customWidth="1"/>
    <col min="1284" max="1285" width="10.28515625" style="302" customWidth="1"/>
    <col min="1286" max="1286" width="11.28515625" style="302" customWidth="1"/>
    <col min="1287" max="1287" width="13" style="302" customWidth="1"/>
    <col min="1288" max="1290" width="10.7109375" style="302" customWidth="1"/>
    <col min="1291" max="1292" width="10.28515625" style="302" customWidth="1"/>
    <col min="1293" max="1293" width="10.7109375" style="302" customWidth="1"/>
    <col min="1294" max="1294" width="5" style="302" customWidth="1"/>
    <col min="1295" max="1295" width="13.7109375" style="302" customWidth="1"/>
    <col min="1296" max="1296" width="10.7109375" style="302" customWidth="1"/>
    <col min="1297" max="1297" width="10.140625" style="302" customWidth="1"/>
    <col min="1298" max="1300" width="10.7109375" style="302" customWidth="1"/>
    <col min="1301" max="1301" width="15.140625" style="302" bestFit="1" customWidth="1"/>
    <col min="1302" max="1302" width="16.5703125" style="302" customWidth="1"/>
    <col min="1303" max="1538" width="9.140625" style="302"/>
    <col min="1539" max="1539" width="5.7109375" style="302" customWidth="1"/>
    <col min="1540" max="1541" width="10.28515625" style="302" customWidth="1"/>
    <col min="1542" max="1542" width="11.28515625" style="302" customWidth="1"/>
    <col min="1543" max="1543" width="13" style="302" customWidth="1"/>
    <col min="1544" max="1546" width="10.7109375" style="302" customWidth="1"/>
    <col min="1547" max="1548" width="10.28515625" style="302" customWidth="1"/>
    <col min="1549" max="1549" width="10.7109375" style="302" customWidth="1"/>
    <col min="1550" max="1550" width="5" style="302" customWidth="1"/>
    <col min="1551" max="1551" width="13.7109375" style="302" customWidth="1"/>
    <col min="1552" max="1552" width="10.7109375" style="302" customWidth="1"/>
    <col min="1553" max="1553" width="10.140625" style="302" customWidth="1"/>
    <col min="1554" max="1556" width="10.7109375" style="302" customWidth="1"/>
    <col min="1557" max="1557" width="15.140625" style="302" bestFit="1" customWidth="1"/>
    <col min="1558" max="1558" width="16.5703125" style="302" customWidth="1"/>
    <col min="1559" max="1794" width="9.140625" style="302"/>
    <col min="1795" max="1795" width="5.7109375" style="302" customWidth="1"/>
    <col min="1796" max="1797" width="10.28515625" style="302" customWidth="1"/>
    <col min="1798" max="1798" width="11.28515625" style="302" customWidth="1"/>
    <col min="1799" max="1799" width="13" style="302" customWidth="1"/>
    <col min="1800" max="1802" width="10.7109375" style="302" customWidth="1"/>
    <col min="1803" max="1804" width="10.28515625" style="302" customWidth="1"/>
    <col min="1805" max="1805" width="10.7109375" style="302" customWidth="1"/>
    <col min="1806" max="1806" width="5" style="302" customWidth="1"/>
    <col min="1807" max="1807" width="13.7109375" style="302" customWidth="1"/>
    <col min="1808" max="1808" width="10.7109375" style="302" customWidth="1"/>
    <col min="1809" max="1809" width="10.140625" style="302" customWidth="1"/>
    <col min="1810" max="1812" width="10.7109375" style="302" customWidth="1"/>
    <col min="1813" max="1813" width="15.140625" style="302" bestFit="1" customWidth="1"/>
    <col min="1814" max="1814" width="16.5703125" style="302" customWidth="1"/>
    <col min="1815" max="2050" width="9.140625" style="302"/>
    <col min="2051" max="2051" width="5.7109375" style="302" customWidth="1"/>
    <col min="2052" max="2053" width="10.28515625" style="302" customWidth="1"/>
    <col min="2054" max="2054" width="11.28515625" style="302" customWidth="1"/>
    <col min="2055" max="2055" width="13" style="302" customWidth="1"/>
    <col min="2056" max="2058" width="10.7109375" style="302" customWidth="1"/>
    <col min="2059" max="2060" width="10.28515625" style="302" customWidth="1"/>
    <col min="2061" max="2061" width="10.7109375" style="302" customWidth="1"/>
    <col min="2062" max="2062" width="5" style="302" customWidth="1"/>
    <col min="2063" max="2063" width="13.7109375" style="302" customWidth="1"/>
    <col min="2064" max="2064" width="10.7109375" style="302" customWidth="1"/>
    <col min="2065" max="2065" width="10.140625" style="302" customWidth="1"/>
    <col min="2066" max="2068" width="10.7109375" style="302" customWidth="1"/>
    <col min="2069" max="2069" width="15.140625" style="302" bestFit="1" customWidth="1"/>
    <col min="2070" max="2070" width="16.5703125" style="302" customWidth="1"/>
    <col min="2071" max="2306" width="9.140625" style="302"/>
    <col min="2307" max="2307" width="5.7109375" style="302" customWidth="1"/>
    <col min="2308" max="2309" width="10.28515625" style="302" customWidth="1"/>
    <col min="2310" max="2310" width="11.28515625" style="302" customWidth="1"/>
    <col min="2311" max="2311" width="13" style="302" customWidth="1"/>
    <col min="2312" max="2314" width="10.7109375" style="302" customWidth="1"/>
    <col min="2315" max="2316" width="10.28515625" style="302" customWidth="1"/>
    <col min="2317" max="2317" width="10.7109375" style="302" customWidth="1"/>
    <col min="2318" max="2318" width="5" style="302" customWidth="1"/>
    <col min="2319" max="2319" width="13.7109375" style="302" customWidth="1"/>
    <col min="2320" max="2320" width="10.7109375" style="302" customWidth="1"/>
    <col min="2321" max="2321" width="10.140625" style="302" customWidth="1"/>
    <col min="2322" max="2324" width="10.7109375" style="302" customWidth="1"/>
    <col min="2325" max="2325" width="15.140625" style="302" bestFit="1" customWidth="1"/>
    <col min="2326" max="2326" width="16.5703125" style="302" customWidth="1"/>
    <col min="2327" max="2562" width="9.140625" style="302"/>
    <col min="2563" max="2563" width="5.7109375" style="302" customWidth="1"/>
    <col min="2564" max="2565" width="10.28515625" style="302" customWidth="1"/>
    <col min="2566" max="2566" width="11.28515625" style="302" customWidth="1"/>
    <col min="2567" max="2567" width="13" style="302" customWidth="1"/>
    <col min="2568" max="2570" width="10.7109375" style="302" customWidth="1"/>
    <col min="2571" max="2572" width="10.28515625" style="302" customWidth="1"/>
    <col min="2573" max="2573" width="10.7109375" style="302" customWidth="1"/>
    <col min="2574" max="2574" width="5" style="302" customWidth="1"/>
    <col min="2575" max="2575" width="13.7109375" style="302" customWidth="1"/>
    <col min="2576" max="2576" width="10.7109375" style="302" customWidth="1"/>
    <col min="2577" max="2577" width="10.140625" style="302" customWidth="1"/>
    <col min="2578" max="2580" width="10.7109375" style="302" customWidth="1"/>
    <col min="2581" max="2581" width="15.140625" style="302" bestFit="1" customWidth="1"/>
    <col min="2582" max="2582" width="16.5703125" style="302" customWidth="1"/>
    <col min="2583" max="2818" width="9.140625" style="302"/>
    <col min="2819" max="2819" width="5.7109375" style="302" customWidth="1"/>
    <col min="2820" max="2821" width="10.28515625" style="302" customWidth="1"/>
    <col min="2822" max="2822" width="11.28515625" style="302" customWidth="1"/>
    <col min="2823" max="2823" width="13" style="302" customWidth="1"/>
    <col min="2824" max="2826" width="10.7109375" style="302" customWidth="1"/>
    <col min="2827" max="2828" width="10.28515625" style="302" customWidth="1"/>
    <col min="2829" max="2829" width="10.7109375" style="302" customWidth="1"/>
    <col min="2830" max="2830" width="5" style="302" customWidth="1"/>
    <col min="2831" max="2831" width="13.7109375" style="302" customWidth="1"/>
    <col min="2832" max="2832" width="10.7109375" style="302" customWidth="1"/>
    <col min="2833" max="2833" width="10.140625" style="302" customWidth="1"/>
    <col min="2834" max="2836" width="10.7109375" style="302" customWidth="1"/>
    <col min="2837" max="2837" width="15.140625" style="302" bestFit="1" customWidth="1"/>
    <col min="2838" max="2838" width="16.5703125" style="302" customWidth="1"/>
    <col min="2839" max="3074" width="9.140625" style="302"/>
    <col min="3075" max="3075" width="5.7109375" style="302" customWidth="1"/>
    <col min="3076" max="3077" width="10.28515625" style="302" customWidth="1"/>
    <col min="3078" max="3078" width="11.28515625" style="302" customWidth="1"/>
    <col min="3079" max="3079" width="13" style="302" customWidth="1"/>
    <col min="3080" max="3082" width="10.7109375" style="302" customWidth="1"/>
    <col min="3083" max="3084" width="10.28515625" style="302" customWidth="1"/>
    <col min="3085" max="3085" width="10.7109375" style="302" customWidth="1"/>
    <col min="3086" max="3086" width="5" style="302" customWidth="1"/>
    <col min="3087" max="3087" width="13.7109375" style="302" customWidth="1"/>
    <col min="3088" max="3088" width="10.7109375" style="302" customWidth="1"/>
    <col min="3089" max="3089" width="10.140625" style="302" customWidth="1"/>
    <col min="3090" max="3092" width="10.7109375" style="302" customWidth="1"/>
    <col min="3093" max="3093" width="15.140625" style="302" bestFit="1" customWidth="1"/>
    <col min="3094" max="3094" width="16.5703125" style="302" customWidth="1"/>
    <col min="3095" max="3330" width="9.140625" style="302"/>
    <col min="3331" max="3331" width="5.7109375" style="302" customWidth="1"/>
    <col min="3332" max="3333" width="10.28515625" style="302" customWidth="1"/>
    <col min="3334" max="3334" width="11.28515625" style="302" customWidth="1"/>
    <col min="3335" max="3335" width="13" style="302" customWidth="1"/>
    <col min="3336" max="3338" width="10.7109375" style="302" customWidth="1"/>
    <col min="3339" max="3340" width="10.28515625" style="302" customWidth="1"/>
    <col min="3341" max="3341" width="10.7109375" style="302" customWidth="1"/>
    <col min="3342" max="3342" width="5" style="302" customWidth="1"/>
    <col min="3343" max="3343" width="13.7109375" style="302" customWidth="1"/>
    <col min="3344" max="3344" width="10.7109375" style="302" customWidth="1"/>
    <col min="3345" max="3345" width="10.140625" style="302" customWidth="1"/>
    <col min="3346" max="3348" width="10.7109375" style="302" customWidth="1"/>
    <col min="3349" max="3349" width="15.140625" style="302" bestFit="1" customWidth="1"/>
    <col min="3350" max="3350" width="16.5703125" style="302" customWidth="1"/>
    <col min="3351" max="3586" width="9.140625" style="302"/>
    <col min="3587" max="3587" width="5.7109375" style="302" customWidth="1"/>
    <col min="3588" max="3589" width="10.28515625" style="302" customWidth="1"/>
    <col min="3590" max="3590" width="11.28515625" style="302" customWidth="1"/>
    <col min="3591" max="3591" width="13" style="302" customWidth="1"/>
    <col min="3592" max="3594" width="10.7109375" style="302" customWidth="1"/>
    <col min="3595" max="3596" width="10.28515625" style="302" customWidth="1"/>
    <col min="3597" max="3597" width="10.7109375" style="302" customWidth="1"/>
    <col min="3598" max="3598" width="5" style="302" customWidth="1"/>
    <col min="3599" max="3599" width="13.7109375" style="302" customWidth="1"/>
    <col min="3600" max="3600" width="10.7109375" style="302" customWidth="1"/>
    <col min="3601" max="3601" width="10.140625" style="302" customWidth="1"/>
    <col min="3602" max="3604" width="10.7109375" style="302" customWidth="1"/>
    <col min="3605" max="3605" width="15.140625" style="302" bestFit="1" customWidth="1"/>
    <col min="3606" max="3606" width="16.5703125" style="302" customWidth="1"/>
    <col min="3607" max="3842" width="9.140625" style="302"/>
    <col min="3843" max="3843" width="5.7109375" style="302" customWidth="1"/>
    <col min="3844" max="3845" width="10.28515625" style="302" customWidth="1"/>
    <col min="3846" max="3846" width="11.28515625" style="302" customWidth="1"/>
    <col min="3847" max="3847" width="13" style="302" customWidth="1"/>
    <col min="3848" max="3850" width="10.7109375" style="302" customWidth="1"/>
    <col min="3851" max="3852" width="10.28515625" style="302" customWidth="1"/>
    <col min="3853" max="3853" width="10.7109375" style="302" customWidth="1"/>
    <col min="3854" max="3854" width="5" style="302" customWidth="1"/>
    <col min="3855" max="3855" width="13.7109375" style="302" customWidth="1"/>
    <col min="3856" max="3856" width="10.7109375" style="302" customWidth="1"/>
    <col min="3857" max="3857" width="10.140625" style="302" customWidth="1"/>
    <col min="3858" max="3860" width="10.7109375" style="302" customWidth="1"/>
    <col min="3861" max="3861" width="15.140625" style="302" bestFit="1" customWidth="1"/>
    <col min="3862" max="3862" width="16.5703125" style="302" customWidth="1"/>
    <col min="3863" max="4098" width="9.140625" style="302"/>
    <col min="4099" max="4099" width="5.7109375" style="302" customWidth="1"/>
    <col min="4100" max="4101" width="10.28515625" style="302" customWidth="1"/>
    <col min="4102" max="4102" width="11.28515625" style="302" customWidth="1"/>
    <col min="4103" max="4103" width="13" style="302" customWidth="1"/>
    <col min="4104" max="4106" width="10.7109375" style="302" customWidth="1"/>
    <col min="4107" max="4108" width="10.28515625" style="302" customWidth="1"/>
    <col min="4109" max="4109" width="10.7109375" style="302" customWidth="1"/>
    <col min="4110" max="4110" width="5" style="302" customWidth="1"/>
    <col min="4111" max="4111" width="13.7109375" style="302" customWidth="1"/>
    <col min="4112" max="4112" width="10.7109375" style="302" customWidth="1"/>
    <col min="4113" max="4113" width="10.140625" style="302" customWidth="1"/>
    <col min="4114" max="4116" width="10.7109375" style="302" customWidth="1"/>
    <col min="4117" max="4117" width="15.140625" style="302" bestFit="1" customWidth="1"/>
    <col min="4118" max="4118" width="16.5703125" style="302" customWidth="1"/>
    <col min="4119" max="4354" width="9.140625" style="302"/>
    <col min="4355" max="4355" width="5.7109375" style="302" customWidth="1"/>
    <col min="4356" max="4357" width="10.28515625" style="302" customWidth="1"/>
    <col min="4358" max="4358" width="11.28515625" style="302" customWidth="1"/>
    <col min="4359" max="4359" width="13" style="302" customWidth="1"/>
    <col min="4360" max="4362" width="10.7109375" style="302" customWidth="1"/>
    <col min="4363" max="4364" width="10.28515625" style="302" customWidth="1"/>
    <col min="4365" max="4365" width="10.7109375" style="302" customWidth="1"/>
    <col min="4366" max="4366" width="5" style="302" customWidth="1"/>
    <col min="4367" max="4367" width="13.7109375" style="302" customWidth="1"/>
    <col min="4368" max="4368" width="10.7109375" style="302" customWidth="1"/>
    <col min="4369" max="4369" width="10.140625" style="302" customWidth="1"/>
    <col min="4370" max="4372" width="10.7109375" style="302" customWidth="1"/>
    <col min="4373" max="4373" width="15.140625" style="302" bestFit="1" customWidth="1"/>
    <col min="4374" max="4374" width="16.5703125" style="302" customWidth="1"/>
    <col min="4375" max="4610" width="9.140625" style="302"/>
    <col min="4611" max="4611" width="5.7109375" style="302" customWidth="1"/>
    <col min="4612" max="4613" width="10.28515625" style="302" customWidth="1"/>
    <col min="4614" max="4614" width="11.28515625" style="302" customWidth="1"/>
    <col min="4615" max="4615" width="13" style="302" customWidth="1"/>
    <col min="4616" max="4618" width="10.7109375" style="302" customWidth="1"/>
    <col min="4619" max="4620" width="10.28515625" style="302" customWidth="1"/>
    <col min="4621" max="4621" width="10.7109375" style="302" customWidth="1"/>
    <col min="4622" max="4622" width="5" style="302" customWidth="1"/>
    <col min="4623" max="4623" width="13.7109375" style="302" customWidth="1"/>
    <col min="4624" max="4624" width="10.7109375" style="302" customWidth="1"/>
    <col min="4625" max="4625" width="10.140625" style="302" customWidth="1"/>
    <col min="4626" max="4628" width="10.7109375" style="302" customWidth="1"/>
    <col min="4629" max="4629" width="15.140625" style="302" bestFit="1" customWidth="1"/>
    <col min="4630" max="4630" width="16.5703125" style="302" customWidth="1"/>
    <col min="4631" max="4866" width="9.140625" style="302"/>
    <col min="4867" max="4867" width="5.7109375" style="302" customWidth="1"/>
    <col min="4868" max="4869" width="10.28515625" style="302" customWidth="1"/>
    <col min="4870" max="4870" width="11.28515625" style="302" customWidth="1"/>
    <col min="4871" max="4871" width="13" style="302" customWidth="1"/>
    <col min="4872" max="4874" width="10.7109375" style="302" customWidth="1"/>
    <col min="4875" max="4876" width="10.28515625" style="302" customWidth="1"/>
    <col min="4877" max="4877" width="10.7109375" style="302" customWidth="1"/>
    <col min="4878" max="4878" width="5" style="302" customWidth="1"/>
    <col min="4879" max="4879" width="13.7109375" style="302" customWidth="1"/>
    <col min="4880" max="4880" width="10.7109375" style="302" customWidth="1"/>
    <col min="4881" max="4881" width="10.140625" style="302" customWidth="1"/>
    <col min="4882" max="4884" width="10.7109375" style="302" customWidth="1"/>
    <col min="4885" max="4885" width="15.140625" style="302" bestFit="1" customWidth="1"/>
    <col min="4886" max="4886" width="16.5703125" style="302" customWidth="1"/>
    <col min="4887" max="5122" width="9.140625" style="302"/>
    <col min="5123" max="5123" width="5.7109375" style="302" customWidth="1"/>
    <col min="5124" max="5125" width="10.28515625" style="302" customWidth="1"/>
    <col min="5126" max="5126" width="11.28515625" style="302" customWidth="1"/>
    <col min="5127" max="5127" width="13" style="302" customWidth="1"/>
    <col min="5128" max="5130" width="10.7109375" style="302" customWidth="1"/>
    <col min="5131" max="5132" width="10.28515625" style="302" customWidth="1"/>
    <col min="5133" max="5133" width="10.7109375" style="302" customWidth="1"/>
    <col min="5134" max="5134" width="5" style="302" customWidth="1"/>
    <col min="5135" max="5135" width="13.7109375" style="302" customWidth="1"/>
    <col min="5136" max="5136" width="10.7109375" style="302" customWidth="1"/>
    <col min="5137" max="5137" width="10.140625" style="302" customWidth="1"/>
    <col min="5138" max="5140" width="10.7109375" style="302" customWidth="1"/>
    <col min="5141" max="5141" width="15.140625" style="302" bestFit="1" customWidth="1"/>
    <col min="5142" max="5142" width="16.5703125" style="302" customWidth="1"/>
    <col min="5143" max="5378" width="9.140625" style="302"/>
    <col min="5379" max="5379" width="5.7109375" style="302" customWidth="1"/>
    <col min="5380" max="5381" width="10.28515625" style="302" customWidth="1"/>
    <col min="5382" max="5382" width="11.28515625" style="302" customWidth="1"/>
    <col min="5383" max="5383" width="13" style="302" customWidth="1"/>
    <col min="5384" max="5386" width="10.7109375" style="302" customWidth="1"/>
    <col min="5387" max="5388" width="10.28515625" style="302" customWidth="1"/>
    <col min="5389" max="5389" width="10.7109375" style="302" customWidth="1"/>
    <col min="5390" max="5390" width="5" style="302" customWidth="1"/>
    <col min="5391" max="5391" width="13.7109375" style="302" customWidth="1"/>
    <col min="5392" max="5392" width="10.7109375" style="302" customWidth="1"/>
    <col min="5393" max="5393" width="10.140625" style="302" customWidth="1"/>
    <col min="5394" max="5396" width="10.7109375" style="302" customWidth="1"/>
    <col min="5397" max="5397" width="15.140625" style="302" bestFit="1" customWidth="1"/>
    <col min="5398" max="5398" width="16.5703125" style="302" customWidth="1"/>
    <col min="5399" max="5634" width="9.140625" style="302"/>
    <col min="5635" max="5635" width="5.7109375" style="302" customWidth="1"/>
    <col min="5636" max="5637" width="10.28515625" style="302" customWidth="1"/>
    <col min="5638" max="5638" width="11.28515625" style="302" customWidth="1"/>
    <col min="5639" max="5639" width="13" style="302" customWidth="1"/>
    <col min="5640" max="5642" width="10.7109375" style="302" customWidth="1"/>
    <col min="5643" max="5644" width="10.28515625" style="302" customWidth="1"/>
    <col min="5645" max="5645" width="10.7109375" style="302" customWidth="1"/>
    <col min="5646" max="5646" width="5" style="302" customWidth="1"/>
    <col min="5647" max="5647" width="13.7109375" style="302" customWidth="1"/>
    <col min="5648" max="5648" width="10.7109375" style="302" customWidth="1"/>
    <col min="5649" max="5649" width="10.140625" style="302" customWidth="1"/>
    <col min="5650" max="5652" width="10.7109375" style="302" customWidth="1"/>
    <col min="5653" max="5653" width="15.140625" style="302" bestFit="1" customWidth="1"/>
    <col min="5654" max="5654" width="16.5703125" style="302" customWidth="1"/>
    <col min="5655" max="5890" width="9.140625" style="302"/>
    <col min="5891" max="5891" width="5.7109375" style="302" customWidth="1"/>
    <col min="5892" max="5893" width="10.28515625" style="302" customWidth="1"/>
    <col min="5894" max="5894" width="11.28515625" style="302" customWidth="1"/>
    <col min="5895" max="5895" width="13" style="302" customWidth="1"/>
    <col min="5896" max="5898" width="10.7109375" style="302" customWidth="1"/>
    <col min="5899" max="5900" width="10.28515625" style="302" customWidth="1"/>
    <col min="5901" max="5901" width="10.7109375" style="302" customWidth="1"/>
    <col min="5902" max="5902" width="5" style="302" customWidth="1"/>
    <col min="5903" max="5903" width="13.7109375" style="302" customWidth="1"/>
    <col min="5904" max="5904" width="10.7109375" style="302" customWidth="1"/>
    <col min="5905" max="5905" width="10.140625" style="302" customWidth="1"/>
    <col min="5906" max="5908" width="10.7109375" style="302" customWidth="1"/>
    <col min="5909" max="5909" width="15.140625" style="302" bestFit="1" customWidth="1"/>
    <col min="5910" max="5910" width="16.5703125" style="302" customWidth="1"/>
    <col min="5911" max="6146" width="9.140625" style="302"/>
    <col min="6147" max="6147" width="5.7109375" style="302" customWidth="1"/>
    <col min="6148" max="6149" width="10.28515625" style="302" customWidth="1"/>
    <col min="6150" max="6150" width="11.28515625" style="302" customWidth="1"/>
    <col min="6151" max="6151" width="13" style="302" customWidth="1"/>
    <col min="6152" max="6154" width="10.7109375" style="302" customWidth="1"/>
    <col min="6155" max="6156" width="10.28515625" style="302" customWidth="1"/>
    <col min="6157" max="6157" width="10.7109375" style="302" customWidth="1"/>
    <col min="6158" max="6158" width="5" style="302" customWidth="1"/>
    <col min="6159" max="6159" width="13.7109375" style="302" customWidth="1"/>
    <col min="6160" max="6160" width="10.7109375" style="302" customWidth="1"/>
    <col min="6161" max="6161" width="10.140625" style="302" customWidth="1"/>
    <col min="6162" max="6164" width="10.7109375" style="302" customWidth="1"/>
    <col min="6165" max="6165" width="15.140625" style="302" bestFit="1" customWidth="1"/>
    <col min="6166" max="6166" width="16.5703125" style="302" customWidth="1"/>
    <col min="6167" max="6402" width="9.140625" style="302"/>
    <col min="6403" max="6403" width="5.7109375" style="302" customWidth="1"/>
    <col min="6404" max="6405" width="10.28515625" style="302" customWidth="1"/>
    <col min="6406" max="6406" width="11.28515625" style="302" customWidth="1"/>
    <col min="6407" max="6407" width="13" style="302" customWidth="1"/>
    <col min="6408" max="6410" width="10.7109375" style="302" customWidth="1"/>
    <col min="6411" max="6412" width="10.28515625" style="302" customWidth="1"/>
    <col min="6413" max="6413" width="10.7109375" style="302" customWidth="1"/>
    <col min="6414" max="6414" width="5" style="302" customWidth="1"/>
    <col min="6415" max="6415" width="13.7109375" style="302" customWidth="1"/>
    <col min="6416" max="6416" width="10.7109375" style="302" customWidth="1"/>
    <col min="6417" max="6417" width="10.140625" style="302" customWidth="1"/>
    <col min="6418" max="6420" width="10.7109375" style="302" customWidth="1"/>
    <col min="6421" max="6421" width="15.140625" style="302" bestFit="1" customWidth="1"/>
    <col min="6422" max="6422" width="16.5703125" style="302" customWidth="1"/>
    <col min="6423" max="6658" width="9.140625" style="302"/>
    <col min="6659" max="6659" width="5.7109375" style="302" customWidth="1"/>
    <col min="6660" max="6661" width="10.28515625" style="302" customWidth="1"/>
    <col min="6662" max="6662" width="11.28515625" style="302" customWidth="1"/>
    <col min="6663" max="6663" width="13" style="302" customWidth="1"/>
    <col min="6664" max="6666" width="10.7109375" style="302" customWidth="1"/>
    <col min="6667" max="6668" width="10.28515625" style="302" customWidth="1"/>
    <col min="6669" max="6669" width="10.7109375" style="302" customWidth="1"/>
    <col min="6670" max="6670" width="5" style="302" customWidth="1"/>
    <col min="6671" max="6671" width="13.7109375" style="302" customWidth="1"/>
    <col min="6672" max="6672" width="10.7109375" style="302" customWidth="1"/>
    <col min="6673" max="6673" width="10.140625" style="302" customWidth="1"/>
    <col min="6674" max="6676" width="10.7109375" style="302" customWidth="1"/>
    <col min="6677" max="6677" width="15.140625" style="302" bestFit="1" customWidth="1"/>
    <col min="6678" max="6678" width="16.5703125" style="302" customWidth="1"/>
    <col min="6679" max="6914" width="9.140625" style="302"/>
    <col min="6915" max="6915" width="5.7109375" style="302" customWidth="1"/>
    <col min="6916" max="6917" width="10.28515625" style="302" customWidth="1"/>
    <col min="6918" max="6918" width="11.28515625" style="302" customWidth="1"/>
    <col min="6919" max="6919" width="13" style="302" customWidth="1"/>
    <col min="6920" max="6922" width="10.7109375" style="302" customWidth="1"/>
    <col min="6923" max="6924" width="10.28515625" style="302" customWidth="1"/>
    <col min="6925" max="6925" width="10.7109375" style="302" customWidth="1"/>
    <col min="6926" max="6926" width="5" style="302" customWidth="1"/>
    <col min="6927" max="6927" width="13.7109375" style="302" customWidth="1"/>
    <col min="6928" max="6928" width="10.7109375" style="302" customWidth="1"/>
    <col min="6929" max="6929" width="10.140625" style="302" customWidth="1"/>
    <col min="6930" max="6932" width="10.7109375" style="302" customWidth="1"/>
    <col min="6933" max="6933" width="15.140625" style="302" bestFit="1" customWidth="1"/>
    <col min="6934" max="6934" width="16.5703125" style="302" customWidth="1"/>
    <col min="6935" max="7170" width="9.140625" style="302"/>
    <col min="7171" max="7171" width="5.7109375" style="302" customWidth="1"/>
    <col min="7172" max="7173" width="10.28515625" style="302" customWidth="1"/>
    <col min="7174" max="7174" width="11.28515625" style="302" customWidth="1"/>
    <col min="7175" max="7175" width="13" style="302" customWidth="1"/>
    <col min="7176" max="7178" width="10.7109375" style="302" customWidth="1"/>
    <col min="7179" max="7180" width="10.28515625" style="302" customWidth="1"/>
    <col min="7181" max="7181" width="10.7109375" style="302" customWidth="1"/>
    <col min="7182" max="7182" width="5" style="302" customWidth="1"/>
    <col min="7183" max="7183" width="13.7109375" style="302" customWidth="1"/>
    <col min="7184" max="7184" width="10.7109375" style="302" customWidth="1"/>
    <col min="7185" max="7185" width="10.140625" style="302" customWidth="1"/>
    <col min="7186" max="7188" width="10.7109375" style="302" customWidth="1"/>
    <col min="7189" max="7189" width="15.140625" style="302" bestFit="1" customWidth="1"/>
    <col min="7190" max="7190" width="16.5703125" style="302" customWidth="1"/>
    <col min="7191" max="7426" width="9.140625" style="302"/>
    <col min="7427" max="7427" width="5.7109375" style="302" customWidth="1"/>
    <col min="7428" max="7429" width="10.28515625" style="302" customWidth="1"/>
    <col min="7430" max="7430" width="11.28515625" style="302" customWidth="1"/>
    <col min="7431" max="7431" width="13" style="302" customWidth="1"/>
    <col min="7432" max="7434" width="10.7109375" style="302" customWidth="1"/>
    <col min="7435" max="7436" width="10.28515625" style="302" customWidth="1"/>
    <col min="7437" max="7437" width="10.7109375" style="302" customWidth="1"/>
    <col min="7438" max="7438" width="5" style="302" customWidth="1"/>
    <col min="7439" max="7439" width="13.7109375" style="302" customWidth="1"/>
    <col min="7440" max="7440" width="10.7109375" style="302" customWidth="1"/>
    <col min="7441" max="7441" width="10.140625" style="302" customWidth="1"/>
    <col min="7442" max="7444" width="10.7109375" style="302" customWidth="1"/>
    <col min="7445" max="7445" width="15.140625" style="302" bestFit="1" customWidth="1"/>
    <col min="7446" max="7446" width="16.5703125" style="302" customWidth="1"/>
    <col min="7447" max="7682" width="9.140625" style="302"/>
    <col min="7683" max="7683" width="5.7109375" style="302" customWidth="1"/>
    <col min="7684" max="7685" width="10.28515625" style="302" customWidth="1"/>
    <col min="7686" max="7686" width="11.28515625" style="302" customWidth="1"/>
    <col min="7687" max="7687" width="13" style="302" customWidth="1"/>
    <col min="7688" max="7690" width="10.7109375" style="302" customWidth="1"/>
    <col min="7691" max="7692" width="10.28515625" style="302" customWidth="1"/>
    <col min="7693" max="7693" width="10.7109375" style="302" customWidth="1"/>
    <col min="7694" max="7694" width="5" style="302" customWidth="1"/>
    <col min="7695" max="7695" width="13.7109375" style="302" customWidth="1"/>
    <col min="7696" max="7696" width="10.7109375" style="302" customWidth="1"/>
    <col min="7697" max="7697" width="10.140625" style="302" customWidth="1"/>
    <col min="7698" max="7700" width="10.7109375" style="302" customWidth="1"/>
    <col min="7701" max="7701" width="15.140625" style="302" bestFit="1" customWidth="1"/>
    <col min="7702" max="7702" width="16.5703125" style="302" customWidth="1"/>
    <col min="7703" max="7938" width="9.140625" style="302"/>
    <col min="7939" max="7939" width="5.7109375" style="302" customWidth="1"/>
    <col min="7940" max="7941" width="10.28515625" style="302" customWidth="1"/>
    <col min="7942" max="7942" width="11.28515625" style="302" customWidth="1"/>
    <col min="7943" max="7943" width="13" style="302" customWidth="1"/>
    <col min="7944" max="7946" width="10.7109375" style="302" customWidth="1"/>
    <col min="7947" max="7948" width="10.28515625" style="302" customWidth="1"/>
    <col min="7949" max="7949" width="10.7109375" style="302" customWidth="1"/>
    <col min="7950" max="7950" width="5" style="302" customWidth="1"/>
    <col min="7951" max="7951" width="13.7109375" style="302" customWidth="1"/>
    <col min="7952" max="7952" width="10.7109375" style="302" customWidth="1"/>
    <col min="7953" max="7953" width="10.140625" style="302" customWidth="1"/>
    <col min="7954" max="7956" width="10.7109375" style="302" customWidth="1"/>
    <col min="7957" max="7957" width="15.140625" style="302" bestFit="1" customWidth="1"/>
    <col min="7958" max="7958" width="16.5703125" style="302" customWidth="1"/>
    <col min="7959" max="8194" width="9.140625" style="302"/>
    <col min="8195" max="8195" width="5.7109375" style="302" customWidth="1"/>
    <col min="8196" max="8197" width="10.28515625" style="302" customWidth="1"/>
    <col min="8198" max="8198" width="11.28515625" style="302" customWidth="1"/>
    <col min="8199" max="8199" width="13" style="302" customWidth="1"/>
    <col min="8200" max="8202" width="10.7109375" style="302" customWidth="1"/>
    <col min="8203" max="8204" width="10.28515625" style="302" customWidth="1"/>
    <col min="8205" max="8205" width="10.7109375" style="302" customWidth="1"/>
    <col min="8206" max="8206" width="5" style="302" customWidth="1"/>
    <col min="8207" max="8207" width="13.7109375" style="302" customWidth="1"/>
    <col min="8208" max="8208" width="10.7109375" style="302" customWidth="1"/>
    <col min="8209" max="8209" width="10.140625" style="302" customWidth="1"/>
    <col min="8210" max="8212" width="10.7109375" style="302" customWidth="1"/>
    <col min="8213" max="8213" width="15.140625" style="302" bestFit="1" customWidth="1"/>
    <col min="8214" max="8214" width="16.5703125" style="302" customWidth="1"/>
    <col min="8215" max="8450" width="9.140625" style="302"/>
    <col min="8451" max="8451" width="5.7109375" style="302" customWidth="1"/>
    <col min="8452" max="8453" width="10.28515625" style="302" customWidth="1"/>
    <col min="8454" max="8454" width="11.28515625" style="302" customWidth="1"/>
    <col min="8455" max="8455" width="13" style="302" customWidth="1"/>
    <col min="8456" max="8458" width="10.7109375" style="302" customWidth="1"/>
    <col min="8459" max="8460" width="10.28515625" style="302" customWidth="1"/>
    <col min="8461" max="8461" width="10.7109375" style="302" customWidth="1"/>
    <col min="8462" max="8462" width="5" style="302" customWidth="1"/>
    <col min="8463" max="8463" width="13.7109375" style="302" customWidth="1"/>
    <col min="8464" max="8464" width="10.7109375" style="302" customWidth="1"/>
    <col min="8465" max="8465" width="10.140625" style="302" customWidth="1"/>
    <col min="8466" max="8468" width="10.7109375" style="302" customWidth="1"/>
    <col min="8469" max="8469" width="15.140625" style="302" bestFit="1" customWidth="1"/>
    <col min="8470" max="8470" width="16.5703125" style="302" customWidth="1"/>
    <col min="8471" max="8706" width="9.140625" style="302"/>
    <col min="8707" max="8707" width="5.7109375" style="302" customWidth="1"/>
    <col min="8708" max="8709" width="10.28515625" style="302" customWidth="1"/>
    <col min="8710" max="8710" width="11.28515625" style="302" customWidth="1"/>
    <col min="8711" max="8711" width="13" style="302" customWidth="1"/>
    <col min="8712" max="8714" width="10.7109375" style="302" customWidth="1"/>
    <col min="8715" max="8716" width="10.28515625" style="302" customWidth="1"/>
    <col min="8717" max="8717" width="10.7109375" style="302" customWidth="1"/>
    <col min="8718" max="8718" width="5" style="302" customWidth="1"/>
    <col min="8719" max="8719" width="13.7109375" style="302" customWidth="1"/>
    <col min="8720" max="8720" width="10.7109375" style="302" customWidth="1"/>
    <col min="8721" max="8721" width="10.140625" style="302" customWidth="1"/>
    <col min="8722" max="8724" width="10.7109375" style="302" customWidth="1"/>
    <col min="8725" max="8725" width="15.140625" style="302" bestFit="1" customWidth="1"/>
    <col min="8726" max="8726" width="16.5703125" style="302" customWidth="1"/>
    <col min="8727" max="8962" width="9.140625" style="302"/>
    <col min="8963" max="8963" width="5.7109375" style="302" customWidth="1"/>
    <col min="8964" max="8965" width="10.28515625" style="302" customWidth="1"/>
    <col min="8966" max="8966" width="11.28515625" style="302" customWidth="1"/>
    <col min="8967" max="8967" width="13" style="302" customWidth="1"/>
    <col min="8968" max="8970" width="10.7109375" style="302" customWidth="1"/>
    <col min="8971" max="8972" width="10.28515625" style="302" customWidth="1"/>
    <col min="8973" max="8973" width="10.7109375" style="302" customWidth="1"/>
    <col min="8974" max="8974" width="5" style="302" customWidth="1"/>
    <col min="8975" max="8975" width="13.7109375" style="302" customWidth="1"/>
    <col min="8976" max="8976" width="10.7109375" style="302" customWidth="1"/>
    <col min="8977" max="8977" width="10.140625" style="302" customWidth="1"/>
    <col min="8978" max="8980" width="10.7109375" style="302" customWidth="1"/>
    <col min="8981" max="8981" width="15.140625" style="302" bestFit="1" customWidth="1"/>
    <col min="8982" max="8982" width="16.5703125" style="302" customWidth="1"/>
    <col min="8983" max="9218" width="9.140625" style="302"/>
    <col min="9219" max="9219" width="5.7109375" style="302" customWidth="1"/>
    <col min="9220" max="9221" width="10.28515625" style="302" customWidth="1"/>
    <col min="9222" max="9222" width="11.28515625" style="302" customWidth="1"/>
    <col min="9223" max="9223" width="13" style="302" customWidth="1"/>
    <col min="9224" max="9226" width="10.7109375" style="302" customWidth="1"/>
    <col min="9227" max="9228" width="10.28515625" style="302" customWidth="1"/>
    <col min="9229" max="9229" width="10.7109375" style="302" customWidth="1"/>
    <col min="9230" max="9230" width="5" style="302" customWidth="1"/>
    <col min="9231" max="9231" width="13.7109375" style="302" customWidth="1"/>
    <col min="9232" max="9232" width="10.7109375" style="302" customWidth="1"/>
    <col min="9233" max="9233" width="10.140625" style="302" customWidth="1"/>
    <col min="9234" max="9236" width="10.7109375" style="302" customWidth="1"/>
    <col min="9237" max="9237" width="15.140625" style="302" bestFit="1" customWidth="1"/>
    <col min="9238" max="9238" width="16.5703125" style="302" customWidth="1"/>
    <col min="9239" max="9474" width="9.140625" style="302"/>
    <col min="9475" max="9475" width="5.7109375" style="302" customWidth="1"/>
    <col min="9476" max="9477" width="10.28515625" style="302" customWidth="1"/>
    <col min="9478" max="9478" width="11.28515625" style="302" customWidth="1"/>
    <col min="9479" max="9479" width="13" style="302" customWidth="1"/>
    <col min="9480" max="9482" width="10.7109375" style="302" customWidth="1"/>
    <col min="9483" max="9484" width="10.28515625" style="302" customWidth="1"/>
    <col min="9485" max="9485" width="10.7109375" style="302" customWidth="1"/>
    <col min="9486" max="9486" width="5" style="302" customWidth="1"/>
    <col min="9487" max="9487" width="13.7109375" style="302" customWidth="1"/>
    <col min="9488" max="9488" width="10.7109375" style="302" customWidth="1"/>
    <col min="9489" max="9489" width="10.140625" style="302" customWidth="1"/>
    <col min="9490" max="9492" width="10.7109375" style="302" customWidth="1"/>
    <col min="9493" max="9493" width="15.140625" style="302" bestFit="1" customWidth="1"/>
    <col min="9494" max="9494" width="16.5703125" style="302" customWidth="1"/>
    <col min="9495" max="9730" width="9.140625" style="302"/>
    <col min="9731" max="9731" width="5.7109375" style="302" customWidth="1"/>
    <col min="9732" max="9733" width="10.28515625" style="302" customWidth="1"/>
    <col min="9734" max="9734" width="11.28515625" style="302" customWidth="1"/>
    <col min="9735" max="9735" width="13" style="302" customWidth="1"/>
    <col min="9736" max="9738" width="10.7109375" style="302" customWidth="1"/>
    <col min="9739" max="9740" width="10.28515625" style="302" customWidth="1"/>
    <col min="9741" max="9741" width="10.7109375" style="302" customWidth="1"/>
    <col min="9742" max="9742" width="5" style="302" customWidth="1"/>
    <col min="9743" max="9743" width="13.7109375" style="302" customWidth="1"/>
    <col min="9744" max="9744" width="10.7109375" style="302" customWidth="1"/>
    <col min="9745" max="9745" width="10.140625" style="302" customWidth="1"/>
    <col min="9746" max="9748" width="10.7109375" style="302" customWidth="1"/>
    <col min="9749" max="9749" width="15.140625" style="302" bestFit="1" customWidth="1"/>
    <col min="9750" max="9750" width="16.5703125" style="302" customWidth="1"/>
    <col min="9751" max="9986" width="9.140625" style="302"/>
    <col min="9987" max="9987" width="5.7109375" style="302" customWidth="1"/>
    <col min="9988" max="9989" width="10.28515625" style="302" customWidth="1"/>
    <col min="9990" max="9990" width="11.28515625" style="302" customWidth="1"/>
    <col min="9991" max="9991" width="13" style="302" customWidth="1"/>
    <col min="9992" max="9994" width="10.7109375" style="302" customWidth="1"/>
    <col min="9995" max="9996" width="10.28515625" style="302" customWidth="1"/>
    <col min="9997" max="9997" width="10.7109375" style="302" customWidth="1"/>
    <col min="9998" max="9998" width="5" style="302" customWidth="1"/>
    <col min="9999" max="9999" width="13.7109375" style="302" customWidth="1"/>
    <col min="10000" max="10000" width="10.7109375" style="302" customWidth="1"/>
    <col min="10001" max="10001" width="10.140625" style="302" customWidth="1"/>
    <col min="10002" max="10004" width="10.7109375" style="302" customWidth="1"/>
    <col min="10005" max="10005" width="15.140625" style="302" bestFit="1" customWidth="1"/>
    <col min="10006" max="10006" width="16.5703125" style="302" customWidth="1"/>
    <col min="10007" max="10242" width="9.140625" style="302"/>
    <col min="10243" max="10243" width="5.7109375" style="302" customWidth="1"/>
    <col min="10244" max="10245" width="10.28515625" style="302" customWidth="1"/>
    <col min="10246" max="10246" width="11.28515625" style="302" customWidth="1"/>
    <col min="10247" max="10247" width="13" style="302" customWidth="1"/>
    <col min="10248" max="10250" width="10.7109375" style="302" customWidth="1"/>
    <col min="10251" max="10252" width="10.28515625" style="302" customWidth="1"/>
    <col min="10253" max="10253" width="10.7109375" style="302" customWidth="1"/>
    <col min="10254" max="10254" width="5" style="302" customWidth="1"/>
    <col min="10255" max="10255" width="13.7109375" style="302" customWidth="1"/>
    <col min="10256" max="10256" width="10.7109375" style="302" customWidth="1"/>
    <col min="10257" max="10257" width="10.140625" style="302" customWidth="1"/>
    <col min="10258" max="10260" width="10.7109375" style="302" customWidth="1"/>
    <col min="10261" max="10261" width="15.140625" style="302" bestFit="1" customWidth="1"/>
    <col min="10262" max="10262" width="16.5703125" style="302" customWidth="1"/>
    <col min="10263" max="10498" width="9.140625" style="302"/>
    <col min="10499" max="10499" width="5.7109375" style="302" customWidth="1"/>
    <col min="10500" max="10501" width="10.28515625" style="302" customWidth="1"/>
    <col min="10502" max="10502" width="11.28515625" style="302" customWidth="1"/>
    <col min="10503" max="10503" width="13" style="302" customWidth="1"/>
    <col min="10504" max="10506" width="10.7109375" style="302" customWidth="1"/>
    <col min="10507" max="10508" width="10.28515625" style="302" customWidth="1"/>
    <col min="10509" max="10509" width="10.7109375" style="302" customWidth="1"/>
    <col min="10510" max="10510" width="5" style="302" customWidth="1"/>
    <col min="10511" max="10511" width="13.7109375" style="302" customWidth="1"/>
    <col min="10512" max="10512" width="10.7109375" style="302" customWidth="1"/>
    <col min="10513" max="10513" width="10.140625" style="302" customWidth="1"/>
    <col min="10514" max="10516" width="10.7109375" style="302" customWidth="1"/>
    <col min="10517" max="10517" width="15.140625" style="302" bestFit="1" customWidth="1"/>
    <col min="10518" max="10518" width="16.5703125" style="302" customWidth="1"/>
    <col min="10519" max="10754" width="9.140625" style="302"/>
    <col min="10755" max="10755" width="5.7109375" style="302" customWidth="1"/>
    <col min="10756" max="10757" width="10.28515625" style="302" customWidth="1"/>
    <col min="10758" max="10758" width="11.28515625" style="302" customWidth="1"/>
    <col min="10759" max="10759" width="13" style="302" customWidth="1"/>
    <col min="10760" max="10762" width="10.7109375" style="302" customWidth="1"/>
    <col min="10763" max="10764" width="10.28515625" style="302" customWidth="1"/>
    <col min="10765" max="10765" width="10.7109375" style="302" customWidth="1"/>
    <col min="10766" max="10766" width="5" style="302" customWidth="1"/>
    <col min="10767" max="10767" width="13.7109375" style="302" customWidth="1"/>
    <col min="10768" max="10768" width="10.7109375" style="302" customWidth="1"/>
    <col min="10769" max="10769" width="10.140625" style="302" customWidth="1"/>
    <col min="10770" max="10772" width="10.7109375" style="302" customWidth="1"/>
    <col min="10773" max="10773" width="15.140625" style="302" bestFit="1" customWidth="1"/>
    <col min="10774" max="10774" width="16.5703125" style="302" customWidth="1"/>
    <col min="10775" max="11010" width="9.140625" style="302"/>
    <col min="11011" max="11011" width="5.7109375" style="302" customWidth="1"/>
    <col min="11012" max="11013" width="10.28515625" style="302" customWidth="1"/>
    <col min="11014" max="11014" width="11.28515625" style="302" customWidth="1"/>
    <col min="11015" max="11015" width="13" style="302" customWidth="1"/>
    <col min="11016" max="11018" width="10.7109375" style="302" customWidth="1"/>
    <col min="11019" max="11020" width="10.28515625" style="302" customWidth="1"/>
    <col min="11021" max="11021" width="10.7109375" style="302" customWidth="1"/>
    <col min="11022" max="11022" width="5" style="302" customWidth="1"/>
    <col min="11023" max="11023" width="13.7109375" style="302" customWidth="1"/>
    <col min="11024" max="11024" width="10.7109375" style="302" customWidth="1"/>
    <col min="11025" max="11025" width="10.140625" style="302" customWidth="1"/>
    <col min="11026" max="11028" width="10.7109375" style="302" customWidth="1"/>
    <col min="11029" max="11029" width="15.140625" style="302" bestFit="1" customWidth="1"/>
    <col min="11030" max="11030" width="16.5703125" style="302" customWidth="1"/>
    <col min="11031" max="11266" width="9.140625" style="302"/>
    <col min="11267" max="11267" width="5.7109375" style="302" customWidth="1"/>
    <col min="11268" max="11269" width="10.28515625" style="302" customWidth="1"/>
    <col min="11270" max="11270" width="11.28515625" style="302" customWidth="1"/>
    <col min="11271" max="11271" width="13" style="302" customWidth="1"/>
    <col min="11272" max="11274" width="10.7109375" style="302" customWidth="1"/>
    <col min="11275" max="11276" width="10.28515625" style="302" customWidth="1"/>
    <col min="11277" max="11277" width="10.7109375" style="302" customWidth="1"/>
    <col min="11278" max="11278" width="5" style="302" customWidth="1"/>
    <col min="11279" max="11279" width="13.7109375" style="302" customWidth="1"/>
    <col min="11280" max="11280" width="10.7109375" style="302" customWidth="1"/>
    <col min="11281" max="11281" width="10.140625" style="302" customWidth="1"/>
    <col min="11282" max="11284" width="10.7109375" style="302" customWidth="1"/>
    <col min="11285" max="11285" width="15.140625" style="302" bestFit="1" customWidth="1"/>
    <col min="11286" max="11286" width="16.5703125" style="302" customWidth="1"/>
    <col min="11287" max="11522" width="9.140625" style="302"/>
    <col min="11523" max="11523" width="5.7109375" style="302" customWidth="1"/>
    <col min="11524" max="11525" width="10.28515625" style="302" customWidth="1"/>
    <col min="11526" max="11526" width="11.28515625" style="302" customWidth="1"/>
    <col min="11527" max="11527" width="13" style="302" customWidth="1"/>
    <col min="11528" max="11530" width="10.7109375" style="302" customWidth="1"/>
    <col min="11531" max="11532" width="10.28515625" style="302" customWidth="1"/>
    <col min="11533" max="11533" width="10.7109375" style="302" customWidth="1"/>
    <col min="11534" max="11534" width="5" style="302" customWidth="1"/>
    <col min="11535" max="11535" width="13.7109375" style="302" customWidth="1"/>
    <col min="11536" max="11536" width="10.7109375" style="302" customWidth="1"/>
    <col min="11537" max="11537" width="10.140625" style="302" customWidth="1"/>
    <col min="11538" max="11540" width="10.7109375" style="302" customWidth="1"/>
    <col min="11541" max="11541" width="15.140625" style="302" bestFit="1" customWidth="1"/>
    <col min="11542" max="11542" width="16.5703125" style="302" customWidth="1"/>
    <col min="11543" max="11778" width="9.140625" style="302"/>
    <col min="11779" max="11779" width="5.7109375" style="302" customWidth="1"/>
    <col min="11780" max="11781" width="10.28515625" style="302" customWidth="1"/>
    <col min="11782" max="11782" width="11.28515625" style="302" customWidth="1"/>
    <col min="11783" max="11783" width="13" style="302" customWidth="1"/>
    <col min="11784" max="11786" width="10.7109375" style="302" customWidth="1"/>
    <col min="11787" max="11788" width="10.28515625" style="302" customWidth="1"/>
    <col min="11789" max="11789" width="10.7109375" style="302" customWidth="1"/>
    <col min="11790" max="11790" width="5" style="302" customWidth="1"/>
    <col min="11791" max="11791" width="13.7109375" style="302" customWidth="1"/>
    <col min="11792" max="11792" width="10.7109375" style="302" customWidth="1"/>
    <col min="11793" max="11793" width="10.140625" style="302" customWidth="1"/>
    <col min="11794" max="11796" width="10.7109375" style="302" customWidth="1"/>
    <col min="11797" max="11797" width="15.140625" style="302" bestFit="1" customWidth="1"/>
    <col min="11798" max="11798" width="16.5703125" style="302" customWidth="1"/>
    <col min="11799" max="12034" width="9.140625" style="302"/>
    <col min="12035" max="12035" width="5.7109375" style="302" customWidth="1"/>
    <col min="12036" max="12037" width="10.28515625" style="302" customWidth="1"/>
    <col min="12038" max="12038" width="11.28515625" style="302" customWidth="1"/>
    <col min="12039" max="12039" width="13" style="302" customWidth="1"/>
    <col min="12040" max="12042" width="10.7109375" style="302" customWidth="1"/>
    <col min="12043" max="12044" width="10.28515625" style="302" customWidth="1"/>
    <col min="12045" max="12045" width="10.7109375" style="302" customWidth="1"/>
    <col min="12046" max="12046" width="5" style="302" customWidth="1"/>
    <col min="12047" max="12047" width="13.7109375" style="302" customWidth="1"/>
    <col min="12048" max="12048" width="10.7109375" style="302" customWidth="1"/>
    <col min="12049" max="12049" width="10.140625" style="302" customWidth="1"/>
    <col min="12050" max="12052" width="10.7109375" style="302" customWidth="1"/>
    <col min="12053" max="12053" width="15.140625" style="302" bestFit="1" customWidth="1"/>
    <col min="12054" max="12054" width="16.5703125" style="302" customWidth="1"/>
    <col min="12055" max="12290" width="9.140625" style="302"/>
    <col min="12291" max="12291" width="5.7109375" style="302" customWidth="1"/>
    <col min="12292" max="12293" width="10.28515625" style="302" customWidth="1"/>
    <col min="12294" max="12294" width="11.28515625" style="302" customWidth="1"/>
    <col min="12295" max="12295" width="13" style="302" customWidth="1"/>
    <col min="12296" max="12298" width="10.7109375" style="302" customWidth="1"/>
    <col min="12299" max="12300" width="10.28515625" style="302" customWidth="1"/>
    <col min="12301" max="12301" width="10.7109375" style="302" customWidth="1"/>
    <col min="12302" max="12302" width="5" style="302" customWidth="1"/>
    <col min="12303" max="12303" width="13.7109375" style="302" customWidth="1"/>
    <col min="12304" max="12304" width="10.7109375" style="302" customWidth="1"/>
    <col min="12305" max="12305" width="10.140625" style="302" customWidth="1"/>
    <col min="12306" max="12308" width="10.7109375" style="302" customWidth="1"/>
    <col min="12309" max="12309" width="15.140625" style="302" bestFit="1" customWidth="1"/>
    <col min="12310" max="12310" width="16.5703125" style="302" customWidth="1"/>
    <col min="12311" max="12546" width="9.140625" style="302"/>
    <col min="12547" max="12547" width="5.7109375" style="302" customWidth="1"/>
    <col min="12548" max="12549" width="10.28515625" style="302" customWidth="1"/>
    <col min="12550" max="12550" width="11.28515625" style="302" customWidth="1"/>
    <col min="12551" max="12551" width="13" style="302" customWidth="1"/>
    <col min="12552" max="12554" width="10.7109375" style="302" customWidth="1"/>
    <col min="12555" max="12556" width="10.28515625" style="302" customWidth="1"/>
    <col min="12557" max="12557" width="10.7109375" style="302" customWidth="1"/>
    <col min="12558" max="12558" width="5" style="302" customWidth="1"/>
    <col min="12559" max="12559" width="13.7109375" style="302" customWidth="1"/>
    <col min="12560" max="12560" width="10.7109375" style="302" customWidth="1"/>
    <col min="12561" max="12561" width="10.140625" style="302" customWidth="1"/>
    <col min="12562" max="12564" width="10.7109375" style="302" customWidth="1"/>
    <col min="12565" max="12565" width="15.140625" style="302" bestFit="1" customWidth="1"/>
    <col min="12566" max="12566" width="16.5703125" style="302" customWidth="1"/>
    <col min="12567" max="12802" width="9.140625" style="302"/>
    <col min="12803" max="12803" width="5.7109375" style="302" customWidth="1"/>
    <col min="12804" max="12805" width="10.28515625" style="302" customWidth="1"/>
    <col min="12806" max="12806" width="11.28515625" style="302" customWidth="1"/>
    <col min="12807" max="12807" width="13" style="302" customWidth="1"/>
    <col min="12808" max="12810" width="10.7109375" style="302" customWidth="1"/>
    <col min="12811" max="12812" width="10.28515625" style="302" customWidth="1"/>
    <col min="12813" max="12813" width="10.7109375" style="302" customWidth="1"/>
    <col min="12814" max="12814" width="5" style="302" customWidth="1"/>
    <col min="12815" max="12815" width="13.7109375" style="302" customWidth="1"/>
    <col min="12816" max="12816" width="10.7109375" style="302" customWidth="1"/>
    <col min="12817" max="12817" width="10.140625" style="302" customWidth="1"/>
    <col min="12818" max="12820" width="10.7109375" style="302" customWidth="1"/>
    <col min="12821" max="12821" width="15.140625" style="302" bestFit="1" customWidth="1"/>
    <col min="12822" max="12822" width="16.5703125" style="302" customWidth="1"/>
    <col min="12823" max="13058" width="9.140625" style="302"/>
    <col min="13059" max="13059" width="5.7109375" style="302" customWidth="1"/>
    <col min="13060" max="13061" width="10.28515625" style="302" customWidth="1"/>
    <col min="13062" max="13062" width="11.28515625" style="302" customWidth="1"/>
    <col min="13063" max="13063" width="13" style="302" customWidth="1"/>
    <col min="13064" max="13066" width="10.7109375" style="302" customWidth="1"/>
    <col min="13067" max="13068" width="10.28515625" style="302" customWidth="1"/>
    <col min="13069" max="13069" width="10.7109375" style="302" customWidth="1"/>
    <col min="13070" max="13070" width="5" style="302" customWidth="1"/>
    <col min="13071" max="13071" width="13.7109375" style="302" customWidth="1"/>
    <col min="13072" max="13072" width="10.7109375" style="302" customWidth="1"/>
    <col min="13073" max="13073" width="10.140625" style="302" customWidth="1"/>
    <col min="13074" max="13076" width="10.7109375" style="302" customWidth="1"/>
    <col min="13077" max="13077" width="15.140625" style="302" bestFit="1" customWidth="1"/>
    <col min="13078" max="13078" width="16.5703125" style="302" customWidth="1"/>
    <col min="13079" max="13314" width="9.140625" style="302"/>
    <col min="13315" max="13315" width="5.7109375" style="302" customWidth="1"/>
    <col min="13316" max="13317" width="10.28515625" style="302" customWidth="1"/>
    <col min="13318" max="13318" width="11.28515625" style="302" customWidth="1"/>
    <col min="13319" max="13319" width="13" style="302" customWidth="1"/>
    <col min="13320" max="13322" width="10.7109375" style="302" customWidth="1"/>
    <col min="13323" max="13324" width="10.28515625" style="302" customWidth="1"/>
    <col min="13325" max="13325" width="10.7109375" style="302" customWidth="1"/>
    <col min="13326" max="13326" width="5" style="302" customWidth="1"/>
    <col min="13327" max="13327" width="13.7109375" style="302" customWidth="1"/>
    <col min="13328" max="13328" width="10.7109375" style="302" customWidth="1"/>
    <col min="13329" max="13329" width="10.140625" style="302" customWidth="1"/>
    <col min="13330" max="13332" width="10.7109375" style="302" customWidth="1"/>
    <col min="13333" max="13333" width="15.140625" style="302" bestFit="1" customWidth="1"/>
    <col min="13334" max="13334" width="16.5703125" style="302" customWidth="1"/>
    <col min="13335" max="13570" width="9.140625" style="302"/>
    <col min="13571" max="13571" width="5.7109375" style="302" customWidth="1"/>
    <col min="13572" max="13573" width="10.28515625" style="302" customWidth="1"/>
    <col min="13574" max="13574" width="11.28515625" style="302" customWidth="1"/>
    <col min="13575" max="13575" width="13" style="302" customWidth="1"/>
    <col min="13576" max="13578" width="10.7109375" style="302" customWidth="1"/>
    <col min="13579" max="13580" width="10.28515625" style="302" customWidth="1"/>
    <col min="13581" max="13581" width="10.7109375" style="302" customWidth="1"/>
    <col min="13582" max="13582" width="5" style="302" customWidth="1"/>
    <col min="13583" max="13583" width="13.7109375" style="302" customWidth="1"/>
    <col min="13584" max="13584" width="10.7109375" style="302" customWidth="1"/>
    <col min="13585" max="13585" width="10.140625" style="302" customWidth="1"/>
    <col min="13586" max="13588" width="10.7109375" style="302" customWidth="1"/>
    <col min="13589" max="13589" width="15.140625" style="302" bestFit="1" customWidth="1"/>
    <col min="13590" max="13590" width="16.5703125" style="302" customWidth="1"/>
    <col min="13591" max="13826" width="9.140625" style="302"/>
    <col min="13827" max="13827" width="5.7109375" style="302" customWidth="1"/>
    <col min="13828" max="13829" width="10.28515625" style="302" customWidth="1"/>
    <col min="13830" max="13830" width="11.28515625" style="302" customWidth="1"/>
    <col min="13831" max="13831" width="13" style="302" customWidth="1"/>
    <col min="13832" max="13834" width="10.7109375" style="302" customWidth="1"/>
    <col min="13835" max="13836" width="10.28515625" style="302" customWidth="1"/>
    <col min="13837" max="13837" width="10.7109375" style="302" customWidth="1"/>
    <col min="13838" max="13838" width="5" style="302" customWidth="1"/>
    <col min="13839" max="13839" width="13.7109375" style="302" customWidth="1"/>
    <col min="13840" max="13840" width="10.7109375" style="302" customWidth="1"/>
    <col min="13841" max="13841" width="10.140625" style="302" customWidth="1"/>
    <col min="13842" max="13844" width="10.7109375" style="302" customWidth="1"/>
    <col min="13845" max="13845" width="15.140625" style="302" bestFit="1" customWidth="1"/>
    <col min="13846" max="13846" width="16.5703125" style="302" customWidth="1"/>
    <col min="13847" max="14082" width="9.140625" style="302"/>
    <col min="14083" max="14083" width="5.7109375" style="302" customWidth="1"/>
    <col min="14084" max="14085" width="10.28515625" style="302" customWidth="1"/>
    <col min="14086" max="14086" width="11.28515625" style="302" customWidth="1"/>
    <col min="14087" max="14087" width="13" style="302" customWidth="1"/>
    <col min="14088" max="14090" width="10.7109375" style="302" customWidth="1"/>
    <col min="14091" max="14092" width="10.28515625" style="302" customWidth="1"/>
    <col min="14093" max="14093" width="10.7109375" style="302" customWidth="1"/>
    <col min="14094" max="14094" width="5" style="302" customWidth="1"/>
    <col min="14095" max="14095" width="13.7109375" style="302" customWidth="1"/>
    <col min="14096" max="14096" width="10.7109375" style="302" customWidth="1"/>
    <col min="14097" max="14097" width="10.140625" style="302" customWidth="1"/>
    <col min="14098" max="14100" width="10.7109375" style="302" customWidth="1"/>
    <col min="14101" max="14101" width="15.140625" style="302" bestFit="1" customWidth="1"/>
    <col min="14102" max="14102" width="16.5703125" style="302" customWidth="1"/>
    <col min="14103" max="14338" width="9.140625" style="302"/>
    <col min="14339" max="14339" width="5.7109375" style="302" customWidth="1"/>
    <col min="14340" max="14341" width="10.28515625" style="302" customWidth="1"/>
    <col min="14342" max="14342" width="11.28515625" style="302" customWidth="1"/>
    <col min="14343" max="14343" width="13" style="302" customWidth="1"/>
    <col min="14344" max="14346" width="10.7109375" style="302" customWidth="1"/>
    <col min="14347" max="14348" width="10.28515625" style="302" customWidth="1"/>
    <col min="14349" max="14349" width="10.7109375" style="302" customWidth="1"/>
    <col min="14350" max="14350" width="5" style="302" customWidth="1"/>
    <col min="14351" max="14351" width="13.7109375" style="302" customWidth="1"/>
    <col min="14352" max="14352" width="10.7109375" style="302" customWidth="1"/>
    <col min="14353" max="14353" width="10.140625" style="302" customWidth="1"/>
    <col min="14354" max="14356" width="10.7109375" style="302" customWidth="1"/>
    <col min="14357" max="14357" width="15.140625" style="302" bestFit="1" customWidth="1"/>
    <col min="14358" max="14358" width="16.5703125" style="302" customWidth="1"/>
    <col min="14359" max="14594" width="9.140625" style="302"/>
    <col min="14595" max="14595" width="5.7109375" style="302" customWidth="1"/>
    <col min="14596" max="14597" width="10.28515625" style="302" customWidth="1"/>
    <col min="14598" max="14598" width="11.28515625" style="302" customWidth="1"/>
    <col min="14599" max="14599" width="13" style="302" customWidth="1"/>
    <col min="14600" max="14602" width="10.7109375" style="302" customWidth="1"/>
    <col min="14603" max="14604" width="10.28515625" style="302" customWidth="1"/>
    <col min="14605" max="14605" width="10.7109375" style="302" customWidth="1"/>
    <col min="14606" max="14606" width="5" style="302" customWidth="1"/>
    <col min="14607" max="14607" width="13.7109375" style="302" customWidth="1"/>
    <col min="14608" max="14608" width="10.7109375" style="302" customWidth="1"/>
    <col min="14609" max="14609" width="10.140625" style="302" customWidth="1"/>
    <col min="14610" max="14612" width="10.7109375" style="302" customWidth="1"/>
    <col min="14613" max="14613" width="15.140625" style="302" bestFit="1" customWidth="1"/>
    <col min="14614" max="14614" width="16.5703125" style="302" customWidth="1"/>
    <col min="14615" max="14850" width="9.140625" style="302"/>
    <col min="14851" max="14851" width="5.7109375" style="302" customWidth="1"/>
    <col min="14852" max="14853" width="10.28515625" style="302" customWidth="1"/>
    <col min="14854" max="14854" width="11.28515625" style="302" customWidth="1"/>
    <col min="14855" max="14855" width="13" style="302" customWidth="1"/>
    <col min="14856" max="14858" width="10.7109375" style="302" customWidth="1"/>
    <col min="14859" max="14860" width="10.28515625" style="302" customWidth="1"/>
    <col min="14861" max="14861" width="10.7109375" style="302" customWidth="1"/>
    <col min="14862" max="14862" width="5" style="302" customWidth="1"/>
    <col min="14863" max="14863" width="13.7109375" style="302" customWidth="1"/>
    <col min="14864" max="14864" width="10.7109375" style="302" customWidth="1"/>
    <col min="14865" max="14865" width="10.140625" style="302" customWidth="1"/>
    <col min="14866" max="14868" width="10.7109375" style="302" customWidth="1"/>
    <col min="14869" max="14869" width="15.140625" style="302" bestFit="1" customWidth="1"/>
    <col min="14870" max="14870" width="16.5703125" style="302" customWidth="1"/>
    <col min="14871" max="15106" width="9.140625" style="302"/>
    <col min="15107" max="15107" width="5.7109375" style="302" customWidth="1"/>
    <col min="15108" max="15109" width="10.28515625" style="302" customWidth="1"/>
    <col min="15110" max="15110" width="11.28515625" style="302" customWidth="1"/>
    <col min="15111" max="15111" width="13" style="302" customWidth="1"/>
    <col min="15112" max="15114" width="10.7109375" style="302" customWidth="1"/>
    <col min="15115" max="15116" width="10.28515625" style="302" customWidth="1"/>
    <col min="15117" max="15117" width="10.7109375" style="302" customWidth="1"/>
    <col min="15118" max="15118" width="5" style="302" customWidth="1"/>
    <col min="15119" max="15119" width="13.7109375" style="302" customWidth="1"/>
    <col min="15120" max="15120" width="10.7109375" style="302" customWidth="1"/>
    <col min="15121" max="15121" width="10.140625" style="302" customWidth="1"/>
    <col min="15122" max="15124" width="10.7109375" style="302" customWidth="1"/>
    <col min="15125" max="15125" width="15.140625" style="302" bestFit="1" customWidth="1"/>
    <col min="15126" max="15126" width="16.5703125" style="302" customWidth="1"/>
    <col min="15127" max="15362" width="9.140625" style="302"/>
    <col min="15363" max="15363" width="5.7109375" style="302" customWidth="1"/>
    <col min="15364" max="15365" width="10.28515625" style="302" customWidth="1"/>
    <col min="15366" max="15366" width="11.28515625" style="302" customWidth="1"/>
    <col min="15367" max="15367" width="13" style="302" customWidth="1"/>
    <col min="15368" max="15370" width="10.7109375" style="302" customWidth="1"/>
    <col min="15371" max="15372" width="10.28515625" style="302" customWidth="1"/>
    <col min="15373" max="15373" width="10.7109375" style="302" customWidth="1"/>
    <col min="15374" max="15374" width="5" style="302" customWidth="1"/>
    <col min="15375" max="15375" width="13.7109375" style="302" customWidth="1"/>
    <col min="15376" max="15376" width="10.7109375" style="302" customWidth="1"/>
    <col min="15377" max="15377" width="10.140625" style="302" customWidth="1"/>
    <col min="15378" max="15380" width="10.7109375" style="302" customWidth="1"/>
    <col min="15381" max="15381" width="15.140625" style="302" bestFit="1" customWidth="1"/>
    <col min="15382" max="15382" width="16.5703125" style="302" customWidth="1"/>
    <col min="15383" max="15618" width="9.140625" style="302"/>
    <col min="15619" max="15619" width="5.7109375" style="302" customWidth="1"/>
    <col min="15620" max="15621" width="10.28515625" style="302" customWidth="1"/>
    <col min="15622" max="15622" width="11.28515625" style="302" customWidth="1"/>
    <col min="15623" max="15623" width="13" style="302" customWidth="1"/>
    <col min="15624" max="15626" width="10.7109375" style="302" customWidth="1"/>
    <col min="15627" max="15628" width="10.28515625" style="302" customWidth="1"/>
    <col min="15629" max="15629" width="10.7109375" style="302" customWidth="1"/>
    <col min="15630" max="15630" width="5" style="302" customWidth="1"/>
    <col min="15631" max="15631" width="13.7109375" style="302" customWidth="1"/>
    <col min="15632" max="15632" width="10.7109375" style="302" customWidth="1"/>
    <col min="15633" max="15633" width="10.140625" style="302" customWidth="1"/>
    <col min="15634" max="15636" width="10.7109375" style="302" customWidth="1"/>
    <col min="15637" max="15637" width="15.140625" style="302" bestFit="1" customWidth="1"/>
    <col min="15638" max="15638" width="16.5703125" style="302" customWidth="1"/>
    <col min="15639" max="15874" width="9.140625" style="302"/>
    <col min="15875" max="15875" width="5.7109375" style="302" customWidth="1"/>
    <col min="15876" max="15877" width="10.28515625" style="302" customWidth="1"/>
    <col min="15878" max="15878" width="11.28515625" style="302" customWidth="1"/>
    <col min="15879" max="15879" width="13" style="302" customWidth="1"/>
    <col min="15880" max="15882" width="10.7109375" style="302" customWidth="1"/>
    <col min="15883" max="15884" width="10.28515625" style="302" customWidth="1"/>
    <col min="15885" max="15885" width="10.7109375" style="302" customWidth="1"/>
    <col min="15886" max="15886" width="5" style="302" customWidth="1"/>
    <col min="15887" max="15887" width="13.7109375" style="302" customWidth="1"/>
    <col min="15888" max="15888" width="10.7109375" style="302" customWidth="1"/>
    <col min="15889" max="15889" width="10.140625" style="302" customWidth="1"/>
    <col min="15890" max="15892" width="10.7109375" style="302" customWidth="1"/>
    <col min="15893" max="15893" width="15.140625" style="302" bestFit="1" customWidth="1"/>
    <col min="15894" max="15894" width="16.5703125" style="302" customWidth="1"/>
    <col min="15895" max="16130" width="9.140625" style="302"/>
    <col min="16131" max="16131" width="5.7109375" style="302" customWidth="1"/>
    <col min="16132" max="16133" width="10.28515625" style="302" customWidth="1"/>
    <col min="16134" max="16134" width="11.28515625" style="302" customWidth="1"/>
    <col min="16135" max="16135" width="13" style="302" customWidth="1"/>
    <col min="16136" max="16138" width="10.7109375" style="302" customWidth="1"/>
    <col min="16139" max="16140" width="10.28515625" style="302" customWidth="1"/>
    <col min="16141" max="16141" width="10.7109375" style="302" customWidth="1"/>
    <col min="16142" max="16142" width="5" style="302" customWidth="1"/>
    <col min="16143" max="16143" width="13.7109375" style="302" customWidth="1"/>
    <col min="16144" max="16144" width="10.7109375" style="302" customWidth="1"/>
    <col min="16145" max="16145" width="10.140625" style="302" customWidth="1"/>
    <col min="16146" max="16148" width="10.7109375" style="302" customWidth="1"/>
    <col min="16149" max="16149" width="15.140625" style="302" bestFit="1" customWidth="1"/>
    <col min="16150" max="16150" width="16.5703125" style="302" customWidth="1"/>
    <col min="16151" max="16384" width="9.140625" style="302"/>
  </cols>
  <sheetData>
    <row r="1" spans="3:14" ht="15" customHeight="1">
      <c r="C1" s="1576" t="s">
        <v>257</v>
      </c>
      <c r="D1" s="1576"/>
      <c r="E1" s="1576"/>
      <c r="F1" s="1576"/>
      <c r="G1" s="1576"/>
      <c r="H1" s="1576"/>
      <c r="I1" s="1576"/>
      <c r="J1" s="1576"/>
      <c r="K1" s="1576"/>
      <c r="L1" s="1576"/>
      <c r="M1" s="1576"/>
      <c r="N1" s="1576"/>
    </row>
    <row r="2" spans="3:14" ht="15" customHeight="1">
      <c r="C2" s="1576"/>
      <c r="D2" s="1576"/>
      <c r="E2" s="1576"/>
      <c r="F2" s="1576"/>
      <c r="G2" s="1576"/>
      <c r="H2" s="1576"/>
      <c r="I2" s="1576"/>
      <c r="J2" s="1576"/>
      <c r="K2" s="1576"/>
      <c r="L2" s="1576"/>
      <c r="M2" s="1576"/>
      <c r="N2" s="1576"/>
    </row>
    <row r="3" spans="3:14" ht="15" customHeight="1">
      <c r="C3" s="1576"/>
      <c r="D3" s="1576"/>
      <c r="E3" s="1576"/>
      <c r="F3" s="1576"/>
      <c r="G3" s="1576"/>
      <c r="H3" s="1576"/>
      <c r="I3" s="1576"/>
      <c r="J3" s="1576"/>
      <c r="K3" s="1576"/>
      <c r="L3" s="1576"/>
      <c r="M3" s="1576"/>
      <c r="N3" s="1576"/>
    </row>
    <row r="4" spans="3:14" ht="24.75" customHeight="1">
      <c r="C4" s="1576"/>
      <c r="D4" s="1576"/>
      <c r="E4" s="1576"/>
      <c r="F4" s="1576"/>
      <c r="G4" s="1576"/>
      <c r="H4" s="1576"/>
      <c r="I4" s="1576"/>
      <c r="J4" s="1576"/>
      <c r="K4" s="1576"/>
      <c r="L4" s="1576"/>
      <c r="M4" s="1576"/>
      <c r="N4" s="1576"/>
    </row>
    <row r="5" spans="3:14" ht="30.75" customHeight="1">
      <c r="C5" s="1576" t="str">
        <f>'ORÇ. GERAL'!B4</f>
        <v>EXECUÇÃO DE OBRAS E SERVIÇOS DE RECUPERAÇÃO PARCIAL DO DIQUE DE PROTEÇÃO E RECUPERAÇÃO DOS CANAIS DE IRRIGAÇÃO DO PERÍMETRO IRRIGADO DO ITIÚBA (canal adutor leste, P12, S1P12 e S2P12) E DOS CANAIS DE IRRIGAÇÃO (CLI e CLII) DO PERÍMETRO IRRIGADO DO BOACICA.</v>
      </c>
      <c r="D5" s="1576"/>
      <c r="E5" s="1576"/>
      <c r="F5" s="1576"/>
      <c r="G5" s="1576"/>
      <c r="H5" s="1576"/>
      <c r="I5" s="1576"/>
      <c r="J5" s="1576"/>
      <c r="K5" s="1576"/>
      <c r="L5" s="1576"/>
      <c r="M5" s="1576"/>
      <c r="N5" s="1576"/>
    </row>
    <row r="6" spans="3:14" ht="15.75">
      <c r="D6" s="564"/>
      <c r="E6" s="565"/>
      <c r="F6" s="565"/>
      <c r="G6" s="565"/>
      <c r="H6" s="565"/>
      <c r="I6" s="565"/>
      <c r="J6" s="565"/>
      <c r="K6" s="565"/>
      <c r="L6" s="565"/>
      <c r="M6" s="565"/>
    </row>
    <row r="7" spans="3:14" ht="14.25" customHeight="1">
      <c r="D7" s="566">
        <v>2</v>
      </c>
      <c r="E7" s="567" t="s">
        <v>1814</v>
      </c>
      <c r="F7" s="567"/>
      <c r="G7" s="567"/>
      <c r="H7" s="568"/>
      <c r="I7" s="568"/>
      <c r="J7" s="568"/>
      <c r="K7" s="568"/>
      <c r="L7" s="568"/>
      <c r="M7" s="568"/>
    </row>
    <row r="8" spans="3:14" ht="15.75" hidden="1">
      <c r="D8" s="569" t="s">
        <v>1815</v>
      </c>
      <c r="E8" s="565"/>
      <c r="F8" s="565"/>
      <c r="G8" s="565"/>
      <c r="H8" s="565"/>
      <c r="I8" s="565"/>
      <c r="J8" s="565"/>
      <c r="K8" s="565"/>
      <c r="L8" s="565"/>
      <c r="M8" s="565"/>
    </row>
    <row r="9" spans="3:14" ht="15.75" hidden="1">
      <c r="D9" s="564"/>
      <c r="E9" s="565"/>
      <c r="F9" s="565"/>
      <c r="G9" s="565"/>
      <c r="H9" s="565"/>
      <c r="I9" s="565"/>
      <c r="J9" s="565"/>
      <c r="K9" s="565"/>
      <c r="L9" s="565"/>
      <c r="M9" s="565"/>
    </row>
    <row r="10" spans="3:14" ht="15.75" hidden="1">
      <c r="D10" s="564"/>
      <c r="E10" s="570" t="s">
        <v>1816</v>
      </c>
      <c r="F10" s="571">
        <v>6250</v>
      </c>
      <c r="G10" s="572" t="s">
        <v>235</v>
      </c>
      <c r="H10" s="429" t="s">
        <v>1817</v>
      </c>
      <c r="I10" s="429"/>
      <c r="J10" s="429"/>
      <c r="K10" s="429"/>
      <c r="L10" s="429"/>
      <c r="M10" s="565"/>
    </row>
    <row r="11" spans="3:14" ht="15.75" hidden="1">
      <c r="D11" s="564"/>
      <c r="E11" s="565"/>
      <c r="F11" s="565"/>
      <c r="G11" s="565"/>
      <c r="H11" s="565"/>
      <c r="I11" s="565"/>
      <c r="J11" s="565"/>
      <c r="K11" s="565"/>
      <c r="L11" s="565"/>
      <c r="M11" s="565"/>
    </row>
    <row r="12" spans="3:14" ht="15.75" hidden="1">
      <c r="D12" s="569" t="s">
        <v>1818</v>
      </c>
      <c r="E12" s="565"/>
      <c r="F12" s="565"/>
      <c r="G12" s="565"/>
      <c r="H12" s="565"/>
      <c r="I12" s="565"/>
      <c r="J12" s="565"/>
      <c r="K12" s="565"/>
      <c r="L12" s="565"/>
      <c r="M12" s="565"/>
    </row>
    <row r="13" spans="3:14" ht="15.75" hidden="1">
      <c r="D13" s="564"/>
      <c r="E13" s="565"/>
      <c r="F13" s="565"/>
      <c r="G13" s="565"/>
      <c r="H13" s="565"/>
      <c r="I13" s="565"/>
      <c r="J13" s="565"/>
      <c r="K13" s="565"/>
      <c r="L13" s="565"/>
      <c r="M13" s="565"/>
    </row>
    <row r="14" spans="3:14" ht="39.950000000000003" customHeight="1">
      <c r="D14" s="573" t="s">
        <v>1819</v>
      </c>
      <c r="E14" s="573" t="s">
        <v>1820</v>
      </c>
      <c r="F14" s="1575" t="s">
        <v>1821</v>
      </c>
      <c r="G14" s="1575"/>
      <c r="H14" s="1575" t="s">
        <v>1822</v>
      </c>
      <c r="I14" s="1575"/>
      <c r="J14" s="1575" t="s">
        <v>1823</v>
      </c>
      <c r="K14" s="1575"/>
      <c r="L14" s="1575" t="s">
        <v>1824</v>
      </c>
      <c r="M14" s="1575"/>
    </row>
    <row r="15" spans="3:14">
      <c r="D15" s="1573" t="s">
        <v>1825</v>
      </c>
      <c r="E15" s="1572">
        <v>0</v>
      </c>
      <c r="F15" s="1573"/>
      <c r="G15" s="1573"/>
      <c r="H15" s="1573"/>
      <c r="I15" s="1573"/>
      <c r="J15" s="1573"/>
      <c r="K15" s="1573"/>
      <c r="L15" s="1573"/>
      <c r="M15" s="1573"/>
    </row>
    <row r="16" spans="3:14">
      <c r="D16" s="1573"/>
      <c r="E16" s="1572"/>
      <c r="F16" s="1574">
        <f>(E15+E17)/2</f>
        <v>15.154999999999999</v>
      </c>
      <c r="G16" s="1574"/>
      <c r="H16" s="1572">
        <v>20</v>
      </c>
      <c r="I16" s="1572"/>
      <c r="J16" s="1574">
        <f>F16*H16</f>
        <v>303.09999999999997</v>
      </c>
      <c r="K16" s="1574"/>
      <c r="L16" s="1572">
        <f>J16</f>
        <v>303.09999999999997</v>
      </c>
      <c r="M16" s="1572"/>
    </row>
    <row r="17" spans="4:13">
      <c r="D17" s="1573" t="s">
        <v>1826</v>
      </c>
      <c r="E17" s="1572">
        <v>30.31</v>
      </c>
      <c r="F17" s="1574"/>
      <c r="G17" s="1574"/>
      <c r="H17" s="1572"/>
      <c r="I17" s="1572"/>
      <c r="J17" s="1574"/>
      <c r="K17" s="1574"/>
      <c r="L17" s="1572"/>
      <c r="M17" s="1572"/>
    </row>
    <row r="18" spans="4:13">
      <c r="D18" s="1573"/>
      <c r="E18" s="1572"/>
      <c r="F18" s="1574">
        <f>(E17+E19)/2</f>
        <v>30.14</v>
      </c>
      <c r="G18" s="1574"/>
      <c r="H18" s="1572">
        <v>20</v>
      </c>
      <c r="I18" s="1572"/>
      <c r="J18" s="1574">
        <f>F18*H18</f>
        <v>602.79999999999995</v>
      </c>
      <c r="K18" s="1574"/>
      <c r="L18" s="1572">
        <f>L16+J18</f>
        <v>905.89999999999986</v>
      </c>
      <c r="M18" s="1572"/>
    </row>
    <row r="19" spans="4:13">
      <c r="D19" s="1573" t="s">
        <v>1827</v>
      </c>
      <c r="E19" s="1572">
        <v>29.97</v>
      </c>
      <c r="F19" s="1574"/>
      <c r="G19" s="1574"/>
      <c r="H19" s="1572"/>
      <c r="I19" s="1572"/>
      <c r="J19" s="1574"/>
      <c r="K19" s="1574"/>
      <c r="L19" s="1572"/>
      <c r="M19" s="1572"/>
    </row>
    <row r="20" spans="4:13">
      <c r="D20" s="1573"/>
      <c r="E20" s="1572"/>
      <c r="F20" s="1574">
        <f>(E19+E21)/2</f>
        <v>26.994999999999997</v>
      </c>
      <c r="G20" s="1574"/>
      <c r="H20" s="1572">
        <v>20</v>
      </c>
      <c r="I20" s="1572"/>
      <c r="J20" s="1574">
        <f>F20*H20</f>
        <v>539.9</v>
      </c>
      <c r="K20" s="1574"/>
      <c r="L20" s="1572">
        <f>L18+J20</f>
        <v>1445.7999999999997</v>
      </c>
      <c r="M20" s="1572"/>
    </row>
    <row r="21" spans="4:13">
      <c r="D21" s="1573" t="s">
        <v>1828</v>
      </c>
      <c r="E21" s="1572">
        <v>24.02</v>
      </c>
      <c r="F21" s="1574"/>
      <c r="G21" s="1574"/>
      <c r="H21" s="1572"/>
      <c r="I21" s="1572"/>
      <c r="J21" s="1574"/>
      <c r="K21" s="1574"/>
      <c r="L21" s="1572"/>
      <c r="M21" s="1572"/>
    </row>
    <row r="22" spans="4:13">
      <c r="D22" s="1573"/>
      <c r="E22" s="1572"/>
      <c r="F22" s="1574">
        <f>(E21+E23)/2</f>
        <v>23.64</v>
      </c>
      <c r="G22" s="1574"/>
      <c r="H22" s="1572">
        <v>20</v>
      </c>
      <c r="I22" s="1572"/>
      <c r="J22" s="1574">
        <f>F22*H22</f>
        <v>472.8</v>
      </c>
      <c r="K22" s="1574"/>
      <c r="L22" s="1572">
        <f>L20+J22</f>
        <v>1918.5999999999997</v>
      </c>
      <c r="M22" s="1572"/>
    </row>
    <row r="23" spans="4:13">
      <c r="D23" s="1573" t="s">
        <v>1829</v>
      </c>
      <c r="E23" s="1572">
        <v>23.26</v>
      </c>
      <c r="F23" s="1574"/>
      <c r="G23" s="1574"/>
      <c r="H23" s="1572"/>
      <c r="I23" s="1572"/>
      <c r="J23" s="1574"/>
      <c r="K23" s="1574"/>
      <c r="L23" s="1572"/>
      <c r="M23" s="1572"/>
    </row>
    <row r="24" spans="4:13">
      <c r="D24" s="1573"/>
      <c r="E24" s="1572"/>
      <c r="F24" s="1574">
        <f>(E23+E25)/2</f>
        <v>17.055</v>
      </c>
      <c r="G24" s="1574"/>
      <c r="H24" s="1572">
        <v>20</v>
      </c>
      <c r="I24" s="1572"/>
      <c r="J24" s="1574">
        <f>F24*H24</f>
        <v>341.1</v>
      </c>
      <c r="K24" s="1574"/>
      <c r="L24" s="1572">
        <f>L22+J24</f>
        <v>2259.6999999999998</v>
      </c>
      <c r="M24" s="1572"/>
    </row>
    <row r="25" spans="4:13">
      <c r="D25" s="1573" t="s">
        <v>1830</v>
      </c>
      <c r="E25" s="1572">
        <v>10.85</v>
      </c>
      <c r="F25" s="1574"/>
      <c r="G25" s="1574"/>
      <c r="H25" s="1572"/>
      <c r="I25" s="1572"/>
      <c r="J25" s="1574"/>
      <c r="K25" s="1574"/>
      <c r="L25" s="1572"/>
      <c r="M25" s="1572"/>
    </row>
    <row r="26" spans="4:13">
      <c r="D26" s="1573"/>
      <c r="E26" s="1572"/>
      <c r="F26" s="1574">
        <f>(E25+E27)/2</f>
        <v>11.379999999999999</v>
      </c>
      <c r="G26" s="1574"/>
      <c r="H26" s="1572">
        <v>20</v>
      </c>
      <c r="I26" s="1572"/>
      <c r="J26" s="1574">
        <f>F26*H26</f>
        <v>227.59999999999997</v>
      </c>
      <c r="K26" s="1574"/>
      <c r="L26" s="1572">
        <f>L24+J26</f>
        <v>2487.2999999999997</v>
      </c>
      <c r="M26" s="1572"/>
    </row>
    <row r="27" spans="4:13">
      <c r="D27" s="1573" t="s">
        <v>1831</v>
      </c>
      <c r="E27" s="1572">
        <v>11.91</v>
      </c>
      <c r="F27" s="1574"/>
      <c r="G27" s="1574"/>
      <c r="H27" s="1572"/>
      <c r="I27" s="1572"/>
      <c r="J27" s="1574"/>
      <c r="K27" s="1574"/>
      <c r="L27" s="1572"/>
      <c r="M27" s="1572"/>
    </row>
    <row r="28" spans="4:13">
      <c r="D28" s="1573"/>
      <c r="E28" s="1572"/>
      <c r="F28" s="1574">
        <f>(E27+E29)/2</f>
        <v>11.71</v>
      </c>
      <c r="G28" s="1574"/>
      <c r="H28" s="1572">
        <v>20</v>
      </c>
      <c r="I28" s="1572"/>
      <c r="J28" s="1574">
        <f>F28*H28</f>
        <v>234.20000000000002</v>
      </c>
      <c r="K28" s="1574"/>
      <c r="L28" s="1572">
        <f>L26+J28</f>
        <v>2721.4999999999995</v>
      </c>
      <c r="M28" s="1572"/>
    </row>
    <row r="29" spans="4:13">
      <c r="D29" s="1573" t="s">
        <v>1832</v>
      </c>
      <c r="E29" s="1572">
        <v>11.51</v>
      </c>
      <c r="F29" s="1574"/>
      <c r="G29" s="1574"/>
      <c r="H29" s="1572"/>
      <c r="I29" s="1572"/>
      <c r="J29" s="1574"/>
      <c r="K29" s="1574"/>
      <c r="L29" s="1572"/>
      <c r="M29" s="1572"/>
    </row>
    <row r="30" spans="4:13">
      <c r="D30" s="1573"/>
      <c r="E30" s="1572"/>
      <c r="F30" s="1574">
        <f>(E29+E31)/2</f>
        <v>11.67</v>
      </c>
      <c r="G30" s="1574"/>
      <c r="H30" s="1572">
        <v>20</v>
      </c>
      <c r="I30" s="1572"/>
      <c r="J30" s="1574">
        <f>F30*H30</f>
        <v>233.4</v>
      </c>
      <c r="K30" s="1574"/>
      <c r="L30" s="1572">
        <f>L28+J30</f>
        <v>2954.8999999999996</v>
      </c>
      <c r="M30" s="1572"/>
    </row>
    <row r="31" spans="4:13">
      <c r="D31" s="1573" t="s">
        <v>1833</v>
      </c>
      <c r="E31" s="1572">
        <v>11.83</v>
      </c>
      <c r="F31" s="1574"/>
      <c r="G31" s="1574"/>
      <c r="H31" s="1572"/>
      <c r="I31" s="1572"/>
      <c r="J31" s="1574"/>
      <c r="K31" s="1574"/>
      <c r="L31" s="1572"/>
      <c r="M31" s="1572"/>
    </row>
    <row r="32" spans="4:13">
      <c r="D32" s="1573"/>
      <c r="E32" s="1572"/>
      <c r="F32" s="1574">
        <f>(E31+E33)/2</f>
        <v>10.425000000000001</v>
      </c>
      <c r="G32" s="1574"/>
      <c r="H32" s="1572">
        <v>20</v>
      </c>
      <c r="I32" s="1572"/>
      <c r="J32" s="1574">
        <f>F32*H32</f>
        <v>208.5</v>
      </c>
      <c r="K32" s="1574"/>
      <c r="L32" s="1572">
        <f>L30+J32</f>
        <v>3163.3999999999996</v>
      </c>
      <c r="M32" s="1572"/>
    </row>
    <row r="33" spans="4:13">
      <c r="D33" s="1573" t="s">
        <v>1834</v>
      </c>
      <c r="E33" s="1572">
        <v>9.02</v>
      </c>
      <c r="F33" s="1574"/>
      <c r="G33" s="1574"/>
      <c r="H33" s="1572"/>
      <c r="I33" s="1572"/>
      <c r="J33" s="1574"/>
      <c r="K33" s="1574"/>
      <c r="L33" s="1572"/>
      <c r="M33" s="1572"/>
    </row>
    <row r="34" spans="4:13">
      <c r="D34" s="1573"/>
      <c r="E34" s="1572"/>
      <c r="F34" s="1574">
        <f>(E33+E35)/2</f>
        <v>11.74</v>
      </c>
      <c r="G34" s="1574"/>
      <c r="H34" s="1572">
        <v>20</v>
      </c>
      <c r="I34" s="1572"/>
      <c r="J34" s="1574">
        <f>F34*H34</f>
        <v>234.8</v>
      </c>
      <c r="K34" s="1574"/>
      <c r="L34" s="1572">
        <f>L32+J34</f>
        <v>3398.2</v>
      </c>
      <c r="M34" s="1572"/>
    </row>
    <row r="35" spans="4:13">
      <c r="D35" s="1573" t="s">
        <v>1835</v>
      </c>
      <c r="E35" s="1572">
        <v>14.46</v>
      </c>
      <c r="F35" s="1574"/>
      <c r="G35" s="1574"/>
      <c r="H35" s="1572"/>
      <c r="I35" s="1572"/>
      <c r="J35" s="1574"/>
      <c r="K35" s="1574"/>
      <c r="L35" s="1572"/>
      <c r="M35" s="1572"/>
    </row>
    <row r="36" spans="4:13">
      <c r="D36" s="1573"/>
      <c r="E36" s="1572"/>
      <c r="F36" s="1574">
        <f>(E35+E37)/2</f>
        <v>19.274999999999999</v>
      </c>
      <c r="G36" s="1574"/>
      <c r="H36" s="1572">
        <v>20</v>
      </c>
      <c r="I36" s="1572"/>
      <c r="J36" s="1574">
        <f>F36*H36</f>
        <v>385.5</v>
      </c>
      <c r="K36" s="1574"/>
      <c r="L36" s="1572">
        <f>L34+J36</f>
        <v>3783.7</v>
      </c>
      <c r="M36" s="1572"/>
    </row>
    <row r="37" spans="4:13">
      <c r="D37" s="1573" t="s">
        <v>1836</v>
      </c>
      <c r="E37" s="1572">
        <v>24.09</v>
      </c>
      <c r="F37" s="1574"/>
      <c r="G37" s="1574"/>
      <c r="H37" s="1572"/>
      <c r="I37" s="1572"/>
      <c r="J37" s="1574"/>
      <c r="K37" s="1574"/>
      <c r="L37" s="1572"/>
      <c r="M37" s="1572"/>
    </row>
    <row r="38" spans="4:13">
      <c r="D38" s="1573"/>
      <c r="E38" s="1572"/>
      <c r="F38" s="1574">
        <f>(E37+E39)/2</f>
        <v>23.07</v>
      </c>
      <c r="G38" s="1574"/>
      <c r="H38" s="1572">
        <v>20</v>
      </c>
      <c r="I38" s="1572"/>
      <c r="J38" s="1574">
        <f>F38*H38</f>
        <v>461.4</v>
      </c>
      <c r="K38" s="1574"/>
      <c r="L38" s="1572">
        <f>L36+J38</f>
        <v>4245.0999999999995</v>
      </c>
      <c r="M38" s="1572"/>
    </row>
    <row r="39" spans="4:13">
      <c r="D39" s="1573" t="s">
        <v>1837</v>
      </c>
      <c r="E39" s="1572">
        <v>22.05</v>
      </c>
      <c r="F39" s="1574"/>
      <c r="G39" s="1574"/>
      <c r="H39" s="1572"/>
      <c r="I39" s="1572"/>
      <c r="J39" s="1574"/>
      <c r="K39" s="1574"/>
      <c r="L39" s="1572"/>
      <c r="M39" s="1572"/>
    </row>
    <row r="40" spans="4:13">
      <c r="D40" s="1573"/>
      <c r="E40" s="1572"/>
      <c r="F40" s="1574">
        <f>(E39+E41)/2</f>
        <v>19.855</v>
      </c>
      <c r="G40" s="1574"/>
      <c r="H40" s="1572">
        <v>20</v>
      </c>
      <c r="I40" s="1572"/>
      <c r="J40" s="1574">
        <f>F40*H40</f>
        <v>397.1</v>
      </c>
      <c r="K40" s="1574"/>
      <c r="L40" s="1572">
        <f>L38+J40</f>
        <v>4642.2</v>
      </c>
      <c r="M40" s="1572"/>
    </row>
    <row r="41" spans="4:13">
      <c r="D41" s="1573" t="s">
        <v>1838</v>
      </c>
      <c r="E41" s="1572">
        <v>17.66</v>
      </c>
      <c r="F41" s="1574"/>
      <c r="G41" s="1574"/>
      <c r="H41" s="1572"/>
      <c r="I41" s="1572"/>
      <c r="J41" s="1574"/>
      <c r="K41" s="1574"/>
      <c r="L41" s="1572"/>
      <c r="M41" s="1572"/>
    </row>
    <row r="42" spans="4:13">
      <c r="D42" s="1573"/>
      <c r="E42" s="1572"/>
      <c r="F42" s="1574">
        <f>(E41+E43)/2</f>
        <v>18.935000000000002</v>
      </c>
      <c r="G42" s="1574"/>
      <c r="H42" s="1572">
        <v>20</v>
      </c>
      <c r="I42" s="1572"/>
      <c r="J42" s="1574">
        <f>F42*H42</f>
        <v>378.70000000000005</v>
      </c>
      <c r="K42" s="1574"/>
      <c r="L42" s="1572">
        <f>L40+J42</f>
        <v>5020.8999999999996</v>
      </c>
      <c r="M42" s="1572"/>
    </row>
    <row r="43" spans="4:13">
      <c r="D43" s="1573" t="s">
        <v>1839</v>
      </c>
      <c r="E43" s="1572">
        <v>20.21</v>
      </c>
      <c r="F43" s="1574"/>
      <c r="G43" s="1574"/>
      <c r="H43" s="1572"/>
      <c r="I43" s="1572"/>
      <c r="J43" s="1574"/>
      <c r="K43" s="1574"/>
      <c r="L43" s="1572"/>
      <c r="M43" s="1572"/>
    </row>
    <row r="44" spans="4:13">
      <c r="D44" s="1573"/>
      <c r="E44" s="1572"/>
      <c r="F44" s="1574">
        <f>(E43+E45)/2</f>
        <v>25.954999999999998</v>
      </c>
      <c r="G44" s="1574"/>
      <c r="H44" s="1572">
        <v>20</v>
      </c>
      <c r="I44" s="1572"/>
      <c r="J44" s="1574">
        <f>F44*H44</f>
        <v>519.09999999999991</v>
      </c>
      <c r="K44" s="1574"/>
      <c r="L44" s="1572">
        <f>L42+J44</f>
        <v>5540</v>
      </c>
      <c r="M44" s="1572"/>
    </row>
    <row r="45" spans="4:13">
      <c r="D45" s="1573" t="s">
        <v>1840</v>
      </c>
      <c r="E45" s="1572">
        <v>31.7</v>
      </c>
      <c r="F45" s="1574"/>
      <c r="G45" s="1574"/>
      <c r="H45" s="1572"/>
      <c r="I45" s="1572"/>
      <c r="J45" s="1574"/>
      <c r="K45" s="1574"/>
      <c r="L45" s="1572"/>
      <c r="M45" s="1572"/>
    </row>
    <row r="46" spans="4:13">
      <c r="D46" s="1573"/>
      <c r="E46" s="1572"/>
      <c r="F46" s="1574">
        <f>(E45+E47)/2</f>
        <v>15.85</v>
      </c>
      <c r="G46" s="1574"/>
      <c r="H46" s="1572">
        <v>20</v>
      </c>
      <c r="I46" s="1572"/>
      <c r="J46" s="1574">
        <f>F46*H46</f>
        <v>317</v>
      </c>
      <c r="K46" s="1574"/>
      <c r="L46" s="1572">
        <f>L44+J46</f>
        <v>5857</v>
      </c>
      <c r="M46" s="1572"/>
    </row>
    <row r="47" spans="4:13">
      <c r="D47" s="1573" t="s">
        <v>1841</v>
      </c>
      <c r="E47" s="1572">
        <v>0</v>
      </c>
      <c r="F47" s="1574"/>
      <c r="G47" s="1574"/>
      <c r="H47" s="1572"/>
      <c r="I47" s="1572"/>
      <c r="J47" s="1574"/>
      <c r="K47" s="1574"/>
      <c r="L47" s="1572"/>
      <c r="M47" s="1572"/>
    </row>
    <row r="48" spans="4:13">
      <c r="D48" s="1573"/>
      <c r="E48" s="1572"/>
      <c r="F48" s="1573"/>
      <c r="G48" s="1573"/>
      <c r="H48" s="1573"/>
      <c r="I48" s="1573"/>
      <c r="J48" s="1573"/>
      <c r="K48" s="1573"/>
      <c r="L48" s="1573"/>
      <c r="M48" s="1573"/>
    </row>
    <row r="49" spans="4:13">
      <c r="D49" s="1570" t="s">
        <v>1842</v>
      </c>
      <c r="E49" s="1570"/>
      <c r="F49" s="1570"/>
      <c r="G49" s="1570"/>
      <c r="H49" s="1570"/>
      <c r="I49" s="1570"/>
      <c r="J49" s="1570"/>
      <c r="K49" s="1570"/>
      <c r="L49" s="845">
        <f>L46</f>
        <v>5857</v>
      </c>
      <c r="M49" s="845"/>
    </row>
    <row r="50" spans="4:13">
      <c r="D50" s="574"/>
      <c r="E50" s="574"/>
      <c r="F50" s="574"/>
      <c r="G50" s="574"/>
      <c r="H50" s="574"/>
      <c r="I50" s="574"/>
      <c r="J50" s="574"/>
      <c r="K50" s="574"/>
      <c r="L50" s="575"/>
      <c r="M50" s="575"/>
    </row>
    <row r="51" spans="4:13" ht="15.75">
      <c r="D51" s="569" t="s">
        <v>1843</v>
      </c>
      <c r="E51" s="565"/>
      <c r="F51" s="565"/>
      <c r="G51" s="565"/>
      <c r="H51" s="565"/>
      <c r="I51" s="565"/>
      <c r="J51" s="565"/>
      <c r="K51" s="565"/>
      <c r="L51" s="565"/>
      <c r="M51" s="565"/>
    </row>
    <row r="52" spans="4:13" ht="15.75">
      <c r="D52" s="564"/>
      <c r="E52" s="565"/>
      <c r="F52" s="565"/>
      <c r="G52" s="565"/>
      <c r="H52" s="565"/>
      <c r="I52" s="565"/>
      <c r="J52" s="565"/>
      <c r="K52" s="565"/>
      <c r="L52" s="565"/>
      <c r="M52" s="565"/>
    </row>
    <row r="53" spans="4:13" ht="39.950000000000003" customHeight="1">
      <c r="D53" s="573" t="s">
        <v>1819</v>
      </c>
      <c r="E53" s="573" t="s">
        <v>1820</v>
      </c>
      <c r="F53" s="1575" t="s">
        <v>1844</v>
      </c>
      <c r="G53" s="1575"/>
      <c r="H53" s="1575" t="s">
        <v>1822</v>
      </c>
      <c r="I53" s="1575"/>
      <c r="J53" s="1575" t="s">
        <v>1823</v>
      </c>
      <c r="K53" s="1575"/>
      <c r="L53" s="1575" t="s">
        <v>1824</v>
      </c>
      <c r="M53" s="1575"/>
    </row>
    <row r="54" spans="4:13">
      <c r="D54" s="1573" t="s">
        <v>1825</v>
      </c>
      <c r="E54" s="1572">
        <v>0</v>
      </c>
      <c r="F54" s="1573"/>
      <c r="G54" s="1573"/>
      <c r="H54" s="1573"/>
      <c r="I54" s="1573"/>
      <c r="J54" s="1573"/>
      <c r="K54" s="1573"/>
      <c r="L54" s="1573"/>
      <c r="M54" s="1573"/>
    </row>
    <row r="55" spans="4:13">
      <c r="D55" s="1573"/>
      <c r="E55" s="1572"/>
      <c r="F55" s="1574">
        <f>(E54+E56)/2</f>
        <v>11.86</v>
      </c>
      <c r="G55" s="1574"/>
      <c r="H55" s="1572">
        <v>20</v>
      </c>
      <c r="I55" s="1572"/>
      <c r="J55" s="1574">
        <f>F55*H55</f>
        <v>237.2</v>
      </c>
      <c r="K55" s="1574"/>
      <c r="L55" s="1572">
        <f>J55</f>
        <v>237.2</v>
      </c>
      <c r="M55" s="1572"/>
    </row>
    <row r="56" spans="4:13">
      <c r="D56" s="1573" t="s">
        <v>1826</v>
      </c>
      <c r="E56" s="1572">
        <v>23.72</v>
      </c>
      <c r="F56" s="1574"/>
      <c r="G56" s="1574"/>
      <c r="H56" s="1572"/>
      <c r="I56" s="1572"/>
      <c r="J56" s="1574"/>
      <c r="K56" s="1574"/>
      <c r="L56" s="1572"/>
      <c r="M56" s="1572"/>
    </row>
    <row r="57" spans="4:13">
      <c r="D57" s="1573"/>
      <c r="E57" s="1572"/>
      <c r="F57" s="1574">
        <f>(E56+E58)/2</f>
        <v>23.84</v>
      </c>
      <c r="G57" s="1574"/>
      <c r="H57" s="1572">
        <v>20</v>
      </c>
      <c r="I57" s="1572"/>
      <c r="J57" s="1574">
        <f>F57*H57</f>
        <v>476.8</v>
      </c>
      <c r="K57" s="1574"/>
      <c r="L57" s="1572">
        <f>L55+J57</f>
        <v>714</v>
      </c>
      <c r="M57" s="1572"/>
    </row>
    <row r="58" spans="4:13">
      <c r="D58" s="1573" t="s">
        <v>1827</v>
      </c>
      <c r="E58" s="1572">
        <v>23.96</v>
      </c>
      <c r="F58" s="1574"/>
      <c r="G58" s="1574"/>
      <c r="H58" s="1572"/>
      <c r="I58" s="1572"/>
      <c r="J58" s="1574"/>
      <c r="K58" s="1574"/>
      <c r="L58" s="1572"/>
      <c r="M58" s="1572"/>
    </row>
    <row r="59" spans="4:13">
      <c r="D59" s="1573"/>
      <c r="E59" s="1572"/>
      <c r="F59" s="1574">
        <f>(E58+E60)/2</f>
        <v>24.18</v>
      </c>
      <c r="G59" s="1574"/>
      <c r="H59" s="1572">
        <v>20</v>
      </c>
      <c r="I59" s="1572"/>
      <c r="J59" s="1574">
        <f>F59*H59</f>
        <v>483.6</v>
      </c>
      <c r="K59" s="1574"/>
      <c r="L59" s="1572">
        <f>L57+J59</f>
        <v>1197.5999999999999</v>
      </c>
      <c r="M59" s="1572"/>
    </row>
    <row r="60" spans="4:13">
      <c r="D60" s="1573" t="s">
        <v>1828</v>
      </c>
      <c r="E60" s="1572">
        <v>24.4</v>
      </c>
      <c r="F60" s="1574"/>
      <c r="G60" s="1574"/>
      <c r="H60" s="1572"/>
      <c r="I60" s="1572"/>
      <c r="J60" s="1574"/>
      <c r="K60" s="1574"/>
      <c r="L60" s="1572"/>
      <c r="M60" s="1572"/>
    </row>
    <row r="61" spans="4:13">
      <c r="D61" s="1573"/>
      <c r="E61" s="1572"/>
      <c r="F61" s="1574">
        <f>(E60+E62)/2</f>
        <v>24.41</v>
      </c>
      <c r="G61" s="1574"/>
      <c r="H61" s="1572">
        <v>20</v>
      </c>
      <c r="I61" s="1572"/>
      <c r="J61" s="1574">
        <f>F61*H61</f>
        <v>488.2</v>
      </c>
      <c r="K61" s="1574"/>
      <c r="L61" s="1572">
        <f>L59+J61</f>
        <v>1685.8</v>
      </c>
      <c r="M61" s="1572"/>
    </row>
    <row r="62" spans="4:13">
      <c r="D62" s="1573" t="s">
        <v>1829</v>
      </c>
      <c r="E62" s="1572">
        <v>24.42</v>
      </c>
      <c r="F62" s="1574"/>
      <c r="G62" s="1574"/>
      <c r="H62" s="1572"/>
      <c r="I62" s="1572"/>
      <c r="J62" s="1574"/>
      <c r="K62" s="1574"/>
      <c r="L62" s="1572"/>
      <c r="M62" s="1572"/>
    </row>
    <row r="63" spans="4:13">
      <c r="D63" s="1573"/>
      <c r="E63" s="1572"/>
      <c r="F63" s="1574">
        <f>(E62+E64)/2</f>
        <v>25.36</v>
      </c>
      <c r="G63" s="1574"/>
      <c r="H63" s="1572">
        <v>20</v>
      </c>
      <c r="I63" s="1572"/>
      <c r="J63" s="1574">
        <f>F63*H63</f>
        <v>507.2</v>
      </c>
      <c r="K63" s="1574"/>
      <c r="L63" s="1572">
        <f>L61+J63</f>
        <v>2193</v>
      </c>
      <c r="M63" s="1572"/>
    </row>
    <row r="64" spans="4:13">
      <c r="D64" s="1573" t="s">
        <v>1830</v>
      </c>
      <c r="E64" s="1572">
        <v>26.3</v>
      </c>
      <c r="F64" s="1574"/>
      <c r="G64" s="1574"/>
      <c r="H64" s="1572"/>
      <c r="I64" s="1572"/>
      <c r="J64" s="1574"/>
      <c r="K64" s="1574"/>
      <c r="L64" s="1572"/>
      <c r="M64" s="1572"/>
    </row>
    <row r="65" spans="4:13">
      <c r="D65" s="1573"/>
      <c r="E65" s="1572"/>
      <c r="F65" s="1574">
        <f>(E64+E66)/2</f>
        <v>28.92</v>
      </c>
      <c r="G65" s="1574"/>
      <c r="H65" s="1572">
        <v>20</v>
      </c>
      <c r="I65" s="1572"/>
      <c r="J65" s="1574">
        <f>F65*H65</f>
        <v>578.40000000000009</v>
      </c>
      <c r="K65" s="1574"/>
      <c r="L65" s="1572">
        <f>L63+J65</f>
        <v>2771.4</v>
      </c>
      <c r="M65" s="1572"/>
    </row>
    <row r="66" spans="4:13">
      <c r="D66" s="1573" t="s">
        <v>1831</v>
      </c>
      <c r="E66" s="1572">
        <v>31.54</v>
      </c>
      <c r="F66" s="1574"/>
      <c r="G66" s="1574"/>
      <c r="H66" s="1572"/>
      <c r="I66" s="1572"/>
      <c r="J66" s="1574"/>
      <c r="K66" s="1574"/>
      <c r="L66" s="1572"/>
      <c r="M66" s="1572"/>
    </row>
    <row r="67" spans="4:13">
      <c r="D67" s="1573"/>
      <c r="E67" s="1572"/>
      <c r="F67" s="1574">
        <f>(E66+E68)/2</f>
        <v>29.865000000000002</v>
      </c>
      <c r="G67" s="1574"/>
      <c r="H67" s="1572">
        <v>20</v>
      </c>
      <c r="I67" s="1572"/>
      <c r="J67" s="1574">
        <f>F67*H67</f>
        <v>597.30000000000007</v>
      </c>
      <c r="K67" s="1574"/>
      <c r="L67" s="1572">
        <f>L65+J67</f>
        <v>3368.7000000000003</v>
      </c>
      <c r="M67" s="1572"/>
    </row>
    <row r="68" spans="4:13">
      <c r="D68" s="1573" t="s">
        <v>1832</v>
      </c>
      <c r="E68" s="1572">
        <v>28.19</v>
      </c>
      <c r="F68" s="1574"/>
      <c r="G68" s="1574"/>
      <c r="H68" s="1572"/>
      <c r="I68" s="1572"/>
      <c r="J68" s="1574"/>
      <c r="K68" s="1574"/>
      <c r="L68" s="1572"/>
      <c r="M68" s="1572"/>
    </row>
    <row r="69" spans="4:13">
      <c r="D69" s="1573"/>
      <c r="E69" s="1572"/>
      <c r="F69" s="1574">
        <f>(E68+E70)/2</f>
        <v>25.865000000000002</v>
      </c>
      <c r="G69" s="1574"/>
      <c r="H69" s="1572">
        <v>20</v>
      </c>
      <c r="I69" s="1572"/>
      <c r="J69" s="1574">
        <f>F69*H69</f>
        <v>517.30000000000007</v>
      </c>
      <c r="K69" s="1574"/>
      <c r="L69" s="1572">
        <f>L67+J69</f>
        <v>3886.0000000000005</v>
      </c>
      <c r="M69" s="1572"/>
    </row>
    <row r="70" spans="4:13">
      <c r="D70" s="1573" t="s">
        <v>1833</v>
      </c>
      <c r="E70" s="1572">
        <v>23.54</v>
      </c>
      <c r="F70" s="1574"/>
      <c r="G70" s="1574"/>
      <c r="H70" s="1572"/>
      <c r="I70" s="1572"/>
      <c r="J70" s="1574"/>
      <c r="K70" s="1574"/>
      <c r="L70" s="1572"/>
      <c r="M70" s="1572"/>
    </row>
    <row r="71" spans="4:13">
      <c r="D71" s="1573"/>
      <c r="E71" s="1572"/>
      <c r="F71" s="1574">
        <f>(E70+E72)/2</f>
        <v>26.074999999999999</v>
      </c>
      <c r="G71" s="1574"/>
      <c r="H71" s="1572">
        <v>20</v>
      </c>
      <c r="I71" s="1572"/>
      <c r="J71" s="1574">
        <f>F71*H71</f>
        <v>521.5</v>
      </c>
      <c r="K71" s="1574"/>
      <c r="L71" s="1572">
        <f>L69+J71</f>
        <v>4407.5</v>
      </c>
      <c r="M71" s="1572"/>
    </row>
    <row r="72" spans="4:13">
      <c r="D72" s="1573" t="s">
        <v>1834</v>
      </c>
      <c r="E72" s="1572">
        <v>28.61</v>
      </c>
      <c r="F72" s="1574"/>
      <c r="G72" s="1574"/>
      <c r="H72" s="1572"/>
      <c r="I72" s="1572"/>
      <c r="J72" s="1574"/>
      <c r="K72" s="1574"/>
      <c r="L72" s="1572"/>
      <c r="M72" s="1572"/>
    </row>
    <row r="73" spans="4:13">
      <c r="D73" s="1573"/>
      <c r="E73" s="1572"/>
      <c r="F73" s="1574">
        <f>(E72+E74)/2</f>
        <v>26.655000000000001</v>
      </c>
      <c r="G73" s="1574"/>
      <c r="H73" s="1572">
        <v>20</v>
      </c>
      <c r="I73" s="1572"/>
      <c r="J73" s="1574">
        <f>F73*H73</f>
        <v>533.1</v>
      </c>
      <c r="K73" s="1574"/>
      <c r="L73" s="1572">
        <f>L71+J73</f>
        <v>4940.6000000000004</v>
      </c>
      <c r="M73" s="1572"/>
    </row>
    <row r="74" spans="4:13">
      <c r="D74" s="1573" t="s">
        <v>1835</v>
      </c>
      <c r="E74" s="1572">
        <v>24.7</v>
      </c>
      <c r="F74" s="1574"/>
      <c r="G74" s="1574"/>
      <c r="H74" s="1572"/>
      <c r="I74" s="1572"/>
      <c r="J74" s="1574"/>
      <c r="K74" s="1574"/>
      <c r="L74" s="1572"/>
      <c r="M74" s="1572"/>
    </row>
    <row r="75" spans="4:13">
      <c r="D75" s="1573"/>
      <c r="E75" s="1572"/>
      <c r="F75" s="1574">
        <f>(E74+E76)/2</f>
        <v>25.545000000000002</v>
      </c>
      <c r="G75" s="1574"/>
      <c r="H75" s="1572">
        <v>20</v>
      </c>
      <c r="I75" s="1572"/>
      <c r="J75" s="1574">
        <f>F75*H75</f>
        <v>510.90000000000003</v>
      </c>
      <c r="K75" s="1574"/>
      <c r="L75" s="1572">
        <f>L73+J75</f>
        <v>5451.5</v>
      </c>
      <c r="M75" s="1572"/>
    </row>
    <row r="76" spans="4:13">
      <c r="D76" s="1573" t="s">
        <v>1836</v>
      </c>
      <c r="E76" s="1572">
        <v>26.39</v>
      </c>
      <c r="F76" s="1574"/>
      <c r="G76" s="1574"/>
      <c r="H76" s="1572"/>
      <c r="I76" s="1572"/>
      <c r="J76" s="1574"/>
      <c r="K76" s="1574"/>
      <c r="L76" s="1572"/>
      <c r="M76" s="1572"/>
    </row>
    <row r="77" spans="4:13">
      <c r="D77" s="1573"/>
      <c r="E77" s="1572"/>
      <c r="F77" s="1574">
        <f>(E76+E78)/2</f>
        <v>26.015000000000001</v>
      </c>
      <c r="G77" s="1574"/>
      <c r="H77" s="1572">
        <v>20</v>
      </c>
      <c r="I77" s="1572"/>
      <c r="J77" s="1574">
        <f>F77*H77</f>
        <v>520.29999999999995</v>
      </c>
      <c r="K77" s="1574"/>
      <c r="L77" s="1572">
        <f>L75+J77</f>
        <v>5971.8</v>
      </c>
      <c r="M77" s="1572"/>
    </row>
    <row r="78" spans="4:13">
      <c r="D78" s="1573" t="s">
        <v>1837</v>
      </c>
      <c r="E78" s="1572">
        <v>25.64</v>
      </c>
      <c r="F78" s="1574"/>
      <c r="G78" s="1574"/>
      <c r="H78" s="1572"/>
      <c r="I78" s="1572"/>
      <c r="J78" s="1574"/>
      <c r="K78" s="1574"/>
      <c r="L78" s="1572"/>
      <c r="M78" s="1572"/>
    </row>
    <row r="79" spans="4:13">
      <c r="D79" s="1573"/>
      <c r="E79" s="1572"/>
      <c r="F79" s="1574">
        <f>(E78+E80)/2</f>
        <v>25.734999999999999</v>
      </c>
      <c r="G79" s="1574"/>
      <c r="H79" s="1572">
        <v>20</v>
      </c>
      <c r="I79" s="1572"/>
      <c r="J79" s="1574">
        <f>F79*H79</f>
        <v>514.70000000000005</v>
      </c>
      <c r="K79" s="1574"/>
      <c r="L79" s="1572">
        <f>L77+J79</f>
        <v>6486.5</v>
      </c>
      <c r="M79" s="1572"/>
    </row>
    <row r="80" spans="4:13">
      <c r="D80" s="1573" t="s">
        <v>1838</v>
      </c>
      <c r="E80" s="1572">
        <v>25.83</v>
      </c>
      <c r="F80" s="1574"/>
      <c r="G80" s="1574"/>
      <c r="H80" s="1572"/>
      <c r="I80" s="1572"/>
      <c r="J80" s="1574"/>
      <c r="K80" s="1574"/>
      <c r="L80" s="1572"/>
      <c r="M80" s="1572"/>
    </row>
    <row r="81" spans="4:13">
      <c r="D81" s="1573"/>
      <c r="E81" s="1572"/>
      <c r="F81" s="1574">
        <f>(E80+E82)/2</f>
        <v>26.015000000000001</v>
      </c>
      <c r="G81" s="1574"/>
      <c r="H81" s="1572">
        <v>20</v>
      </c>
      <c r="I81" s="1572"/>
      <c r="J81" s="1574">
        <f>F81*H81</f>
        <v>520.29999999999995</v>
      </c>
      <c r="K81" s="1574"/>
      <c r="L81" s="1572">
        <f>L79+J81</f>
        <v>7006.8</v>
      </c>
      <c r="M81" s="1572"/>
    </row>
    <row r="82" spans="4:13">
      <c r="D82" s="1573" t="s">
        <v>1839</v>
      </c>
      <c r="E82" s="1572">
        <v>26.2</v>
      </c>
      <c r="F82" s="1574"/>
      <c r="G82" s="1574"/>
      <c r="H82" s="1572"/>
      <c r="I82" s="1572"/>
      <c r="J82" s="1574"/>
      <c r="K82" s="1574"/>
      <c r="L82" s="1572"/>
      <c r="M82" s="1572"/>
    </row>
    <row r="83" spans="4:13">
      <c r="D83" s="1573"/>
      <c r="E83" s="1572"/>
      <c r="F83" s="1574">
        <f>(E82+E84)/2</f>
        <v>27.674999999999997</v>
      </c>
      <c r="G83" s="1574"/>
      <c r="H83" s="1572">
        <v>20</v>
      </c>
      <c r="I83" s="1572"/>
      <c r="J83" s="1574">
        <f>F83*H83</f>
        <v>553.5</v>
      </c>
      <c r="K83" s="1574"/>
      <c r="L83" s="1572">
        <f>L81+J83</f>
        <v>7560.3</v>
      </c>
      <c r="M83" s="1572"/>
    </row>
    <row r="84" spans="4:13">
      <c r="D84" s="1573" t="s">
        <v>1840</v>
      </c>
      <c r="E84" s="1572">
        <v>29.15</v>
      </c>
      <c r="F84" s="1574"/>
      <c r="G84" s="1574"/>
      <c r="H84" s="1572"/>
      <c r="I84" s="1572"/>
      <c r="J84" s="1574"/>
      <c r="K84" s="1574"/>
      <c r="L84" s="1572"/>
      <c r="M84" s="1572"/>
    </row>
    <row r="85" spans="4:13">
      <c r="D85" s="1573"/>
      <c r="E85" s="1572"/>
      <c r="F85" s="1574">
        <f>(E84+E86)/2</f>
        <v>14.574999999999999</v>
      </c>
      <c r="G85" s="1574"/>
      <c r="H85" s="1572">
        <v>20</v>
      </c>
      <c r="I85" s="1572"/>
      <c r="J85" s="1574">
        <f>F85*H85</f>
        <v>291.5</v>
      </c>
      <c r="K85" s="1574"/>
      <c r="L85" s="1572">
        <f>L83+J85</f>
        <v>7851.8</v>
      </c>
      <c r="M85" s="1572"/>
    </row>
    <row r="86" spans="4:13">
      <c r="D86" s="1573" t="s">
        <v>1841</v>
      </c>
      <c r="E86" s="1572">
        <v>0</v>
      </c>
      <c r="F86" s="1574"/>
      <c r="G86" s="1574"/>
      <c r="H86" s="1572"/>
      <c r="I86" s="1572"/>
      <c r="J86" s="1574"/>
      <c r="K86" s="1574"/>
      <c r="L86" s="1572"/>
      <c r="M86" s="1572"/>
    </row>
    <row r="87" spans="4:13">
      <c r="D87" s="1573"/>
      <c r="E87" s="1572"/>
      <c r="F87" s="1573"/>
      <c r="G87" s="1573"/>
      <c r="H87" s="1573"/>
      <c r="I87" s="1573"/>
      <c r="J87" s="1573"/>
      <c r="K87" s="1573"/>
      <c r="L87" s="1573"/>
      <c r="M87" s="1573"/>
    </row>
    <row r="88" spans="4:13">
      <c r="D88" s="1570" t="s">
        <v>1842</v>
      </c>
      <c r="E88" s="1570"/>
      <c r="F88" s="1570"/>
      <c r="G88" s="1570"/>
      <c r="H88" s="1570"/>
      <c r="I88" s="1570"/>
      <c r="J88" s="1570"/>
      <c r="K88" s="1570"/>
      <c r="L88" s="845">
        <f>L85</f>
        <v>7851.8</v>
      </c>
      <c r="M88" s="845"/>
    </row>
    <row r="89" spans="4:13" ht="15.75">
      <c r="D89" s="564"/>
      <c r="E89" s="565"/>
      <c r="F89" s="565"/>
      <c r="G89" s="565"/>
      <c r="H89" s="565"/>
      <c r="I89" s="565"/>
      <c r="J89" s="565"/>
      <c r="K89" s="565"/>
      <c r="L89" s="565"/>
      <c r="M89" s="565"/>
    </row>
    <row r="90" spans="4:13" ht="15.75">
      <c r="D90" s="569" t="s">
        <v>1845</v>
      </c>
      <c r="E90" s="565"/>
      <c r="F90" s="565"/>
      <c r="G90" s="565"/>
      <c r="H90" s="565"/>
      <c r="I90" s="565"/>
      <c r="J90" s="565"/>
      <c r="K90" s="565"/>
      <c r="L90" s="565"/>
      <c r="M90" s="565"/>
    </row>
    <row r="91" spans="4:13" ht="15.75">
      <c r="D91" s="564"/>
      <c r="E91" s="565"/>
      <c r="F91" s="565"/>
      <c r="G91" s="565"/>
      <c r="H91" s="565"/>
      <c r="I91" s="565"/>
      <c r="J91" s="565"/>
      <c r="K91" s="565"/>
      <c r="L91" s="565"/>
      <c r="M91" s="565"/>
    </row>
    <row r="92" spans="4:13" ht="15.75">
      <c r="D92" s="576"/>
      <c r="E92" s="576"/>
      <c r="F92" s="576" t="s">
        <v>1846</v>
      </c>
      <c r="G92" s="577">
        <v>160</v>
      </c>
      <c r="H92" s="565" t="s">
        <v>20</v>
      </c>
      <c r="I92" s="565"/>
      <c r="J92" s="576" t="s">
        <v>1847</v>
      </c>
      <c r="K92" s="577">
        <v>2.5</v>
      </c>
      <c r="L92" s="565" t="s">
        <v>235</v>
      </c>
      <c r="M92" s="565"/>
    </row>
    <row r="93" spans="4:13" ht="15.75">
      <c r="D93" s="564"/>
      <c r="E93" s="565"/>
      <c r="F93" s="565"/>
      <c r="G93" s="565"/>
      <c r="H93" s="565"/>
      <c r="I93" s="565"/>
      <c r="J93" s="565"/>
      <c r="K93" s="565"/>
      <c r="L93" s="565"/>
      <c r="M93" s="565"/>
    </row>
    <row r="94" spans="4:13" ht="15.75">
      <c r="D94" s="564"/>
      <c r="E94" s="565"/>
      <c r="F94" s="570" t="s">
        <v>1848</v>
      </c>
      <c r="G94" s="571">
        <f>G92*K92</f>
        <v>400</v>
      </c>
      <c r="H94" s="572" t="s">
        <v>236</v>
      </c>
      <c r="I94" s="565"/>
      <c r="J94" s="565"/>
      <c r="K94" s="565"/>
      <c r="L94" s="565"/>
      <c r="M94" s="565"/>
    </row>
    <row r="95" spans="4:13" ht="15.75">
      <c r="D95" s="564"/>
      <c r="E95" s="565"/>
      <c r="F95" s="565"/>
      <c r="G95" s="565"/>
      <c r="H95" s="565"/>
      <c r="I95" s="565"/>
      <c r="J95" s="565"/>
      <c r="K95" s="565"/>
      <c r="L95" s="565"/>
      <c r="M95" s="565"/>
    </row>
    <row r="96" spans="4:13" ht="15.75">
      <c r="D96" s="564"/>
      <c r="E96" s="565"/>
      <c r="F96" s="565"/>
      <c r="G96" s="565"/>
      <c r="H96" s="565"/>
      <c r="I96" s="565"/>
      <c r="J96" s="565"/>
      <c r="K96" s="565"/>
      <c r="L96" s="565"/>
      <c r="M96" s="565"/>
    </row>
    <row r="97" spans="4:23" ht="15.75">
      <c r="D97" s="564"/>
      <c r="E97" s="565"/>
      <c r="F97" s="565"/>
      <c r="G97" s="565"/>
      <c r="H97" s="565"/>
      <c r="I97" s="565"/>
      <c r="J97" s="565"/>
      <c r="K97" s="565"/>
      <c r="L97" s="565"/>
      <c r="M97" s="565"/>
    </row>
    <row r="98" spans="4:23" ht="15.75">
      <c r="D98" s="564"/>
      <c r="E98" s="565"/>
      <c r="F98" s="565"/>
      <c r="G98" s="565"/>
      <c r="H98" s="565"/>
      <c r="I98" s="565"/>
      <c r="J98" s="565"/>
      <c r="K98" s="565"/>
      <c r="L98" s="565"/>
      <c r="M98" s="565"/>
    </row>
    <row r="99" spans="4:23" ht="15.75">
      <c r="D99" s="564"/>
      <c r="E99" s="565"/>
      <c r="F99" s="565"/>
      <c r="G99" s="565"/>
      <c r="H99" s="565"/>
      <c r="I99" s="565"/>
      <c r="J99" s="565"/>
      <c r="K99" s="565"/>
      <c r="L99" s="565"/>
      <c r="M99" s="565"/>
    </row>
    <row r="100" spans="4:23" ht="15.75">
      <c r="D100" s="566">
        <v>3</v>
      </c>
      <c r="E100" s="567" t="s">
        <v>1849</v>
      </c>
      <c r="F100" s="567"/>
      <c r="G100" s="567"/>
      <c r="H100" s="567"/>
      <c r="I100" s="567"/>
      <c r="J100" s="567"/>
      <c r="K100" s="567"/>
      <c r="L100" s="567"/>
      <c r="M100" s="567"/>
    </row>
    <row r="101" spans="4:23" ht="15.75">
      <c r="D101" s="569" t="s">
        <v>2300</v>
      </c>
      <c r="E101" s="565"/>
      <c r="F101" s="565"/>
      <c r="G101" s="565"/>
      <c r="H101" s="565"/>
      <c r="I101" s="565"/>
      <c r="J101" s="565"/>
      <c r="K101" s="565"/>
      <c r="L101" s="565"/>
      <c r="M101" s="565"/>
    </row>
    <row r="102" spans="4:23" ht="15.75">
      <c r="D102" s="564"/>
      <c r="E102" s="565"/>
      <c r="F102" s="565"/>
      <c r="G102" s="565"/>
      <c r="H102" s="565"/>
      <c r="I102" s="565"/>
      <c r="J102" s="565"/>
      <c r="K102" s="565"/>
      <c r="L102" s="565"/>
      <c r="M102" s="565"/>
    </row>
    <row r="103" spans="4:23" ht="15.75">
      <c r="D103" s="429" t="s">
        <v>1850</v>
      </c>
      <c r="F103" s="565"/>
      <c r="G103" s="565"/>
      <c r="H103" s="565"/>
      <c r="I103" s="565"/>
      <c r="J103" s="565"/>
      <c r="K103" s="565"/>
      <c r="L103" s="565"/>
      <c r="M103" s="565"/>
    </row>
    <row r="104" spans="4:23" ht="15.75">
      <c r="D104" s="578" t="s">
        <v>1851</v>
      </c>
      <c r="E104" s="565"/>
      <c r="F104" s="565"/>
      <c r="G104" s="565"/>
      <c r="H104" s="565"/>
      <c r="I104" s="565"/>
      <c r="J104" s="565"/>
      <c r="K104" s="565"/>
      <c r="L104" s="565"/>
      <c r="M104" s="565"/>
    </row>
    <row r="105" spans="4:23" ht="15.75">
      <c r="D105" s="564"/>
      <c r="E105" s="565"/>
      <c r="F105" s="565"/>
      <c r="G105" s="565"/>
      <c r="H105" s="565"/>
      <c r="I105" s="565"/>
      <c r="J105" s="565"/>
      <c r="K105" s="565"/>
      <c r="L105" s="565"/>
      <c r="M105" s="565"/>
      <c r="O105" s="571"/>
    </row>
    <row r="106" spans="4:23" ht="15.75">
      <c r="D106" s="564"/>
      <c r="F106" s="576" t="s">
        <v>1852</v>
      </c>
      <c r="G106" s="577">
        <v>6250</v>
      </c>
      <c r="H106" s="565" t="s">
        <v>235</v>
      </c>
      <c r="I106" s="576"/>
      <c r="J106" s="577"/>
      <c r="K106" s="565"/>
      <c r="L106" s="565"/>
      <c r="M106" s="565"/>
    </row>
    <row r="107" spans="4:23" ht="15.75">
      <c r="D107" s="564"/>
      <c r="E107" s="565"/>
      <c r="F107" s="576" t="s">
        <v>1854</v>
      </c>
      <c r="G107" s="577">
        <v>5857</v>
      </c>
      <c r="H107" s="565" t="s">
        <v>236</v>
      </c>
      <c r="I107" s="576"/>
      <c r="J107" s="565"/>
      <c r="K107" s="565"/>
      <c r="L107" s="565"/>
      <c r="M107" s="565"/>
      <c r="O107" s="571"/>
    </row>
    <row r="108" spans="4:23" ht="15.75">
      <c r="D108" s="564"/>
      <c r="F108" s="576" t="s">
        <v>1856</v>
      </c>
      <c r="G108" s="577">
        <v>7851.8</v>
      </c>
      <c r="H108" s="565" t="s">
        <v>236</v>
      </c>
      <c r="I108" s="565"/>
      <c r="J108" s="565"/>
      <c r="K108" s="565"/>
      <c r="L108" s="565"/>
      <c r="M108" s="565"/>
    </row>
    <row r="109" spans="4:23" ht="15.75">
      <c r="D109" s="564"/>
      <c r="E109" s="565"/>
      <c r="F109" s="570"/>
      <c r="G109" s="565"/>
      <c r="H109" s="565"/>
      <c r="I109" s="565"/>
      <c r="J109" s="565"/>
      <c r="K109" s="565"/>
      <c r="L109" s="565"/>
      <c r="M109" s="565"/>
      <c r="O109" s="571"/>
    </row>
    <row r="110" spans="4:23" ht="15.75">
      <c r="D110" s="564"/>
      <c r="E110" s="565"/>
      <c r="F110" s="570" t="s">
        <v>1857</v>
      </c>
      <c r="G110" s="571">
        <f>(((G106*J106+G107*0.4)*2)+(G107*0.6)*1+(G108-G107*0.6)*2)*(1+J107)</f>
        <v>16875</v>
      </c>
      <c r="H110" s="572" t="s">
        <v>1858</v>
      </c>
      <c r="I110" s="565"/>
      <c r="J110" s="565"/>
      <c r="M110" s="565"/>
      <c r="P110" s="579"/>
      <c r="W110" s="571"/>
    </row>
    <row r="111" spans="4:23" ht="15.75">
      <c r="D111" s="564"/>
      <c r="E111" s="565"/>
      <c r="F111" s="565"/>
      <c r="G111" s="565"/>
      <c r="H111" s="565"/>
      <c r="I111" s="565"/>
      <c r="J111" s="565"/>
      <c r="K111" s="565"/>
      <c r="L111" s="565"/>
      <c r="M111" s="565"/>
      <c r="O111" s="571"/>
    </row>
    <row r="112" spans="4:23" ht="15.75">
      <c r="D112" s="569" t="s">
        <v>1859</v>
      </c>
      <c r="E112" s="565"/>
      <c r="F112" s="565"/>
      <c r="G112" s="565"/>
      <c r="H112" s="565"/>
      <c r="I112" s="565"/>
      <c r="J112" s="565"/>
      <c r="K112" s="565"/>
      <c r="L112" s="565"/>
      <c r="M112" s="565"/>
      <c r="P112" s="580"/>
      <c r="Q112" s="581"/>
      <c r="R112" s="581"/>
      <c r="W112" s="571"/>
    </row>
    <row r="113" spans="4:22" ht="15.75">
      <c r="D113" s="564"/>
      <c r="E113" s="565"/>
      <c r="F113" s="565"/>
      <c r="G113" s="565"/>
      <c r="H113" s="565"/>
      <c r="I113" s="565"/>
      <c r="J113" s="565"/>
      <c r="K113" s="565"/>
      <c r="L113" s="565"/>
      <c r="M113" s="565"/>
      <c r="V113" s="582"/>
    </row>
    <row r="114" spans="4:22" ht="15.75">
      <c r="D114" s="429" t="s">
        <v>2277</v>
      </c>
      <c r="E114" s="565"/>
      <c r="F114" s="565"/>
      <c r="G114" s="565"/>
      <c r="H114" s="565"/>
      <c r="I114" s="565"/>
      <c r="J114" s="565"/>
      <c r="K114" s="565"/>
      <c r="L114" s="565"/>
      <c r="M114" s="565"/>
      <c r="P114" s="580"/>
    </row>
    <row r="115" spans="4:22" ht="15.75">
      <c r="D115" s="429"/>
      <c r="E115" s="565"/>
      <c r="F115" s="565"/>
      <c r="G115" s="565"/>
      <c r="H115" s="565"/>
      <c r="I115" s="565"/>
      <c r="J115" s="565"/>
      <c r="K115" s="565"/>
      <c r="L115" s="565"/>
      <c r="M115" s="565"/>
      <c r="P115" s="580"/>
      <c r="Q115" s="581"/>
    </row>
    <row r="116" spans="4:22" ht="15.75">
      <c r="D116" s="564"/>
      <c r="E116" s="565"/>
      <c r="F116" s="565"/>
      <c r="G116" s="565"/>
      <c r="H116" s="565"/>
      <c r="I116" s="565"/>
      <c r="J116" s="565"/>
      <c r="K116" s="565"/>
      <c r="L116" s="565"/>
      <c r="M116" s="565"/>
    </row>
    <row r="117" spans="4:22" ht="15.75">
      <c r="D117" s="564"/>
      <c r="E117" s="565"/>
      <c r="F117" s="576" t="s">
        <v>1861</v>
      </c>
      <c r="G117" s="577">
        <v>400</v>
      </c>
      <c r="H117" s="565" t="s">
        <v>236</v>
      </c>
      <c r="I117" s="576">
        <f>G117*30</f>
        <v>12000</v>
      </c>
      <c r="J117" s="565" t="s">
        <v>1858</v>
      </c>
      <c r="K117" s="565"/>
      <c r="L117" s="565"/>
      <c r="M117" s="565"/>
      <c r="Q117" s="581"/>
    </row>
    <row r="118" spans="4:22" ht="15.75">
      <c r="D118" s="564"/>
      <c r="E118" s="565"/>
      <c r="F118" s="576" t="s">
        <v>1862</v>
      </c>
      <c r="G118" s="577">
        <f>1381.5+630*0.17+66</f>
        <v>1554.6</v>
      </c>
      <c r="H118" s="565" t="s">
        <v>236</v>
      </c>
      <c r="I118" s="576">
        <f>G118*85</f>
        <v>132141</v>
      </c>
      <c r="J118" s="565" t="s">
        <v>1858</v>
      </c>
      <c r="K118" s="565"/>
      <c r="L118" s="565"/>
      <c r="M118" s="565"/>
      <c r="Q118" s="581"/>
    </row>
    <row r="119" spans="4:22" ht="15.75">
      <c r="D119" s="564"/>
      <c r="E119" s="565"/>
      <c r="F119" s="576" t="s">
        <v>1863</v>
      </c>
      <c r="G119" s="577">
        <v>34</v>
      </c>
      <c r="H119" s="565" t="s">
        <v>236</v>
      </c>
      <c r="I119" s="576">
        <f>G119*85</f>
        <v>2890</v>
      </c>
      <c r="J119" s="565" t="s">
        <v>1858</v>
      </c>
      <c r="K119" s="565"/>
      <c r="L119" s="565"/>
      <c r="M119" s="565"/>
    </row>
    <row r="120" spans="4:22" ht="15.75">
      <c r="D120" s="564"/>
      <c r="E120" s="565"/>
      <c r="F120" s="565"/>
      <c r="G120" s="565"/>
      <c r="H120" s="565"/>
      <c r="I120" s="565"/>
      <c r="J120" s="565"/>
      <c r="K120" s="565"/>
      <c r="L120" s="565"/>
      <c r="M120" s="565"/>
    </row>
    <row r="121" spans="4:22" ht="15.75">
      <c r="D121" s="564"/>
      <c r="E121" s="565"/>
      <c r="F121" s="570" t="s">
        <v>1857</v>
      </c>
      <c r="G121" s="571">
        <f>(G117*30+(G118+G119)*80)</f>
        <v>139088</v>
      </c>
      <c r="H121" s="572" t="s">
        <v>1858</v>
      </c>
      <c r="I121" s="565"/>
      <c r="J121" s="565"/>
      <c r="K121" s="565"/>
      <c r="L121" s="577"/>
      <c r="M121" s="565"/>
    </row>
    <row r="122" spans="4:22" ht="15.75">
      <c r="D122" s="564"/>
      <c r="E122" s="565"/>
      <c r="F122" s="565"/>
      <c r="G122" s="565"/>
      <c r="H122" s="565"/>
      <c r="I122" s="565"/>
      <c r="J122" s="565"/>
      <c r="K122" s="565"/>
      <c r="L122" s="565"/>
      <c r="M122" s="565"/>
    </row>
    <row r="123" spans="4:22" ht="15.75">
      <c r="D123" s="569" t="s">
        <v>1864</v>
      </c>
      <c r="E123" s="565"/>
      <c r="F123" s="565"/>
      <c r="G123" s="565"/>
      <c r="H123" s="565"/>
      <c r="I123" s="565"/>
      <c r="J123" s="565"/>
      <c r="K123" s="577"/>
      <c r="L123" s="565"/>
      <c r="M123" s="565"/>
    </row>
    <row r="124" spans="4:22" ht="15.75">
      <c r="D124" s="564"/>
      <c r="E124" s="565"/>
      <c r="F124" s="565"/>
      <c r="G124" s="565"/>
      <c r="H124" s="565"/>
      <c r="I124" s="565"/>
      <c r="J124" s="565"/>
      <c r="K124" s="565"/>
      <c r="L124" s="565"/>
      <c r="M124" s="565"/>
    </row>
    <row r="125" spans="4:22" ht="15.75">
      <c r="D125" s="578" t="s">
        <v>1865</v>
      </c>
      <c r="E125" s="565"/>
      <c r="F125" s="565"/>
      <c r="G125" s="565"/>
      <c r="H125" s="565"/>
      <c r="I125" s="565"/>
      <c r="J125" s="565"/>
      <c r="K125" s="565"/>
      <c r="L125" s="565"/>
      <c r="M125" s="565"/>
    </row>
    <row r="126" spans="4:22" ht="15.75">
      <c r="D126" s="564"/>
      <c r="E126" s="565"/>
      <c r="F126" s="565"/>
      <c r="G126" s="565"/>
      <c r="H126" s="565"/>
      <c r="I126" s="565"/>
      <c r="J126" s="565"/>
      <c r="K126" s="565"/>
      <c r="L126" s="565"/>
      <c r="M126" s="565"/>
    </row>
    <row r="127" spans="4:22" ht="15.75">
      <c r="D127" s="564"/>
      <c r="E127" s="565"/>
      <c r="F127" s="570" t="s">
        <v>1857</v>
      </c>
      <c r="G127" s="571">
        <f>7851.8*(1+J127)</f>
        <v>9814.75</v>
      </c>
      <c r="H127" s="572" t="s">
        <v>236</v>
      </c>
      <c r="I127" s="576" t="s">
        <v>1855</v>
      </c>
      <c r="J127" s="565">
        <v>0.25</v>
      </c>
      <c r="K127" s="565"/>
      <c r="L127" s="565"/>
      <c r="M127" s="565"/>
    </row>
    <row r="128" spans="4:22" ht="15.75">
      <c r="D128" s="564"/>
      <c r="E128" s="565"/>
      <c r="F128" s="565"/>
      <c r="G128" s="565"/>
      <c r="H128" s="565"/>
      <c r="I128" s="565"/>
      <c r="J128" s="565"/>
      <c r="K128" s="565"/>
      <c r="L128" s="565"/>
      <c r="M128" s="565"/>
    </row>
    <row r="129" spans="4:17" ht="15.75">
      <c r="D129" s="569" t="s">
        <v>1866</v>
      </c>
      <c r="E129" s="565"/>
      <c r="F129" s="565"/>
      <c r="G129" s="565"/>
      <c r="H129" s="565"/>
      <c r="I129" s="565"/>
      <c r="J129" s="565"/>
      <c r="K129" s="565"/>
      <c r="L129" s="565"/>
      <c r="M129" s="565"/>
    </row>
    <row r="130" spans="4:17" ht="15.75">
      <c r="D130" s="564"/>
      <c r="E130" s="565"/>
      <c r="F130" s="565"/>
      <c r="G130" s="565"/>
      <c r="H130" s="565"/>
      <c r="I130" s="565"/>
      <c r="J130" s="565"/>
      <c r="K130" s="565"/>
      <c r="L130" s="565"/>
      <c r="M130" s="565"/>
    </row>
    <row r="131" spans="4:17" ht="15.75">
      <c r="D131" s="578" t="s">
        <v>1867</v>
      </c>
      <c r="E131" s="565"/>
      <c r="F131" s="565"/>
      <c r="G131" s="565"/>
      <c r="H131" s="565"/>
      <c r="I131" s="565"/>
      <c r="J131" s="565"/>
      <c r="K131" s="565"/>
      <c r="L131" s="565"/>
      <c r="M131" s="565"/>
    </row>
    <row r="132" spans="4:17" ht="15.75">
      <c r="D132" s="578" t="s">
        <v>1868</v>
      </c>
      <c r="E132" s="565"/>
      <c r="F132" s="565"/>
      <c r="G132" s="565"/>
      <c r="H132" s="565"/>
      <c r="I132" s="565"/>
      <c r="J132" s="565"/>
      <c r="K132" s="565"/>
      <c r="L132" s="565"/>
      <c r="M132" s="565"/>
    </row>
    <row r="133" spans="4:17" ht="15.75">
      <c r="D133" s="564"/>
      <c r="E133" s="565"/>
      <c r="F133" s="565"/>
      <c r="G133" s="565"/>
      <c r="H133" s="565"/>
      <c r="I133" s="565"/>
      <c r="J133" s="565"/>
      <c r="K133" s="565"/>
      <c r="L133" s="565"/>
      <c r="M133" s="565"/>
    </row>
    <row r="134" spans="4:17" ht="15.75">
      <c r="D134" s="564"/>
      <c r="F134" s="576" t="s">
        <v>1852</v>
      </c>
      <c r="G134" s="577">
        <v>6250</v>
      </c>
      <c r="H134" s="565" t="s">
        <v>235</v>
      </c>
      <c r="I134" s="576" t="s">
        <v>1853</v>
      </c>
      <c r="J134" s="577">
        <v>0.3</v>
      </c>
      <c r="K134" s="565" t="s">
        <v>20</v>
      </c>
      <c r="L134" s="565"/>
      <c r="M134" s="565"/>
    </row>
    <row r="135" spans="4:17" ht="15.75">
      <c r="D135" s="564"/>
      <c r="E135" s="565"/>
      <c r="F135" s="576" t="s">
        <v>1854</v>
      </c>
      <c r="G135" s="577">
        <v>5857</v>
      </c>
      <c r="H135" s="565" t="s">
        <v>236</v>
      </c>
      <c r="I135" s="576"/>
      <c r="J135" s="565"/>
      <c r="K135" s="565"/>
      <c r="L135" s="565"/>
      <c r="M135" s="565"/>
    </row>
    <row r="136" spans="4:17" ht="15.75">
      <c r="D136" s="564"/>
      <c r="E136" s="565"/>
      <c r="F136" s="565"/>
      <c r="G136" s="565"/>
      <c r="H136" s="565"/>
      <c r="I136" s="565"/>
      <c r="J136" s="565"/>
      <c r="K136" s="565"/>
      <c r="L136" s="565"/>
      <c r="M136" s="565"/>
    </row>
    <row r="137" spans="4:17" ht="15.75">
      <c r="D137" s="564"/>
      <c r="E137" s="565"/>
      <c r="F137" s="570" t="s">
        <v>1857</v>
      </c>
      <c r="G137" s="571">
        <f>((G134*J134)+(G135*0.4))*(1+J135)</f>
        <v>4217.8</v>
      </c>
      <c r="H137" s="572" t="s">
        <v>236</v>
      </c>
      <c r="I137" s="565"/>
      <c r="J137" s="565"/>
      <c r="K137" s="565"/>
      <c r="L137" s="565"/>
      <c r="M137" s="565"/>
    </row>
    <row r="138" spans="4:17" ht="15.75">
      <c r="D138" s="564"/>
      <c r="E138" s="565"/>
      <c r="F138" s="565"/>
      <c r="G138" s="565"/>
      <c r="H138" s="565"/>
      <c r="I138" s="565"/>
      <c r="J138" s="565"/>
      <c r="K138" s="565"/>
      <c r="L138" s="565"/>
      <c r="M138" s="565"/>
    </row>
    <row r="139" spans="4:17" ht="15.75">
      <c r="D139" s="566">
        <v>4</v>
      </c>
      <c r="E139" s="567" t="s">
        <v>1869</v>
      </c>
      <c r="F139" s="567"/>
      <c r="G139" s="567"/>
      <c r="H139" s="567"/>
      <c r="I139" s="567"/>
      <c r="J139" s="567"/>
      <c r="K139" s="567"/>
      <c r="L139" s="567"/>
      <c r="M139" s="567"/>
    </row>
    <row r="140" spans="4:17" ht="15.75">
      <c r="D140" s="569" t="s">
        <v>1870</v>
      </c>
      <c r="E140" s="565"/>
      <c r="F140" s="565"/>
      <c r="G140" s="565"/>
      <c r="H140" s="565"/>
      <c r="I140" s="565"/>
      <c r="J140" s="565"/>
      <c r="K140" s="565"/>
      <c r="L140" s="565"/>
      <c r="M140" s="565"/>
      <c r="P140" s="583"/>
      <c r="Q140" s="583"/>
    </row>
    <row r="141" spans="4:17" ht="15.75">
      <c r="D141" s="564"/>
      <c r="E141" s="565"/>
      <c r="F141" s="565"/>
      <c r="G141" s="565"/>
      <c r="H141" s="565"/>
      <c r="I141" s="565"/>
      <c r="J141" s="565"/>
      <c r="K141" s="565"/>
      <c r="L141" s="565"/>
      <c r="M141" s="565"/>
      <c r="P141" s="583"/>
      <c r="Q141" s="583"/>
    </row>
    <row r="142" spans="4:17" ht="15.75">
      <c r="D142" s="564"/>
      <c r="E142" s="565"/>
      <c r="F142" s="576" t="s">
        <v>1871</v>
      </c>
      <c r="G142" s="577">
        <v>4.5</v>
      </c>
      <c r="H142" s="565" t="s">
        <v>235</v>
      </c>
      <c r="I142" s="565"/>
      <c r="J142" s="576" t="s">
        <v>1872</v>
      </c>
      <c r="K142" s="577">
        <v>302</v>
      </c>
      <c r="L142" s="565" t="s">
        <v>20</v>
      </c>
      <c r="M142" s="565"/>
      <c r="P142" s="583"/>
      <c r="Q142" s="583"/>
    </row>
    <row r="143" spans="4:17" ht="15.75">
      <c r="D143" s="564"/>
      <c r="E143" s="565"/>
      <c r="F143" s="576" t="s">
        <v>1873</v>
      </c>
      <c r="G143" s="577">
        <v>2.5</v>
      </c>
      <c r="H143" s="565" t="s">
        <v>235</v>
      </c>
      <c r="I143" s="565"/>
      <c r="J143" s="576" t="s">
        <v>1872</v>
      </c>
      <c r="K143" s="577">
        <v>9</v>
      </c>
      <c r="L143" s="565" t="s">
        <v>20</v>
      </c>
      <c r="M143" s="565"/>
      <c r="P143" s="583"/>
      <c r="Q143" s="583"/>
    </row>
    <row r="144" spans="4:17" ht="15.75">
      <c r="D144" s="564"/>
      <c r="E144" s="565"/>
      <c r="F144" s="565"/>
      <c r="G144" s="565"/>
      <c r="H144" s="565"/>
      <c r="I144" s="565"/>
      <c r="J144" s="565"/>
      <c r="K144" s="565"/>
      <c r="L144" s="565"/>
      <c r="M144" s="565"/>
      <c r="P144" s="583"/>
      <c r="Q144" s="583"/>
    </row>
    <row r="145" spans="4:13" ht="15.75">
      <c r="D145" s="564"/>
      <c r="E145" s="565"/>
      <c r="F145" s="570" t="s">
        <v>1857</v>
      </c>
      <c r="G145" s="571">
        <f>G142*K142+G143*K143</f>
        <v>1381.5</v>
      </c>
      <c r="H145" s="572" t="s">
        <v>236</v>
      </c>
      <c r="I145" s="565"/>
      <c r="J145" s="565"/>
      <c r="K145" s="565"/>
      <c r="L145" s="565"/>
      <c r="M145" s="565"/>
    </row>
    <row r="146" spans="4:13" ht="15.75">
      <c r="D146" s="569" t="s">
        <v>1874</v>
      </c>
      <c r="E146" s="565"/>
      <c r="F146" s="565"/>
      <c r="G146" s="565"/>
      <c r="H146" s="565"/>
      <c r="I146" s="565"/>
      <c r="J146" s="565"/>
      <c r="K146" s="565"/>
      <c r="L146" s="565"/>
      <c r="M146" s="565"/>
    </row>
    <row r="147" spans="4:13" ht="15.75">
      <c r="D147" s="564"/>
      <c r="E147" s="565"/>
      <c r="F147" s="565"/>
      <c r="G147" s="565"/>
      <c r="H147" s="565"/>
      <c r="I147" s="565"/>
      <c r="J147" s="565"/>
      <c r="K147" s="565"/>
      <c r="L147" s="565"/>
      <c r="M147" s="565"/>
    </row>
    <row r="148" spans="4:13" ht="15.75">
      <c r="D148" s="564"/>
      <c r="E148" s="565"/>
      <c r="F148" s="576" t="s">
        <v>1872</v>
      </c>
      <c r="G148" s="577">
        <v>320</v>
      </c>
      <c r="H148" s="565" t="s">
        <v>20</v>
      </c>
      <c r="I148" s="565"/>
      <c r="J148" s="576" t="s">
        <v>1875</v>
      </c>
      <c r="K148" s="577">
        <v>2</v>
      </c>
      <c r="L148" s="565" t="s">
        <v>20</v>
      </c>
      <c r="M148" s="565"/>
    </row>
    <row r="149" spans="4:13" ht="15.75">
      <c r="D149" s="564"/>
      <c r="E149" s="565"/>
      <c r="F149" s="565"/>
      <c r="G149" s="565"/>
      <c r="H149" s="565"/>
      <c r="I149" s="565"/>
      <c r="J149" s="565"/>
      <c r="K149" s="565"/>
      <c r="L149" s="565"/>
      <c r="M149" s="565"/>
    </row>
    <row r="150" spans="4:13" ht="15.75">
      <c r="D150" s="564"/>
      <c r="E150" s="565"/>
      <c r="F150" s="570" t="s">
        <v>1857</v>
      </c>
      <c r="G150" s="571">
        <f>G148*K148</f>
        <v>640</v>
      </c>
      <c r="H150" s="572" t="s">
        <v>235</v>
      </c>
      <c r="I150" s="565"/>
      <c r="J150" s="565"/>
      <c r="K150" s="565"/>
      <c r="L150" s="565"/>
      <c r="M150" s="565"/>
    </row>
    <row r="151" spans="4:13" ht="15.75">
      <c r="D151" s="564"/>
      <c r="E151" s="565"/>
      <c r="F151" s="570"/>
      <c r="G151" s="571"/>
      <c r="H151" s="572"/>
      <c r="I151" s="565"/>
      <c r="J151" s="565"/>
      <c r="K151" s="565"/>
      <c r="L151" s="565"/>
      <c r="M151" s="565"/>
    </row>
    <row r="152" spans="4:13" ht="15.75">
      <c r="D152" s="569" t="s">
        <v>1876</v>
      </c>
      <c r="E152" s="565"/>
      <c r="F152" s="565"/>
      <c r="G152" s="565"/>
      <c r="H152" s="565"/>
      <c r="I152" s="565"/>
      <c r="J152" s="565"/>
      <c r="K152" s="565"/>
      <c r="L152" s="565"/>
      <c r="M152" s="565"/>
    </row>
    <row r="153" spans="4:13" ht="15.75">
      <c r="D153" s="564"/>
      <c r="E153" s="565"/>
      <c r="F153" s="565"/>
      <c r="G153" s="565"/>
      <c r="H153" s="565"/>
      <c r="I153" s="565"/>
      <c r="J153" s="565"/>
      <c r="K153" s="565"/>
      <c r="L153" s="565"/>
      <c r="M153" s="565"/>
    </row>
    <row r="154" spans="4:13" ht="39.950000000000003" customHeight="1">
      <c r="D154" s="573" t="s">
        <v>1819</v>
      </c>
      <c r="E154" s="573" t="s">
        <v>1820</v>
      </c>
      <c r="F154" s="1575" t="s">
        <v>1877</v>
      </c>
      <c r="G154" s="1575"/>
      <c r="H154" s="1575" t="s">
        <v>1822</v>
      </c>
      <c r="I154" s="1575"/>
      <c r="J154" s="1575" t="s">
        <v>1823</v>
      </c>
      <c r="K154" s="1575"/>
      <c r="L154" s="1575" t="s">
        <v>1824</v>
      </c>
      <c r="M154" s="1575"/>
    </row>
    <row r="155" spans="4:13">
      <c r="D155" s="1573" t="s">
        <v>1825</v>
      </c>
      <c r="E155" s="1572">
        <v>0</v>
      </c>
      <c r="F155" s="1573"/>
      <c r="G155" s="1573"/>
      <c r="H155" s="1573"/>
      <c r="I155" s="1573"/>
      <c r="J155" s="1573"/>
      <c r="K155" s="1573"/>
      <c r="L155" s="1573"/>
      <c r="M155" s="1573"/>
    </row>
    <row r="156" spans="4:13">
      <c r="D156" s="1573"/>
      <c r="E156" s="1572"/>
      <c r="F156" s="1574">
        <f>(E155+E157)/2</f>
        <v>0.09</v>
      </c>
      <c r="G156" s="1574"/>
      <c r="H156" s="1572">
        <v>20</v>
      </c>
      <c r="I156" s="1572"/>
      <c r="J156" s="1574">
        <f>F156*H156</f>
        <v>1.7999999999999998</v>
      </c>
      <c r="K156" s="1574"/>
      <c r="L156" s="1572">
        <f>J156</f>
        <v>1.7999999999999998</v>
      </c>
      <c r="M156" s="1572"/>
    </row>
    <row r="157" spans="4:13">
      <c r="D157" s="1573" t="s">
        <v>1826</v>
      </c>
      <c r="E157" s="1572">
        <v>0.18</v>
      </c>
      <c r="F157" s="1574"/>
      <c r="G157" s="1574"/>
      <c r="H157" s="1572"/>
      <c r="I157" s="1572"/>
      <c r="J157" s="1574"/>
      <c r="K157" s="1574"/>
      <c r="L157" s="1572"/>
      <c r="M157" s="1572"/>
    </row>
    <row r="158" spans="4:13">
      <c r="D158" s="1573"/>
      <c r="E158" s="1572"/>
      <c r="F158" s="1574">
        <f>(E157+E159)/2</f>
        <v>0.16999999999999998</v>
      </c>
      <c r="G158" s="1574"/>
      <c r="H158" s="1572">
        <v>20</v>
      </c>
      <c r="I158" s="1572"/>
      <c r="J158" s="1574">
        <f>F158*H158</f>
        <v>3.3999999999999995</v>
      </c>
      <c r="K158" s="1574"/>
      <c r="L158" s="1572">
        <f>L156+J158</f>
        <v>5.1999999999999993</v>
      </c>
      <c r="M158" s="1572"/>
    </row>
    <row r="159" spans="4:13">
      <c r="D159" s="1573" t="s">
        <v>1827</v>
      </c>
      <c r="E159" s="1572">
        <v>0.16</v>
      </c>
      <c r="F159" s="1574"/>
      <c r="G159" s="1574"/>
      <c r="H159" s="1572"/>
      <c r="I159" s="1572"/>
      <c r="J159" s="1574"/>
      <c r="K159" s="1574"/>
      <c r="L159" s="1572"/>
      <c r="M159" s="1572"/>
    </row>
    <row r="160" spans="4:13">
      <c r="D160" s="1573"/>
      <c r="E160" s="1572"/>
      <c r="F160" s="1574">
        <f>(E159+E161)/2</f>
        <v>0.21000000000000002</v>
      </c>
      <c r="G160" s="1574"/>
      <c r="H160" s="1572">
        <v>20</v>
      </c>
      <c r="I160" s="1572"/>
      <c r="J160" s="1574">
        <f>F160*H160</f>
        <v>4.2</v>
      </c>
      <c r="K160" s="1574"/>
      <c r="L160" s="1572">
        <f>L158+J160</f>
        <v>9.3999999999999986</v>
      </c>
      <c r="M160" s="1572"/>
    </row>
    <row r="161" spans="4:13">
      <c r="D161" s="1573" t="s">
        <v>1828</v>
      </c>
      <c r="E161" s="1572">
        <v>0.26</v>
      </c>
      <c r="F161" s="1574"/>
      <c r="G161" s="1574"/>
      <c r="H161" s="1572"/>
      <c r="I161" s="1572"/>
      <c r="J161" s="1574"/>
      <c r="K161" s="1574"/>
      <c r="L161" s="1572"/>
      <c r="M161" s="1572"/>
    </row>
    <row r="162" spans="4:13">
      <c r="D162" s="1573"/>
      <c r="E162" s="1572"/>
      <c r="F162" s="1574">
        <f>(E161+E163)/2</f>
        <v>0.21000000000000002</v>
      </c>
      <c r="G162" s="1574"/>
      <c r="H162" s="1572">
        <v>20</v>
      </c>
      <c r="I162" s="1572"/>
      <c r="J162" s="1574">
        <f>F162*H162</f>
        <v>4.2</v>
      </c>
      <c r="K162" s="1574"/>
      <c r="L162" s="1572">
        <f>L160+J162</f>
        <v>13.599999999999998</v>
      </c>
      <c r="M162" s="1572"/>
    </row>
    <row r="163" spans="4:13">
      <c r="D163" s="1573" t="s">
        <v>1829</v>
      </c>
      <c r="E163" s="1572">
        <v>0.16</v>
      </c>
      <c r="F163" s="1574"/>
      <c r="G163" s="1574"/>
      <c r="H163" s="1572"/>
      <c r="I163" s="1572"/>
      <c r="J163" s="1574"/>
      <c r="K163" s="1574"/>
      <c r="L163" s="1572"/>
      <c r="M163" s="1572"/>
    </row>
    <row r="164" spans="4:13">
      <c r="D164" s="1573"/>
      <c r="E164" s="1572"/>
      <c r="F164" s="1574">
        <f>(E163+E165)/2</f>
        <v>0.19500000000000001</v>
      </c>
      <c r="G164" s="1574"/>
      <c r="H164" s="1572">
        <v>20</v>
      </c>
      <c r="I164" s="1572"/>
      <c r="J164" s="1574">
        <f>F164*H164</f>
        <v>3.9000000000000004</v>
      </c>
      <c r="K164" s="1574"/>
      <c r="L164" s="1572">
        <f>L162+J164</f>
        <v>17.5</v>
      </c>
      <c r="M164" s="1572"/>
    </row>
    <row r="165" spans="4:13">
      <c r="D165" s="1573" t="s">
        <v>1830</v>
      </c>
      <c r="E165" s="1572">
        <v>0.23</v>
      </c>
      <c r="F165" s="1574"/>
      <c r="G165" s="1574"/>
      <c r="H165" s="1572"/>
      <c r="I165" s="1572"/>
      <c r="J165" s="1574"/>
      <c r="K165" s="1574"/>
      <c r="L165" s="1572"/>
      <c r="M165" s="1572"/>
    </row>
    <row r="166" spans="4:13">
      <c r="D166" s="1573"/>
      <c r="E166" s="1572"/>
      <c r="F166" s="1574">
        <f>(E165+E167)/2</f>
        <v>0.435</v>
      </c>
      <c r="G166" s="1574"/>
      <c r="H166" s="1572">
        <v>20</v>
      </c>
      <c r="I166" s="1572"/>
      <c r="J166" s="1574">
        <f>F166*H166</f>
        <v>8.6999999999999993</v>
      </c>
      <c r="K166" s="1574"/>
      <c r="L166" s="1572">
        <f>L164+J166</f>
        <v>26.2</v>
      </c>
      <c r="M166" s="1572"/>
    </row>
    <row r="167" spans="4:13">
      <c r="D167" s="1573" t="s">
        <v>1831</v>
      </c>
      <c r="E167" s="1572">
        <v>0.64</v>
      </c>
      <c r="F167" s="1574"/>
      <c r="G167" s="1574"/>
      <c r="H167" s="1572"/>
      <c r="I167" s="1572"/>
      <c r="J167" s="1574"/>
      <c r="K167" s="1574"/>
      <c r="L167" s="1572"/>
      <c r="M167" s="1572"/>
    </row>
    <row r="168" spans="4:13">
      <c r="D168" s="1573"/>
      <c r="E168" s="1572"/>
      <c r="F168" s="1574">
        <f>(E167+E169)/2</f>
        <v>0.41000000000000003</v>
      </c>
      <c r="G168" s="1574"/>
      <c r="H168" s="1572">
        <v>20</v>
      </c>
      <c r="I168" s="1572"/>
      <c r="J168" s="1574">
        <f>F168*H168</f>
        <v>8.2000000000000011</v>
      </c>
      <c r="K168" s="1574"/>
      <c r="L168" s="1572">
        <f>L166+J168</f>
        <v>34.4</v>
      </c>
      <c r="M168" s="1572"/>
    </row>
    <row r="169" spans="4:13">
      <c r="D169" s="1573" t="s">
        <v>1832</v>
      </c>
      <c r="E169" s="1572">
        <v>0.18</v>
      </c>
      <c r="F169" s="1574"/>
      <c r="G169" s="1574"/>
      <c r="H169" s="1572"/>
      <c r="I169" s="1572"/>
      <c r="J169" s="1574"/>
      <c r="K169" s="1574"/>
      <c r="L169" s="1572"/>
      <c r="M169" s="1572"/>
    </row>
    <row r="170" spans="4:13">
      <c r="D170" s="1573"/>
      <c r="E170" s="1572"/>
      <c r="F170" s="1574">
        <f>(E169+E171)/2</f>
        <v>0.36</v>
      </c>
      <c r="G170" s="1574"/>
      <c r="H170" s="1572">
        <v>20</v>
      </c>
      <c r="I170" s="1572"/>
      <c r="J170" s="1574">
        <f>F170*H170</f>
        <v>7.1999999999999993</v>
      </c>
      <c r="K170" s="1574"/>
      <c r="L170" s="1572">
        <f>L168+J170</f>
        <v>41.599999999999994</v>
      </c>
      <c r="M170" s="1572"/>
    </row>
    <row r="171" spans="4:13">
      <c r="D171" s="1573" t="s">
        <v>1833</v>
      </c>
      <c r="E171" s="1572">
        <v>0.54</v>
      </c>
      <c r="F171" s="1574"/>
      <c r="G171" s="1574"/>
      <c r="H171" s="1572"/>
      <c r="I171" s="1572"/>
      <c r="J171" s="1574"/>
      <c r="K171" s="1574"/>
      <c r="L171" s="1572"/>
      <c r="M171" s="1572"/>
    </row>
    <row r="172" spans="4:13">
      <c r="D172" s="1573"/>
      <c r="E172" s="1572"/>
      <c r="F172" s="1574">
        <f>(E171+E173)/2</f>
        <v>0.56499999999999995</v>
      </c>
      <c r="G172" s="1574"/>
      <c r="H172" s="1572">
        <v>20</v>
      </c>
      <c r="I172" s="1572"/>
      <c r="J172" s="1574">
        <f>F172*H172</f>
        <v>11.299999999999999</v>
      </c>
      <c r="K172" s="1574"/>
      <c r="L172" s="1572">
        <f>L170+J172</f>
        <v>52.899999999999991</v>
      </c>
      <c r="M172" s="1572"/>
    </row>
    <row r="173" spans="4:13">
      <c r="D173" s="1573" t="s">
        <v>1834</v>
      </c>
      <c r="E173" s="1572">
        <v>0.59</v>
      </c>
      <c r="F173" s="1574"/>
      <c r="G173" s="1574"/>
      <c r="H173" s="1572"/>
      <c r="I173" s="1572"/>
      <c r="J173" s="1574"/>
      <c r="K173" s="1574"/>
      <c r="L173" s="1572"/>
      <c r="M173" s="1572"/>
    </row>
    <row r="174" spans="4:13">
      <c r="D174" s="1573"/>
      <c r="E174" s="1572"/>
      <c r="F174" s="1574">
        <f>(E173+E175)/2</f>
        <v>0.52500000000000002</v>
      </c>
      <c r="G174" s="1574"/>
      <c r="H174" s="1572">
        <v>20</v>
      </c>
      <c r="I174" s="1572"/>
      <c r="J174" s="1574">
        <f>F174*H174</f>
        <v>10.5</v>
      </c>
      <c r="K174" s="1574"/>
      <c r="L174" s="1572">
        <f>L172+J174</f>
        <v>63.399999999999991</v>
      </c>
      <c r="M174" s="1572"/>
    </row>
    <row r="175" spans="4:13">
      <c r="D175" s="1573" t="s">
        <v>1835</v>
      </c>
      <c r="E175" s="1572">
        <v>0.46</v>
      </c>
      <c r="F175" s="1574"/>
      <c r="G175" s="1574"/>
      <c r="H175" s="1572"/>
      <c r="I175" s="1572"/>
      <c r="J175" s="1574"/>
      <c r="K175" s="1574"/>
      <c r="L175" s="1572"/>
      <c r="M175" s="1572"/>
    </row>
    <row r="176" spans="4:13">
      <c r="D176" s="1573"/>
      <c r="E176" s="1572"/>
      <c r="F176" s="1574">
        <f>(E175+E177)/2</f>
        <v>0.49</v>
      </c>
      <c r="G176" s="1574"/>
      <c r="H176" s="1572">
        <v>20</v>
      </c>
      <c r="I176" s="1572"/>
      <c r="J176" s="1574">
        <f>F176*H176</f>
        <v>9.8000000000000007</v>
      </c>
      <c r="K176" s="1574"/>
      <c r="L176" s="1572">
        <f>L174+J176</f>
        <v>73.199999999999989</v>
      </c>
      <c r="M176" s="1572"/>
    </row>
    <row r="177" spans="4:13">
      <c r="D177" s="1573" t="s">
        <v>1836</v>
      </c>
      <c r="E177" s="1572">
        <v>0.52</v>
      </c>
      <c r="F177" s="1574"/>
      <c r="G177" s="1574"/>
      <c r="H177" s="1572"/>
      <c r="I177" s="1572"/>
      <c r="J177" s="1574"/>
      <c r="K177" s="1574"/>
      <c r="L177" s="1572"/>
      <c r="M177" s="1572"/>
    </row>
    <row r="178" spans="4:13">
      <c r="D178" s="1573"/>
      <c r="E178" s="1572"/>
      <c r="F178" s="1574">
        <f>(E177+E179)/2</f>
        <v>0.34</v>
      </c>
      <c r="G178" s="1574"/>
      <c r="H178" s="1572">
        <v>20</v>
      </c>
      <c r="I178" s="1572"/>
      <c r="J178" s="1574">
        <f>F178*H178</f>
        <v>6.8000000000000007</v>
      </c>
      <c r="K178" s="1574"/>
      <c r="L178" s="1572">
        <f>L176+J178</f>
        <v>79.999999999999986</v>
      </c>
      <c r="M178" s="1572"/>
    </row>
    <row r="179" spans="4:13">
      <c r="D179" s="1573" t="s">
        <v>1837</v>
      </c>
      <c r="E179" s="1572">
        <v>0.16</v>
      </c>
      <c r="F179" s="1574"/>
      <c r="G179" s="1574"/>
      <c r="H179" s="1572"/>
      <c r="I179" s="1572"/>
      <c r="J179" s="1574"/>
      <c r="K179" s="1574"/>
      <c r="L179" s="1572"/>
      <c r="M179" s="1572"/>
    </row>
    <row r="180" spans="4:13">
      <c r="D180" s="1573"/>
      <c r="E180" s="1572"/>
      <c r="F180" s="1574">
        <f>(E179+E181)/2</f>
        <v>0.22000000000000003</v>
      </c>
      <c r="G180" s="1574"/>
      <c r="H180" s="1572">
        <v>20</v>
      </c>
      <c r="I180" s="1572"/>
      <c r="J180" s="1574">
        <f>F180*H180</f>
        <v>4.4000000000000004</v>
      </c>
      <c r="K180" s="1574"/>
      <c r="L180" s="1572">
        <f>L178+J180</f>
        <v>84.399999999999991</v>
      </c>
      <c r="M180" s="1572"/>
    </row>
    <row r="181" spans="4:13">
      <c r="D181" s="1573" t="s">
        <v>1838</v>
      </c>
      <c r="E181" s="1572">
        <v>0.28000000000000003</v>
      </c>
      <c r="F181" s="1574"/>
      <c r="G181" s="1574"/>
      <c r="H181" s="1572"/>
      <c r="I181" s="1572"/>
      <c r="J181" s="1574"/>
      <c r="K181" s="1574"/>
      <c r="L181" s="1572"/>
      <c r="M181" s="1572"/>
    </row>
    <row r="182" spans="4:13">
      <c r="D182" s="1573"/>
      <c r="E182" s="1572"/>
      <c r="F182" s="1574">
        <f>(E181+E183)/2</f>
        <v>0.28000000000000003</v>
      </c>
      <c r="G182" s="1574"/>
      <c r="H182" s="1572">
        <v>20</v>
      </c>
      <c r="I182" s="1572"/>
      <c r="J182" s="1574">
        <f>F182*H182</f>
        <v>5.6000000000000005</v>
      </c>
      <c r="K182" s="1574"/>
      <c r="L182" s="1572">
        <f>L180+J182</f>
        <v>89.999999999999986</v>
      </c>
      <c r="M182" s="1572"/>
    </row>
    <row r="183" spans="4:13">
      <c r="D183" s="1573" t="s">
        <v>1839</v>
      </c>
      <c r="E183" s="1572">
        <v>0.28000000000000003</v>
      </c>
      <c r="F183" s="1574"/>
      <c r="G183" s="1574"/>
      <c r="H183" s="1572"/>
      <c r="I183" s="1572"/>
      <c r="J183" s="1574"/>
      <c r="K183" s="1574"/>
      <c r="L183" s="1572"/>
      <c r="M183" s="1572"/>
    </row>
    <row r="184" spans="4:13">
      <c r="D184" s="1573"/>
      <c r="E184" s="1572"/>
      <c r="F184" s="1574">
        <f>(E183+E185)/2</f>
        <v>0.32</v>
      </c>
      <c r="G184" s="1574"/>
      <c r="H184" s="1572">
        <v>20</v>
      </c>
      <c r="I184" s="1572"/>
      <c r="J184" s="1574">
        <f>F184*H184</f>
        <v>6.4</v>
      </c>
      <c r="K184" s="1574"/>
      <c r="L184" s="1572">
        <f>L182+J184</f>
        <v>96.399999999999991</v>
      </c>
      <c r="M184" s="1572"/>
    </row>
    <row r="185" spans="4:13">
      <c r="D185" s="1573" t="s">
        <v>1840</v>
      </c>
      <c r="E185" s="1572">
        <v>0.36</v>
      </c>
      <c r="F185" s="1574"/>
      <c r="G185" s="1574"/>
      <c r="H185" s="1572"/>
      <c r="I185" s="1572"/>
      <c r="J185" s="1574"/>
      <c r="K185" s="1574"/>
      <c r="L185" s="1572"/>
      <c r="M185" s="1572"/>
    </row>
    <row r="186" spans="4:13">
      <c r="D186" s="1573"/>
      <c r="E186" s="1572"/>
      <c r="F186" s="1574">
        <f>(E185+E187)/2</f>
        <v>0.18</v>
      </c>
      <c r="G186" s="1574"/>
      <c r="H186" s="1572">
        <v>20</v>
      </c>
      <c r="I186" s="1572"/>
      <c r="J186" s="1574">
        <f>F186*H186</f>
        <v>3.5999999999999996</v>
      </c>
      <c r="K186" s="1574"/>
      <c r="L186" s="1572">
        <f>L184+J186</f>
        <v>99.999999999999986</v>
      </c>
      <c r="M186" s="1572"/>
    </row>
    <row r="187" spans="4:13">
      <c r="D187" s="1573" t="s">
        <v>1841</v>
      </c>
      <c r="E187" s="1572">
        <v>0</v>
      </c>
      <c r="F187" s="1574"/>
      <c r="G187" s="1574"/>
      <c r="H187" s="1572"/>
      <c r="I187" s="1572"/>
      <c r="J187" s="1574"/>
      <c r="K187" s="1574"/>
      <c r="L187" s="1572"/>
      <c r="M187" s="1572"/>
    </row>
    <row r="188" spans="4:13">
      <c r="D188" s="1573"/>
      <c r="E188" s="1572"/>
      <c r="F188" s="1573"/>
      <c r="G188" s="1573"/>
      <c r="H188" s="1573"/>
      <c r="I188" s="1573"/>
      <c r="J188" s="1573"/>
      <c r="K188" s="1573"/>
      <c r="L188" s="1573"/>
      <c r="M188" s="1573"/>
    </row>
    <row r="189" spans="4:13">
      <c r="D189" s="1570" t="s">
        <v>1842</v>
      </c>
      <c r="E189" s="1570"/>
      <c r="F189" s="1570"/>
      <c r="G189" s="1570"/>
      <c r="H189" s="1570"/>
      <c r="I189" s="1570"/>
      <c r="J189" s="1570"/>
      <c r="K189" s="1570"/>
      <c r="L189" s="1571">
        <f>L186</f>
        <v>99.999999999999986</v>
      </c>
      <c r="M189" s="1571"/>
    </row>
    <row r="190" spans="4:13" ht="15.75">
      <c r="D190" s="578" t="s">
        <v>1878</v>
      </c>
      <c r="E190" s="565"/>
      <c r="F190" s="565"/>
      <c r="G190" s="565"/>
      <c r="H190" s="565"/>
      <c r="I190" s="565"/>
      <c r="J190" s="565"/>
      <c r="K190" s="565"/>
      <c r="L190" s="565"/>
      <c r="M190" s="565"/>
    </row>
    <row r="191" spans="4:13" ht="15.75">
      <c r="D191" s="578" t="s">
        <v>1879</v>
      </c>
      <c r="E191" s="565"/>
      <c r="F191" s="565"/>
      <c r="G191" s="565"/>
      <c r="H191" s="565"/>
      <c r="I191" s="565"/>
      <c r="J191" s="565"/>
      <c r="K191" s="565"/>
      <c r="L191" s="565"/>
      <c r="M191" s="565"/>
    </row>
    <row r="192" spans="4:13" ht="15.75">
      <c r="D192" s="564"/>
      <c r="E192" s="565"/>
      <c r="F192" s="565"/>
      <c r="G192" s="565"/>
      <c r="H192" s="565"/>
      <c r="I192" s="565"/>
      <c r="J192" s="565"/>
      <c r="K192" s="565"/>
      <c r="L192" s="565"/>
      <c r="M192" s="565"/>
    </row>
    <row r="193" spans="4:13" ht="15.75">
      <c r="D193" s="564"/>
      <c r="E193" s="565"/>
      <c r="F193" s="570" t="s">
        <v>1857</v>
      </c>
      <c r="G193" s="571">
        <f>100*0.66</f>
        <v>66</v>
      </c>
      <c r="H193" s="572" t="s">
        <v>332</v>
      </c>
      <c r="I193" s="572" t="s">
        <v>1880</v>
      </c>
      <c r="J193" s="565"/>
      <c r="K193" s="565"/>
      <c r="L193" s="565"/>
      <c r="M193" s="565"/>
    </row>
    <row r="194" spans="4:13" ht="15.75">
      <c r="D194" s="564"/>
      <c r="E194" s="565"/>
      <c r="F194" s="570" t="s">
        <v>1857</v>
      </c>
      <c r="G194" s="571">
        <f>100*0.34</f>
        <v>34</v>
      </c>
      <c r="H194" s="572" t="s">
        <v>332</v>
      </c>
      <c r="I194" s="572" t="s">
        <v>1881</v>
      </c>
      <c r="J194" s="565"/>
      <c r="K194" s="565"/>
      <c r="L194" s="565"/>
      <c r="M194" s="565"/>
    </row>
    <row r="196" spans="4:13" ht="15.75">
      <c r="D196" s="564"/>
      <c r="E196" s="565"/>
      <c r="F196" s="565"/>
      <c r="G196" s="565"/>
      <c r="H196" s="565"/>
      <c r="I196" s="565"/>
      <c r="J196" s="565"/>
      <c r="K196" s="565"/>
      <c r="L196" s="565"/>
      <c r="M196" s="565"/>
    </row>
    <row r="197" spans="4:13" ht="15.75">
      <c r="D197" s="564"/>
      <c r="E197" s="565"/>
      <c r="F197" s="565"/>
      <c r="G197" s="565"/>
      <c r="H197" s="565"/>
      <c r="I197" s="565"/>
      <c r="J197" s="565"/>
      <c r="K197" s="565"/>
      <c r="L197" s="565"/>
      <c r="M197" s="565"/>
    </row>
    <row r="198" spans="4:13" ht="15.75">
      <c r="D198" s="564"/>
      <c r="E198" s="565"/>
      <c r="F198" s="565"/>
      <c r="G198" s="565"/>
      <c r="H198" s="565"/>
      <c r="I198" s="565"/>
      <c r="J198" s="565"/>
      <c r="K198" s="565"/>
      <c r="L198" s="565"/>
      <c r="M198" s="565"/>
    </row>
    <row r="199" spans="4:13" ht="15.75">
      <c r="D199" s="564"/>
      <c r="E199" s="565"/>
      <c r="F199" s="565"/>
      <c r="G199" s="565"/>
      <c r="H199" s="565"/>
      <c r="I199" s="565"/>
      <c r="J199" s="565"/>
      <c r="K199" s="565"/>
      <c r="L199" s="565"/>
      <c r="M199" s="565"/>
    </row>
    <row r="200" spans="4:13" ht="15.75">
      <c r="D200" s="564"/>
      <c r="E200" s="565"/>
      <c r="F200" s="565"/>
      <c r="G200" s="565"/>
      <c r="H200" s="565"/>
      <c r="I200" s="565"/>
      <c r="J200" s="565"/>
      <c r="K200" s="565"/>
      <c r="L200" s="565"/>
      <c r="M200" s="565"/>
    </row>
    <row r="201" spans="4:13" ht="15.75">
      <c r="D201" s="564"/>
      <c r="E201" s="565"/>
      <c r="F201" s="565"/>
      <c r="G201" s="565"/>
      <c r="H201" s="565"/>
      <c r="I201" s="565"/>
      <c r="J201" s="565"/>
      <c r="K201" s="565"/>
      <c r="L201" s="565"/>
      <c r="M201" s="565"/>
    </row>
    <row r="202" spans="4:13" ht="15.75">
      <c r="D202" s="569" t="s">
        <v>1882</v>
      </c>
      <c r="E202" s="565"/>
      <c r="F202" s="565"/>
      <c r="G202" s="565"/>
      <c r="H202" s="565"/>
      <c r="I202" s="565"/>
      <c r="J202" s="565"/>
      <c r="K202" s="565"/>
      <c r="L202" s="565"/>
      <c r="M202" s="565"/>
    </row>
    <row r="203" spans="4:13" ht="15.75">
      <c r="D203" s="564"/>
      <c r="E203" s="565"/>
      <c r="F203" s="565"/>
      <c r="G203" s="565"/>
      <c r="H203" s="565"/>
      <c r="I203" s="565"/>
      <c r="J203" s="565"/>
      <c r="K203" s="565"/>
      <c r="L203" s="565"/>
      <c r="M203" s="565"/>
    </row>
    <row r="204" spans="4:13" ht="39.950000000000003" customHeight="1">
      <c r="D204" s="573" t="s">
        <v>1819</v>
      </c>
      <c r="E204" s="573" t="s">
        <v>1883</v>
      </c>
      <c r="F204" s="1575" t="s">
        <v>1884</v>
      </c>
      <c r="G204" s="1575"/>
      <c r="H204" s="1575" t="s">
        <v>1822</v>
      </c>
      <c r="I204" s="1575"/>
      <c r="J204" s="1575" t="s">
        <v>1885</v>
      </c>
      <c r="K204" s="1575"/>
      <c r="L204" s="1575" t="s">
        <v>1886</v>
      </c>
      <c r="M204" s="1575"/>
    </row>
    <row r="205" spans="4:13">
      <c r="D205" s="1573" t="s">
        <v>1825</v>
      </c>
      <c r="E205" s="1572">
        <v>0</v>
      </c>
      <c r="F205" s="1573"/>
      <c r="G205" s="1573"/>
      <c r="H205" s="1573"/>
      <c r="I205" s="1573"/>
      <c r="J205" s="1573"/>
      <c r="K205" s="1573"/>
      <c r="L205" s="1573"/>
      <c r="M205" s="1573"/>
    </row>
    <row r="206" spans="4:13">
      <c r="D206" s="1573"/>
      <c r="E206" s="1572"/>
      <c r="F206" s="1574">
        <f>(E205+E207)/2</f>
        <v>8</v>
      </c>
      <c r="G206" s="1574"/>
      <c r="H206" s="1572">
        <v>20</v>
      </c>
      <c r="I206" s="1572"/>
      <c r="J206" s="1574">
        <f>F206*H206</f>
        <v>160</v>
      </c>
      <c r="K206" s="1574"/>
      <c r="L206" s="1572">
        <f>J206</f>
        <v>160</v>
      </c>
      <c r="M206" s="1572"/>
    </row>
    <row r="207" spans="4:13">
      <c r="D207" s="1573" t="s">
        <v>1826</v>
      </c>
      <c r="E207" s="1572">
        <v>16</v>
      </c>
      <c r="F207" s="1574"/>
      <c r="G207" s="1574"/>
      <c r="H207" s="1572"/>
      <c r="I207" s="1572"/>
      <c r="J207" s="1574"/>
      <c r="K207" s="1574"/>
      <c r="L207" s="1572"/>
      <c r="M207" s="1572"/>
    </row>
    <row r="208" spans="4:13">
      <c r="D208" s="1573"/>
      <c r="E208" s="1572"/>
      <c r="F208" s="1574">
        <f>(E207+E209)/2</f>
        <v>15.95</v>
      </c>
      <c r="G208" s="1574"/>
      <c r="H208" s="1572">
        <v>20</v>
      </c>
      <c r="I208" s="1572"/>
      <c r="J208" s="1574">
        <f>F208*H208</f>
        <v>319</v>
      </c>
      <c r="K208" s="1574"/>
      <c r="L208" s="1572">
        <f>L206+J208</f>
        <v>479</v>
      </c>
      <c r="M208" s="1572"/>
    </row>
    <row r="209" spans="4:13">
      <c r="D209" s="1573" t="s">
        <v>1827</v>
      </c>
      <c r="E209" s="1572">
        <v>15.9</v>
      </c>
      <c r="F209" s="1574"/>
      <c r="G209" s="1574"/>
      <c r="H209" s="1572"/>
      <c r="I209" s="1572"/>
      <c r="J209" s="1574"/>
      <c r="K209" s="1574"/>
      <c r="L209" s="1572"/>
      <c r="M209" s="1572"/>
    </row>
    <row r="210" spans="4:13">
      <c r="D210" s="1573"/>
      <c r="E210" s="1572"/>
      <c r="F210" s="1574">
        <f>(E209+E211)/2</f>
        <v>15.850000000000001</v>
      </c>
      <c r="G210" s="1574"/>
      <c r="H210" s="1572">
        <v>20</v>
      </c>
      <c r="I210" s="1572"/>
      <c r="J210" s="1574">
        <f>F210*H210</f>
        <v>317</v>
      </c>
      <c r="K210" s="1574"/>
      <c r="L210" s="1572">
        <f>L208+J210</f>
        <v>796</v>
      </c>
      <c r="M210" s="1572"/>
    </row>
    <row r="211" spans="4:13">
      <c r="D211" s="1573" t="s">
        <v>1828</v>
      </c>
      <c r="E211" s="1572">
        <v>15.8</v>
      </c>
      <c r="F211" s="1574"/>
      <c r="G211" s="1574"/>
      <c r="H211" s="1572"/>
      <c r="I211" s="1572"/>
      <c r="J211" s="1574"/>
      <c r="K211" s="1574"/>
      <c r="L211" s="1572"/>
      <c r="M211" s="1572"/>
    </row>
    <row r="212" spans="4:13">
      <c r="D212" s="1573"/>
      <c r="E212" s="1572"/>
      <c r="F212" s="1574">
        <f>(E211+E213)/2</f>
        <v>15.75</v>
      </c>
      <c r="G212" s="1574"/>
      <c r="H212" s="1572">
        <v>20</v>
      </c>
      <c r="I212" s="1572"/>
      <c r="J212" s="1574">
        <f>F212*H212</f>
        <v>315</v>
      </c>
      <c r="K212" s="1574"/>
      <c r="L212" s="1572">
        <f>L210+J212</f>
        <v>1111</v>
      </c>
      <c r="M212" s="1572"/>
    </row>
    <row r="213" spans="4:13">
      <c r="D213" s="1573" t="s">
        <v>1829</v>
      </c>
      <c r="E213" s="1572">
        <v>15.7</v>
      </c>
      <c r="F213" s="1574"/>
      <c r="G213" s="1574"/>
      <c r="H213" s="1572"/>
      <c r="I213" s="1572"/>
      <c r="J213" s="1574"/>
      <c r="K213" s="1574"/>
      <c r="L213" s="1572"/>
      <c r="M213" s="1572"/>
    </row>
    <row r="214" spans="4:13">
      <c r="D214" s="1573"/>
      <c r="E214" s="1572"/>
      <c r="F214" s="1574">
        <f>(E213+E215)/2</f>
        <v>15.85</v>
      </c>
      <c r="G214" s="1574"/>
      <c r="H214" s="1572">
        <v>20</v>
      </c>
      <c r="I214" s="1572"/>
      <c r="J214" s="1574">
        <f>F214*H214</f>
        <v>317</v>
      </c>
      <c r="K214" s="1574"/>
      <c r="L214" s="1572">
        <f>L212+J214</f>
        <v>1428</v>
      </c>
      <c r="M214" s="1572"/>
    </row>
    <row r="215" spans="4:13">
      <c r="D215" s="1573" t="s">
        <v>1830</v>
      </c>
      <c r="E215" s="1572">
        <v>16</v>
      </c>
      <c r="F215" s="1574"/>
      <c r="G215" s="1574"/>
      <c r="H215" s="1572"/>
      <c r="I215" s="1572"/>
      <c r="J215" s="1574"/>
      <c r="K215" s="1574"/>
      <c r="L215" s="1572"/>
      <c r="M215" s="1572"/>
    </row>
    <row r="216" spans="4:13">
      <c r="D216" s="1573"/>
      <c r="E216" s="1572"/>
      <c r="F216" s="1574">
        <f>(E215+E217)/2</f>
        <v>15.9</v>
      </c>
      <c r="G216" s="1574"/>
      <c r="H216" s="1572">
        <v>20</v>
      </c>
      <c r="I216" s="1572"/>
      <c r="J216" s="1574">
        <f>F216*H216</f>
        <v>318</v>
      </c>
      <c r="K216" s="1574"/>
      <c r="L216" s="1572">
        <f>L214+J216</f>
        <v>1746</v>
      </c>
      <c r="M216" s="1572"/>
    </row>
    <row r="217" spans="4:13">
      <c r="D217" s="1573" t="s">
        <v>1831</v>
      </c>
      <c r="E217" s="1572">
        <v>15.8</v>
      </c>
      <c r="F217" s="1574"/>
      <c r="G217" s="1574"/>
      <c r="H217" s="1572"/>
      <c r="I217" s="1572"/>
      <c r="J217" s="1574"/>
      <c r="K217" s="1574"/>
      <c r="L217" s="1572"/>
      <c r="M217" s="1572"/>
    </row>
    <row r="218" spans="4:13">
      <c r="D218" s="1573"/>
      <c r="E218" s="1572"/>
      <c r="F218" s="1574">
        <f>(E217+E219)/2</f>
        <v>15.850000000000001</v>
      </c>
      <c r="G218" s="1574"/>
      <c r="H218" s="1572">
        <v>20</v>
      </c>
      <c r="I218" s="1572"/>
      <c r="J218" s="1574">
        <f>F218*H218</f>
        <v>317</v>
      </c>
      <c r="K218" s="1574"/>
      <c r="L218" s="1572">
        <f>L216+J218</f>
        <v>2063</v>
      </c>
      <c r="M218" s="1572"/>
    </row>
    <row r="219" spans="4:13">
      <c r="D219" s="1573" t="s">
        <v>1832</v>
      </c>
      <c r="E219" s="1572">
        <v>15.9</v>
      </c>
      <c r="F219" s="1574"/>
      <c r="G219" s="1574"/>
      <c r="H219" s="1572"/>
      <c r="I219" s="1572"/>
      <c r="J219" s="1574"/>
      <c r="K219" s="1574"/>
      <c r="L219" s="1572"/>
      <c r="M219" s="1572"/>
    </row>
    <row r="220" spans="4:13">
      <c r="D220" s="1573"/>
      <c r="E220" s="1572"/>
      <c r="F220" s="1574">
        <f>(E219+E221)/2</f>
        <v>16.100000000000001</v>
      </c>
      <c r="G220" s="1574"/>
      <c r="H220" s="1572">
        <v>20</v>
      </c>
      <c r="I220" s="1572"/>
      <c r="J220" s="1574">
        <f>F220*H220</f>
        <v>322</v>
      </c>
      <c r="K220" s="1574"/>
      <c r="L220" s="1572">
        <f>L218+J220</f>
        <v>2385</v>
      </c>
      <c r="M220" s="1572"/>
    </row>
    <row r="221" spans="4:13">
      <c r="D221" s="1573" t="s">
        <v>1833</v>
      </c>
      <c r="E221" s="1572">
        <v>16.3</v>
      </c>
      <c r="F221" s="1574"/>
      <c r="G221" s="1574"/>
      <c r="H221" s="1572"/>
      <c r="I221" s="1572"/>
      <c r="J221" s="1574"/>
      <c r="K221" s="1574"/>
      <c r="L221" s="1572"/>
      <c r="M221" s="1572"/>
    </row>
    <row r="222" spans="4:13">
      <c r="D222" s="1573"/>
      <c r="E222" s="1572"/>
      <c r="F222" s="1574">
        <f>(E221+E223)/2</f>
        <v>16.200000000000003</v>
      </c>
      <c r="G222" s="1574"/>
      <c r="H222" s="1572">
        <v>20</v>
      </c>
      <c r="I222" s="1572"/>
      <c r="J222" s="1574">
        <f>F222*H222</f>
        <v>324.00000000000006</v>
      </c>
      <c r="K222" s="1574"/>
      <c r="L222" s="1572">
        <f>L220+J222</f>
        <v>2709</v>
      </c>
      <c r="M222" s="1572"/>
    </row>
    <row r="223" spans="4:13">
      <c r="D223" s="1573" t="s">
        <v>1834</v>
      </c>
      <c r="E223" s="1572">
        <v>16.100000000000001</v>
      </c>
      <c r="F223" s="1574"/>
      <c r="G223" s="1574"/>
      <c r="H223" s="1572"/>
      <c r="I223" s="1572"/>
      <c r="J223" s="1574"/>
      <c r="K223" s="1574"/>
      <c r="L223" s="1572"/>
      <c r="M223" s="1572"/>
    </row>
    <row r="224" spans="4:13">
      <c r="D224" s="1573"/>
      <c r="E224" s="1572"/>
      <c r="F224" s="1574">
        <f>(E223+E225)/2</f>
        <v>16</v>
      </c>
      <c r="G224" s="1574"/>
      <c r="H224" s="1572">
        <v>20</v>
      </c>
      <c r="I224" s="1572"/>
      <c r="J224" s="1574">
        <f>F224*H224</f>
        <v>320</v>
      </c>
      <c r="K224" s="1574"/>
      <c r="L224" s="1572">
        <f>L222+J224</f>
        <v>3029</v>
      </c>
      <c r="M224" s="1572"/>
    </row>
    <row r="225" spans="4:13">
      <c r="D225" s="1573" t="s">
        <v>1835</v>
      </c>
      <c r="E225" s="1572">
        <v>15.9</v>
      </c>
      <c r="F225" s="1574"/>
      <c r="G225" s="1574"/>
      <c r="H225" s="1572"/>
      <c r="I225" s="1572"/>
      <c r="J225" s="1574"/>
      <c r="K225" s="1574"/>
      <c r="L225" s="1572"/>
      <c r="M225" s="1572"/>
    </row>
    <row r="226" spans="4:13">
      <c r="D226" s="1573"/>
      <c r="E226" s="1572"/>
      <c r="F226" s="1574">
        <f>(E225+E227)/2</f>
        <v>15.65</v>
      </c>
      <c r="G226" s="1574"/>
      <c r="H226" s="1572">
        <v>20</v>
      </c>
      <c r="I226" s="1572"/>
      <c r="J226" s="1574">
        <f>F226*H226</f>
        <v>313</v>
      </c>
      <c r="K226" s="1574"/>
      <c r="L226" s="1572">
        <f>L224+J226</f>
        <v>3342</v>
      </c>
      <c r="M226" s="1572"/>
    </row>
    <row r="227" spans="4:13">
      <c r="D227" s="1573" t="s">
        <v>1836</v>
      </c>
      <c r="E227" s="1572">
        <v>15.4</v>
      </c>
      <c r="F227" s="1574"/>
      <c r="G227" s="1574"/>
      <c r="H227" s="1572"/>
      <c r="I227" s="1572"/>
      <c r="J227" s="1574"/>
      <c r="K227" s="1574"/>
      <c r="L227" s="1572"/>
      <c r="M227" s="1572"/>
    </row>
    <row r="228" spans="4:13">
      <c r="D228" s="1573"/>
      <c r="E228" s="1572"/>
      <c r="F228" s="1574">
        <f>(E227+E229)/2</f>
        <v>15.5</v>
      </c>
      <c r="G228" s="1574"/>
      <c r="H228" s="1572">
        <v>20</v>
      </c>
      <c r="I228" s="1572"/>
      <c r="J228" s="1574">
        <f>F228*H228</f>
        <v>310</v>
      </c>
      <c r="K228" s="1574"/>
      <c r="L228" s="1572">
        <f>L226+J228</f>
        <v>3652</v>
      </c>
      <c r="M228" s="1572"/>
    </row>
    <row r="229" spans="4:13">
      <c r="D229" s="1573" t="s">
        <v>1837</v>
      </c>
      <c r="E229" s="1572">
        <v>15.6</v>
      </c>
      <c r="F229" s="1574"/>
      <c r="G229" s="1574"/>
      <c r="H229" s="1572"/>
      <c r="I229" s="1572"/>
      <c r="J229" s="1574"/>
      <c r="K229" s="1574"/>
      <c r="L229" s="1572"/>
      <c r="M229" s="1572"/>
    </row>
    <row r="230" spans="4:13">
      <c r="D230" s="1573"/>
      <c r="E230" s="1572"/>
      <c r="F230" s="1574">
        <f>(E229+E231)/2</f>
        <v>15.6</v>
      </c>
      <c r="G230" s="1574"/>
      <c r="H230" s="1572">
        <v>20</v>
      </c>
      <c r="I230" s="1572"/>
      <c r="J230" s="1574">
        <f>F230*H230</f>
        <v>312</v>
      </c>
      <c r="K230" s="1574"/>
      <c r="L230" s="1572">
        <f>L228+J230</f>
        <v>3964</v>
      </c>
      <c r="M230" s="1572"/>
    </row>
    <row r="231" spans="4:13">
      <c r="D231" s="1573" t="s">
        <v>1838</v>
      </c>
      <c r="E231" s="1572">
        <v>15.6</v>
      </c>
      <c r="F231" s="1574"/>
      <c r="G231" s="1574"/>
      <c r="H231" s="1572"/>
      <c r="I231" s="1572"/>
      <c r="J231" s="1574"/>
      <c r="K231" s="1574"/>
      <c r="L231" s="1572"/>
      <c r="M231" s="1572"/>
    </row>
    <row r="232" spans="4:13">
      <c r="D232" s="1573"/>
      <c r="E232" s="1572"/>
      <c r="F232" s="1574">
        <f>(E231+E233)/2</f>
        <v>15.55</v>
      </c>
      <c r="G232" s="1574"/>
      <c r="H232" s="1572">
        <v>20</v>
      </c>
      <c r="I232" s="1572"/>
      <c r="J232" s="1574">
        <f>F232*H232</f>
        <v>311</v>
      </c>
      <c r="K232" s="1574"/>
      <c r="L232" s="1572">
        <f>L230+J232</f>
        <v>4275</v>
      </c>
      <c r="M232" s="1572"/>
    </row>
    <row r="233" spans="4:13">
      <c r="D233" s="1573" t="s">
        <v>1839</v>
      </c>
      <c r="E233" s="1572">
        <v>15.5</v>
      </c>
      <c r="F233" s="1574"/>
      <c r="G233" s="1574"/>
      <c r="H233" s="1572"/>
      <c r="I233" s="1572"/>
      <c r="J233" s="1574"/>
      <c r="K233" s="1574"/>
      <c r="L233" s="1572"/>
      <c r="M233" s="1572"/>
    </row>
    <row r="234" spans="4:13">
      <c r="D234" s="1573"/>
      <c r="E234" s="1572"/>
      <c r="F234" s="1574">
        <f>(E233+E235)/2</f>
        <v>15.9</v>
      </c>
      <c r="G234" s="1574"/>
      <c r="H234" s="1572">
        <v>20</v>
      </c>
      <c r="I234" s="1572"/>
      <c r="J234" s="1574">
        <f>F234*H234</f>
        <v>318</v>
      </c>
      <c r="K234" s="1574"/>
      <c r="L234" s="1572">
        <f>L232+J234</f>
        <v>4593</v>
      </c>
      <c r="M234" s="1572"/>
    </row>
    <row r="235" spans="4:13">
      <c r="D235" s="1573" t="s">
        <v>1840</v>
      </c>
      <c r="E235" s="1572">
        <v>16.3</v>
      </c>
      <c r="F235" s="1574"/>
      <c r="G235" s="1574"/>
      <c r="H235" s="1572"/>
      <c r="I235" s="1572"/>
      <c r="J235" s="1574"/>
      <c r="K235" s="1574"/>
      <c r="L235" s="1572"/>
      <c r="M235" s="1572"/>
    </row>
    <row r="236" spans="4:13">
      <c r="D236" s="1573"/>
      <c r="E236" s="1572"/>
      <c r="F236" s="1574">
        <f>(E235+E237)/2</f>
        <v>8.15</v>
      </c>
      <c r="G236" s="1574"/>
      <c r="H236" s="1572">
        <v>20</v>
      </c>
      <c r="I236" s="1572"/>
      <c r="J236" s="1574">
        <f>F236*H236</f>
        <v>163</v>
      </c>
      <c r="K236" s="1574"/>
      <c r="L236" s="1572">
        <f>L234+J236</f>
        <v>4756</v>
      </c>
      <c r="M236" s="1572"/>
    </row>
    <row r="237" spans="4:13">
      <c r="D237" s="1573" t="s">
        <v>1841</v>
      </c>
      <c r="E237" s="1572">
        <v>0</v>
      </c>
      <c r="F237" s="1574"/>
      <c r="G237" s="1574"/>
      <c r="H237" s="1572"/>
      <c r="I237" s="1572"/>
      <c r="J237" s="1574"/>
      <c r="K237" s="1574"/>
      <c r="L237" s="1572"/>
      <c r="M237" s="1572"/>
    </row>
    <row r="238" spans="4:13">
      <c r="D238" s="1573"/>
      <c r="E238" s="1572"/>
      <c r="F238" s="1573"/>
      <c r="G238" s="1573"/>
      <c r="H238" s="1573"/>
      <c r="I238" s="1573"/>
      <c r="J238" s="1573"/>
      <c r="K238" s="1573"/>
      <c r="L238" s="1573"/>
      <c r="M238" s="1573"/>
    </row>
    <row r="239" spans="4:13">
      <c r="D239" s="1570" t="s">
        <v>1887</v>
      </c>
      <c r="E239" s="1570"/>
      <c r="F239" s="1570"/>
      <c r="G239" s="1570"/>
      <c r="H239" s="1570"/>
      <c r="I239" s="1570"/>
      <c r="J239" s="1570"/>
      <c r="K239" s="1570"/>
      <c r="L239" s="1571">
        <f>L236</f>
        <v>4756</v>
      </c>
      <c r="M239" s="1571"/>
    </row>
    <row r="240" spans="4:13" ht="15.75">
      <c r="D240" s="564"/>
      <c r="E240" s="565"/>
      <c r="F240" s="565"/>
      <c r="G240" s="565"/>
      <c r="H240" s="565"/>
      <c r="I240" s="565"/>
      <c r="J240" s="565"/>
      <c r="K240" s="565"/>
      <c r="L240" s="565"/>
      <c r="M240" s="565"/>
    </row>
    <row r="241" spans="4:13" ht="15.75">
      <c r="D241" s="569" t="s">
        <v>1888</v>
      </c>
      <c r="E241" s="565"/>
      <c r="F241" s="565"/>
      <c r="G241" s="565"/>
      <c r="H241" s="565"/>
      <c r="I241" s="565"/>
      <c r="J241" s="565"/>
      <c r="K241" s="565"/>
      <c r="L241" s="565"/>
      <c r="M241" s="565"/>
    </row>
    <row r="242" spans="4:13" ht="15.75">
      <c r="D242" s="564"/>
      <c r="E242" s="565"/>
      <c r="F242" s="565"/>
      <c r="G242" s="565"/>
      <c r="H242" s="565"/>
      <c r="I242" s="565"/>
      <c r="J242" s="565"/>
      <c r="K242" s="565"/>
      <c r="L242" s="565"/>
      <c r="M242" s="565"/>
    </row>
    <row r="243" spans="4:13" ht="15.75">
      <c r="D243" s="578" t="s">
        <v>1889</v>
      </c>
      <c r="E243" s="565"/>
      <c r="F243" s="565"/>
      <c r="G243" s="565"/>
      <c r="H243" s="565"/>
      <c r="I243" s="565"/>
      <c r="J243" s="565"/>
      <c r="K243" s="565"/>
      <c r="L243" s="565"/>
      <c r="M243" s="565"/>
    </row>
    <row r="244" spans="4:13" ht="15.75">
      <c r="D244" s="578" t="s">
        <v>1890</v>
      </c>
      <c r="E244" s="565"/>
      <c r="F244" s="565"/>
      <c r="G244" s="565"/>
      <c r="H244" s="565"/>
      <c r="I244" s="565"/>
      <c r="J244" s="565"/>
      <c r="K244" s="565"/>
      <c r="L244" s="565"/>
      <c r="M244" s="565"/>
    </row>
    <row r="245" spans="4:13" ht="15.75">
      <c r="D245" s="564"/>
      <c r="E245" s="565"/>
      <c r="F245" s="565"/>
      <c r="G245" s="565"/>
      <c r="H245" s="565"/>
      <c r="I245" s="565"/>
      <c r="J245" s="565"/>
      <c r="K245" s="565"/>
      <c r="L245" s="565"/>
      <c r="M245" s="565"/>
    </row>
    <row r="246" spans="4:13" ht="15.75">
      <c r="D246" s="564"/>
      <c r="E246" s="565"/>
      <c r="F246" s="576" t="s">
        <v>1891</v>
      </c>
      <c r="G246" s="577">
        <v>6</v>
      </c>
      <c r="H246" s="565" t="s">
        <v>1892</v>
      </c>
      <c r="I246" s="565"/>
      <c r="J246" s="576" t="s">
        <v>1872</v>
      </c>
      <c r="K246" s="577">
        <v>302</v>
      </c>
      <c r="L246" s="565" t="s">
        <v>20</v>
      </c>
      <c r="M246" s="565"/>
    </row>
    <row r="247" spans="4:13" ht="15.75">
      <c r="D247" s="564"/>
      <c r="E247" s="565"/>
      <c r="F247" s="576" t="s">
        <v>1893</v>
      </c>
      <c r="G247" s="577">
        <v>4.5</v>
      </c>
      <c r="H247" s="565" t="s">
        <v>235</v>
      </c>
      <c r="I247" s="565"/>
      <c r="J247" s="576" t="s">
        <v>1872</v>
      </c>
      <c r="K247" s="577">
        <v>9</v>
      </c>
      <c r="L247" s="565" t="s">
        <v>20</v>
      </c>
      <c r="M247" s="565"/>
    </row>
    <row r="248" spans="4:13" ht="15.75">
      <c r="D248" s="564"/>
      <c r="E248" s="565"/>
      <c r="F248" s="565"/>
      <c r="G248" s="565"/>
      <c r="H248" s="565"/>
      <c r="I248" s="565"/>
      <c r="J248" s="576"/>
      <c r="K248" s="577"/>
      <c r="L248" s="565"/>
      <c r="M248" s="565"/>
    </row>
    <row r="249" spans="4:13" ht="15.75">
      <c r="D249" s="564"/>
      <c r="E249" s="565"/>
      <c r="I249" s="565"/>
      <c r="J249" s="565"/>
      <c r="K249" s="565"/>
      <c r="L249" s="565"/>
      <c r="M249" s="565"/>
    </row>
    <row r="250" spans="4:13" ht="15.75">
      <c r="D250" s="564"/>
      <c r="E250" s="565"/>
      <c r="F250" s="570" t="s">
        <v>1857</v>
      </c>
      <c r="G250" s="571">
        <f>(G246*K246+G247*K247)*(1+K248)</f>
        <v>1852.5</v>
      </c>
      <c r="H250" s="572" t="s">
        <v>236</v>
      </c>
      <c r="I250" s="565"/>
      <c r="J250" s="565"/>
      <c r="K250" s="565"/>
      <c r="L250" s="565"/>
      <c r="M250" s="565"/>
    </row>
    <row r="251" spans="4:13" ht="15.75">
      <c r="D251" s="564"/>
      <c r="E251" s="565"/>
      <c r="F251" s="565"/>
      <c r="G251" s="565"/>
      <c r="H251" s="565"/>
      <c r="I251" s="565"/>
      <c r="J251" s="565"/>
      <c r="K251" s="565"/>
      <c r="L251" s="565"/>
      <c r="M251" s="565"/>
    </row>
    <row r="252" spans="4:13" ht="15.75">
      <c r="D252" s="566">
        <v>5</v>
      </c>
      <c r="E252" s="567" t="s">
        <v>1894</v>
      </c>
      <c r="F252" s="567"/>
      <c r="G252" s="567"/>
      <c r="H252" s="567"/>
      <c r="I252" s="567"/>
      <c r="J252" s="567"/>
      <c r="K252" s="567"/>
      <c r="L252" s="567"/>
      <c r="M252" s="567"/>
    </row>
    <row r="253" spans="4:13" ht="15.75">
      <c r="D253" s="564"/>
      <c r="E253" s="565"/>
      <c r="F253" s="565"/>
      <c r="G253" s="565"/>
      <c r="H253" s="565"/>
      <c r="I253" s="565"/>
      <c r="J253" s="565"/>
      <c r="K253" s="565"/>
      <c r="L253" s="565"/>
      <c r="M253" s="565"/>
    </row>
    <row r="254" spans="4:13" ht="15.75">
      <c r="D254" s="569" t="s">
        <v>1895</v>
      </c>
      <c r="E254" s="565"/>
      <c r="F254" s="565"/>
      <c r="G254" s="565"/>
      <c r="H254" s="565"/>
      <c r="I254" s="565"/>
      <c r="J254" s="565"/>
      <c r="K254" s="565"/>
      <c r="L254" s="565"/>
      <c r="M254" s="565"/>
    </row>
    <row r="255" spans="4:13" ht="15.75">
      <c r="D255" s="564"/>
      <c r="E255" s="565"/>
      <c r="F255" s="565"/>
      <c r="G255" s="565"/>
      <c r="H255" s="565"/>
      <c r="I255" s="565"/>
      <c r="J255" s="565"/>
      <c r="K255" s="565"/>
      <c r="L255" s="565"/>
      <c r="M255" s="565"/>
    </row>
    <row r="256" spans="4:13" ht="15.75">
      <c r="D256" s="564"/>
      <c r="E256" s="565"/>
      <c r="F256" s="570" t="s">
        <v>1857</v>
      </c>
      <c r="G256" s="571">
        <v>320</v>
      </c>
      <c r="H256" s="572" t="s">
        <v>20</v>
      </c>
      <c r="I256" s="565"/>
      <c r="J256" s="565"/>
      <c r="K256" s="565"/>
      <c r="L256" s="565"/>
      <c r="M256" s="565"/>
    </row>
    <row r="257" spans="4:13" ht="15.75">
      <c r="D257" s="564"/>
      <c r="E257" s="565"/>
      <c r="F257" s="565"/>
      <c r="G257" s="565"/>
      <c r="H257" s="565"/>
      <c r="I257" s="565"/>
      <c r="J257" s="565"/>
      <c r="K257" s="565"/>
      <c r="L257" s="565"/>
      <c r="M257" s="565"/>
    </row>
    <row r="258" spans="4:13" ht="15.75">
      <c r="D258" s="569" t="s">
        <v>1896</v>
      </c>
      <c r="E258" s="565"/>
      <c r="F258" s="565"/>
      <c r="G258" s="565"/>
      <c r="H258" s="565"/>
      <c r="I258" s="565"/>
      <c r="J258" s="565"/>
      <c r="K258" s="565"/>
      <c r="L258" s="565"/>
      <c r="M258" s="565"/>
    </row>
    <row r="259" spans="4:13" ht="15.75">
      <c r="D259" s="564"/>
      <c r="E259" s="565"/>
      <c r="F259" s="565"/>
      <c r="G259" s="565"/>
      <c r="H259" s="565"/>
      <c r="I259" s="565"/>
      <c r="J259" s="565"/>
      <c r="K259" s="565"/>
      <c r="L259" s="565"/>
      <c r="M259" s="565"/>
    </row>
    <row r="260" spans="4:13" ht="15.75">
      <c r="D260" s="578" t="s">
        <v>1897</v>
      </c>
      <c r="E260" s="565"/>
      <c r="F260" s="565"/>
      <c r="G260" s="565"/>
      <c r="H260" s="565"/>
      <c r="I260" s="565"/>
      <c r="J260" s="565"/>
      <c r="K260" s="565"/>
      <c r="L260" s="565"/>
      <c r="M260" s="565"/>
    </row>
    <row r="261" spans="4:13" ht="15.75">
      <c r="D261" s="564"/>
      <c r="E261" s="565"/>
      <c r="F261" s="565"/>
      <c r="G261" s="565"/>
      <c r="H261" s="565"/>
      <c r="I261" s="565"/>
      <c r="J261" s="565"/>
      <c r="K261" s="565"/>
      <c r="L261" s="565"/>
      <c r="M261" s="565"/>
    </row>
    <row r="262" spans="4:13" ht="15.75">
      <c r="D262" s="564"/>
      <c r="E262" s="565"/>
      <c r="F262" s="576" t="s">
        <v>1898</v>
      </c>
      <c r="G262" s="577">
        <v>7</v>
      </c>
      <c r="H262" s="565" t="s">
        <v>874</v>
      </c>
      <c r="I262" s="565"/>
      <c r="J262" s="576" t="s">
        <v>1872</v>
      </c>
      <c r="K262" s="577">
        <v>7</v>
      </c>
      <c r="L262" s="565" t="s">
        <v>20</v>
      </c>
      <c r="M262" s="565"/>
    </row>
    <row r="263" spans="4:13" ht="15.75">
      <c r="D263" s="564"/>
      <c r="E263" s="565"/>
      <c r="F263" s="565"/>
      <c r="G263" s="565"/>
      <c r="H263" s="565"/>
      <c r="I263" s="565"/>
      <c r="J263" s="565"/>
      <c r="K263" s="565"/>
      <c r="L263" s="565"/>
      <c r="M263" s="565"/>
    </row>
    <row r="264" spans="4:13" ht="15.75">
      <c r="D264" s="564"/>
      <c r="E264" s="565"/>
      <c r="F264" s="570" t="s">
        <v>1857</v>
      </c>
      <c r="G264" s="571">
        <f>G262*K262</f>
        <v>49</v>
      </c>
      <c r="H264" s="572" t="s">
        <v>20</v>
      </c>
      <c r="I264" s="565"/>
      <c r="J264" s="565"/>
      <c r="K264" s="565"/>
      <c r="L264" s="565"/>
      <c r="M264" s="565"/>
    </row>
    <row r="265" spans="4:13" ht="15.75">
      <c r="D265" s="564"/>
      <c r="E265" s="565"/>
      <c r="F265" s="565"/>
      <c r="G265" s="565"/>
      <c r="H265" s="565"/>
      <c r="I265" s="565"/>
      <c r="J265" s="565"/>
      <c r="K265" s="565"/>
      <c r="L265" s="565"/>
      <c r="M265" s="565"/>
    </row>
    <row r="266" spans="4:13" ht="15.75">
      <c r="D266" s="569" t="s">
        <v>1899</v>
      </c>
      <c r="E266" s="565"/>
      <c r="F266" s="565"/>
      <c r="G266" s="565"/>
      <c r="H266" s="565"/>
      <c r="I266" s="565"/>
      <c r="J266" s="565"/>
      <c r="K266" s="565"/>
      <c r="L266" s="565"/>
      <c r="M266" s="565"/>
    </row>
    <row r="267" spans="4:13" ht="15.75">
      <c r="D267" s="564"/>
      <c r="E267" s="565"/>
      <c r="F267" s="565"/>
      <c r="G267" s="565"/>
      <c r="H267" s="565"/>
      <c r="I267" s="565"/>
      <c r="J267" s="565"/>
      <c r="K267" s="565"/>
      <c r="L267" s="565"/>
      <c r="M267" s="565"/>
    </row>
    <row r="268" spans="4:13" ht="15.75">
      <c r="D268" s="578" t="s">
        <v>1900</v>
      </c>
      <c r="E268" s="565"/>
      <c r="F268" s="565"/>
      <c r="G268" s="565"/>
      <c r="H268" s="565"/>
      <c r="I268" s="565"/>
      <c r="J268" s="565"/>
      <c r="K268" s="565"/>
      <c r="L268" s="565"/>
      <c r="M268" s="565"/>
    </row>
    <row r="269" spans="4:13" ht="15.75">
      <c r="D269" s="564"/>
      <c r="E269" s="565"/>
      <c r="F269" s="565"/>
      <c r="G269" s="565"/>
      <c r="H269" s="565"/>
      <c r="I269" s="565"/>
      <c r="J269" s="565"/>
      <c r="K269" s="565"/>
      <c r="L269" s="565"/>
      <c r="M269" s="565"/>
    </row>
    <row r="270" spans="4:13" ht="15.75">
      <c r="D270" s="564"/>
      <c r="E270" s="565"/>
      <c r="F270" s="576" t="s">
        <v>1898</v>
      </c>
      <c r="G270" s="577">
        <f>ROUNDUP(160/2,0)</f>
        <v>80</v>
      </c>
      <c r="H270" s="565" t="s">
        <v>874</v>
      </c>
      <c r="I270" s="565"/>
      <c r="J270" s="576" t="s">
        <v>1872</v>
      </c>
      <c r="K270" s="577">
        <v>6.5</v>
      </c>
      <c r="L270" s="565" t="s">
        <v>20</v>
      </c>
      <c r="M270" s="565"/>
    </row>
    <row r="271" spans="4:13" ht="15.75">
      <c r="D271" s="564"/>
      <c r="E271" s="565"/>
      <c r="F271" s="565"/>
      <c r="G271" s="565"/>
      <c r="H271" s="565"/>
      <c r="I271" s="565"/>
      <c r="J271" s="565"/>
      <c r="K271" s="565"/>
      <c r="L271" s="565"/>
      <c r="M271" s="565"/>
    </row>
    <row r="272" spans="4:13" ht="15.75">
      <c r="D272" s="564"/>
      <c r="E272" s="565"/>
      <c r="F272" s="570" t="s">
        <v>1857</v>
      </c>
      <c r="G272" s="571">
        <f>G270*K270</f>
        <v>520</v>
      </c>
      <c r="H272" s="572" t="s">
        <v>20</v>
      </c>
      <c r="I272" s="565"/>
      <c r="J272" s="565"/>
      <c r="K272" s="565"/>
      <c r="L272" s="565"/>
      <c r="M272" s="565"/>
    </row>
    <row r="273" spans="4:13" ht="15.75">
      <c r="D273" s="564"/>
      <c r="E273" s="565"/>
      <c r="F273" s="565"/>
      <c r="G273" s="565"/>
      <c r="H273" s="565"/>
      <c r="I273" s="565"/>
      <c r="J273" s="565"/>
      <c r="K273" s="565"/>
      <c r="L273" s="565"/>
      <c r="M273" s="565"/>
    </row>
    <row r="274" spans="4:13" ht="15.75">
      <c r="D274" s="569" t="s">
        <v>1901</v>
      </c>
      <c r="E274" s="565"/>
      <c r="F274" s="565"/>
      <c r="G274" s="565"/>
      <c r="H274" s="565"/>
      <c r="I274" s="565"/>
      <c r="J274" s="565"/>
      <c r="K274" s="565"/>
      <c r="L274" s="565"/>
      <c r="M274" s="565"/>
    </row>
    <row r="275" spans="4:13" ht="15.75">
      <c r="D275" s="564"/>
      <c r="E275" s="565"/>
      <c r="F275" s="565"/>
      <c r="G275" s="565"/>
      <c r="H275" s="565"/>
      <c r="I275" s="565"/>
      <c r="J275" s="565"/>
      <c r="K275" s="565"/>
      <c r="L275" s="565"/>
      <c r="M275" s="565"/>
    </row>
    <row r="276" spans="4:13" ht="15.75">
      <c r="D276" s="578" t="s">
        <v>1902</v>
      </c>
      <c r="E276" s="565"/>
      <c r="F276" s="565"/>
      <c r="G276" s="565"/>
      <c r="H276" s="565"/>
      <c r="I276" s="565"/>
      <c r="J276" s="565"/>
      <c r="K276" s="565"/>
      <c r="L276" s="565"/>
      <c r="M276" s="565"/>
    </row>
    <row r="277" spans="4:13" ht="15.75">
      <c r="D277" s="564"/>
      <c r="E277" s="565"/>
      <c r="F277" s="565"/>
      <c r="G277" s="565"/>
      <c r="H277" s="565"/>
      <c r="I277" s="565"/>
      <c r="J277" s="565"/>
      <c r="K277" s="565"/>
      <c r="L277" s="565"/>
      <c r="M277" s="565"/>
    </row>
    <row r="278" spans="4:13" ht="15.75">
      <c r="D278" s="564"/>
      <c r="E278" s="565"/>
      <c r="F278" s="576" t="s">
        <v>1903</v>
      </c>
      <c r="G278" s="577">
        <v>50</v>
      </c>
      <c r="H278" s="565" t="s">
        <v>20</v>
      </c>
      <c r="I278" s="565"/>
      <c r="J278" s="576" t="s">
        <v>1872</v>
      </c>
      <c r="K278" s="577">
        <v>320</v>
      </c>
      <c r="L278" s="565" t="s">
        <v>20</v>
      </c>
      <c r="M278" s="565"/>
    </row>
    <row r="279" spans="4:13" ht="15.75">
      <c r="D279" s="564"/>
      <c r="E279" s="565"/>
      <c r="F279" s="565"/>
      <c r="G279" s="565"/>
      <c r="H279" s="565"/>
      <c r="I279" s="565"/>
      <c r="J279" s="565"/>
      <c r="K279" s="565"/>
      <c r="L279" s="565"/>
      <c r="M279" s="565"/>
    </row>
    <row r="280" spans="4:13" ht="15.75">
      <c r="D280" s="564"/>
      <c r="E280" s="565"/>
      <c r="F280" s="570" t="s">
        <v>1857</v>
      </c>
      <c r="G280" s="571">
        <f>ROUNDUP(K278/G278,0)</f>
        <v>7</v>
      </c>
      <c r="H280" s="572" t="s">
        <v>1904</v>
      </c>
      <c r="I280" s="565"/>
      <c r="J280" s="565"/>
      <c r="K280" s="565"/>
      <c r="L280" s="565"/>
      <c r="M280" s="565"/>
    </row>
    <row r="281" spans="4:13" ht="15.75">
      <c r="D281" s="564"/>
      <c r="E281" s="565"/>
      <c r="F281" s="565"/>
      <c r="G281" s="565"/>
      <c r="H281" s="565"/>
      <c r="I281" s="565"/>
      <c r="J281" s="565"/>
      <c r="K281" s="565"/>
      <c r="L281" s="565"/>
      <c r="M281" s="565"/>
    </row>
    <row r="282" spans="4:13" ht="15.75">
      <c r="D282" s="566">
        <v>6</v>
      </c>
      <c r="E282" s="567" t="s">
        <v>1814</v>
      </c>
      <c r="F282" s="567"/>
      <c r="G282" s="567"/>
      <c r="H282" s="567"/>
      <c r="I282" s="567"/>
      <c r="J282" s="567"/>
      <c r="K282" s="567"/>
      <c r="L282" s="567"/>
      <c r="M282" s="567"/>
    </row>
    <row r="283" spans="4:13" ht="15.75">
      <c r="D283" s="564"/>
      <c r="E283" s="565"/>
      <c r="F283" s="565"/>
      <c r="G283" s="565"/>
      <c r="H283" s="565"/>
      <c r="I283" s="565"/>
      <c r="J283" s="565"/>
      <c r="K283" s="565"/>
      <c r="L283" s="565"/>
      <c r="M283" s="565"/>
    </row>
    <row r="284" spans="4:13" ht="15.75">
      <c r="D284" s="569" t="s">
        <v>1905</v>
      </c>
      <c r="E284" s="565"/>
      <c r="F284" s="565"/>
      <c r="G284" s="565"/>
      <c r="H284" s="565"/>
      <c r="I284" s="565"/>
      <c r="J284" s="565"/>
      <c r="K284" s="565"/>
      <c r="L284" s="565"/>
      <c r="M284" s="565"/>
    </row>
    <row r="285" spans="4:13" ht="15.75">
      <c r="D285" s="564"/>
      <c r="E285" s="565"/>
      <c r="F285" s="565"/>
      <c r="G285" s="565"/>
      <c r="H285" s="565"/>
      <c r="I285" s="565"/>
      <c r="J285" s="565"/>
      <c r="K285" s="565"/>
      <c r="L285" s="565"/>
      <c r="M285" s="565"/>
    </row>
    <row r="286" spans="4:13" ht="15.75">
      <c r="D286" s="564"/>
      <c r="E286" s="570" t="s">
        <v>1816</v>
      </c>
      <c r="F286" s="571">
        <v>12010</v>
      </c>
      <c r="G286" s="572" t="s">
        <v>235</v>
      </c>
      <c r="H286" s="429" t="s">
        <v>1817</v>
      </c>
      <c r="I286" s="429"/>
      <c r="J286" s="429"/>
      <c r="K286" s="429"/>
      <c r="L286" s="429"/>
      <c r="M286" s="565"/>
    </row>
    <row r="287" spans="4:13" ht="15.75">
      <c r="D287" s="564"/>
      <c r="E287" s="565"/>
      <c r="F287" s="565"/>
      <c r="G287" s="565"/>
      <c r="H287" s="565"/>
      <c r="I287" s="565"/>
      <c r="J287" s="565"/>
      <c r="K287" s="565"/>
      <c r="L287" s="565"/>
      <c r="M287" s="565"/>
    </row>
    <row r="288" spans="4:13" ht="15.75">
      <c r="D288" s="564"/>
      <c r="E288" s="565"/>
      <c r="F288" s="565"/>
      <c r="G288" s="565"/>
      <c r="H288" s="565"/>
      <c r="I288" s="565"/>
      <c r="J288" s="565"/>
      <c r="K288" s="565"/>
      <c r="L288" s="565"/>
      <c r="M288" s="565"/>
    </row>
    <row r="289" spans="4:13" ht="15.75">
      <c r="D289" s="564"/>
      <c r="E289" s="565"/>
      <c r="F289" s="565"/>
      <c r="G289" s="565"/>
      <c r="H289" s="565"/>
      <c r="I289" s="565"/>
      <c r="J289" s="565"/>
      <c r="K289" s="565"/>
      <c r="L289" s="565"/>
      <c r="M289" s="565"/>
    </row>
    <row r="290" spans="4:13" ht="15.75">
      <c r="D290" s="564"/>
      <c r="E290" s="565"/>
      <c r="F290" s="565"/>
      <c r="G290" s="565"/>
      <c r="H290" s="565"/>
      <c r="I290" s="565"/>
      <c r="J290" s="565"/>
      <c r="K290" s="565"/>
      <c r="L290" s="565"/>
      <c r="M290" s="565"/>
    </row>
    <row r="291" spans="4:13" ht="15.75">
      <c r="D291" s="564"/>
      <c r="E291" s="565"/>
      <c r="F291" s="565"/>
      <c r="G291" s="565"/>
      <c r="H291" s="565"/>
      <c r="I291" s="565"/>
      <c r="J291" s="565"/>
      <c r="K291" s="565"/>
      <c r="L291" s="565"/>
      <c r="M291" s="565"/>
    </row>
    <row r="292" spans="4:13" ht="15.75">
      <c r="D292" s="564"/>
      <c r="E292" s="565"/>
      <c r="F292" s="565"/>
      <c r="G292" s="565"/>
      <c r="H292" s="565"/>
      <c r="I292" s="565"/>
      <c r="J292" s="565"/>
      <c r="K292" s="565"/>
      <c r="L292" s="565"/>
      <c r="M292" s="565"/>
    </row>
    <row r="300" spans="4:13" ht="15.75">
      <c r="D300" s="564"/>
      <c r="E300" s="565"/>
      <c r="F300" s="565"/>
      <c r="G300" s="565"/>
      <c r="H300" s="565"/>
      <c r="I300" s="565"/>
      <c r="J300" s="565"/>
      <c r="K300" s="565"/>
      <c r="L300" s="565"/>
      <c r="M300" s="565"/>
    </row>
    <row r="301" spans="4:13" ht="15.75">
      <c r="D301" s="564"/>
      <c r="E301" s="565"/>
      <c r="F301" s="565"/>
      <c r="G301" s="565"/>
      <c r="H301" s="565"/>
      <c r="I301" s="565"/>
      <c r="J301" s="565"/>
      <c r="K301" s="565"/>
      <c r="L301" s="565"/>
      <c r="M301" s="565"/>
    </row>
    <row r="302" spans="4:13" ht="15.75">
      <c r="D302" s="564"/>
      <c r="E302" s="565"/>
      <c r="F302" s="565"/>
      <c r="G302" s="565"/>
      <c r="H302" s="565"/>
      <c r="I302" s="565"/>
      <c r="J302" s="565"/>
      <c r="K302" s="565"/>
      <c r="L302" s="565"/>
      <c r="M302" s="565"/>
    </row>
    <row r="303" spans="4:13" ht="15.75">
      <c r="D303" s="564"/>
      <c r="E303" s="565"/>
      <c r="F303" s="565"/>
      <c r="G303" s="565"/>
      <c r="H303" s="565"/>
      <c r="I303" s="565"/>
      <c r="J303" s="565"/>
      <c r="K303" s="565"/>
      <c r="L303" s="565"/>
      <c r="M303" s="565"/>
    </row>
    <row r="304" spans="4:13" ht="15.75">
      <c r="D304" s="564"/>
      <c r="E304" s="565"/>
      <c r="F304" s="565"/>
      <c r="G304" s="565"/>
      <c r="H304" s="565"/>
      <c r="I304" s="565"/>
      <c r="J304" s="565"/>
      <c r="K304" s="565"/>
      <c r="L304" s="565"/>
      <c r="M304" s="565"/>
    </row>
    <row r="305" spans="4:13" ht="15.75">
      <c r="D305" s="564"/>
      <c r="E305" s="565"/>
      <c r="F305" s="565"/>
      <c r="G305" s="565"/>
      <c r="H305" s="565"/>
      <c r="I305" s="565"/>
      <c r="J305" s="565"/>
      <c r="K305" s="565"/>
      <c r="L305" s="565"/>
      <c r="M305" s="565"/>
    </row>
    <row r="306" spans="4:13" ht="15.75">
      <c r="D306" s="564"/>
      <c r="E306" s="565"/>
      <c r="F306" s="565"/>
      <c r="G306" s="565"/>
      <c r="H306" s="565"/>
      <c r="I306" s="565"/>
      <c r="J306" s="565"/>
      <c r="K306" s="565"/>
      <c r="L306" s="565"/>
      <c r="M306" s="565"/>
    </row>
    <row r="307" spans="4:13" ht="15.75">
      <c r="D307" s="564"/>
      <c r="E307" s="565"/>
      <c r="F307" s="565"/>
      <c r="G307" s="565"/>
      <c r="H307" s="565"/>
      <c r="I307" s="565"/>
      <c r="J307" s="565"/>
      <c r="K307" s="565"/>
      <c r="L307" s="565"/>
      <c r="M307" s="565"/>
    </row>
    <row r="308" spans="4:13" ht="15.75">
      <c r="D308" s="564"/>
      <c r="E308" s="565"/>
      <c r="F308" s="565"/>
      <c r="G308" s="565"/>
      <c r="H308" s="565"/>
      <c r="I308" s="565"/>
      <c r="J308" s="565"/>
      <c r="K308" s="565"/>
      <c r="L308" s="565"/>
      <c r="M308" s="565"/>
    </row>
    <row r="309" spans="4:13" ht="15.75">
      <c r="D309" s="564"/>
      <c r="E309" s="565"/>
      <c r="F309" s="565"/>
      <c r="G309" s="565"/>
      <c r="H309" s="565"/>
      <c r="I309" s="565"/>
      <c r="J309" s="565"/>
      <c r="K309" s="565"/>
      <c r="L309" s="565"/>
      <c r="M309" s="565"/>
    </row>
    <row r="310" spans="4:13" ht="15.75">
      <c r="D310" s="564"/>
      <c r="E310" s="565"/>
      <c r="F310" s="565"/>
      <c r="G310" s="565"/>
      <c r="H310" s="565"/>
      <c r="I310" s="565"/>
      <c r="J310" s="565"/>
      <c r="K310" s="565"/>
      <c r="L310" s="565"/>
      <c r="M310" s="565"/>
    </row>
    <row r="311" spans="4:13" ht="15.75">
      <c r="D311" s="564"/>
      <c r="E311" s="565"/>
      <c r="F311" s="565"/>
      <c r="G311" s="565"/>
      <c r="H311" s="565"/>
      <c r="I311" s="565"/>
      <c r="J311" s="565"/>
      <c r="K311" s="565"/>
      <c r="L311" s="565"/>
      <c r="M311" s="565"/>
    </row>
    <row r="312" spans="4:13" ht="15.75">
      <c r="D312" s="564"/>
      <c r="E312" s="565"/>
      <c r="F312" s="565"/>
      <c r="G312" s="565"/>
      <c r="H312" s="565"/>
      <c r="I312" s="565"/>
      <c r="J312" s="565"/>
      <c r="K312" s="565"/>
      <c r="L312" s="565"/>
      <c r="M312" s="565"/>
    </row>
    <row r="313" spans="4:13" ht="15.75">
      <c r="D313" s="564"/>
      <c r="E313" s="565"/>
      <c r="F313" s="565"/>
      <c r="G313" s="565"/>
      <c r="H313" s="565"/>
      <c r="I313" s="565"/>
      <c r="J313" s="565"/>
      <c r="K313" s="565"/>
      <c r="L313" s="565"/>
      <c r="M313" s="565"/>
    </row>
    <row r="314" spans="4:13" ht="15.75">
      <c r="D314" s="569" t="s">
        <v>1906</v>
      </c>
      <c r="E314" s="565"/>
      <c r="F314" s="565"/>
      <c r="G314" s="565"/>
      <c r="H314" s="565"/>
      <c r="I314" s="565"/>
      <c r="J314" s="565"/>
      <c r="K314" s="565"/>
      <c r="L314" s="565"/>
      <c r="M314" s="565"/>
    </row>
    <row r="315" spans="4:13" ht="15.75">
      <c r="D315" s="564"/>
      <c r="E315" s="565"/>
      <c r="F315" s="565"/>
      <c r="G315" s="565"/>
      <c r="H315" s="565"/>
      <c r="I315" s="565"/>
      <c r="J315" s="565"/>
      <c r="K315" s="565"/>
      <c r="L315" s="565"/>
      <c r="M315" s="565"/>
    </row>
    <row r="316" spans="4:13" ht="39.950000000000003" customHeight="1">
      <c r="D316" s="573" t="s">
        <v>1819</v>
      </c>
      <c r="E316" s="573" t="s">
        <v>1820</v>
      </c>
      <c r="F316" s="1575" t="s">
        <v>1821</v>
      </c>
      <c r="G316" s="1575"/>
      <c r="H316" s="1575" t="s">
        <v>1822</v>
      </c>
      <c r="I316" s="1575"/>
      <c r="J316" s="1575" t="s">
        <v>1823</v>
      </c>
      <c r="K316" s="1575"/>
      <c r="L316" s="1575" t="s">
        <v>1824</v>
      </c>
      <c r="M316" s="1575"/>
    </row>
    <row r="317" spans="4:13" ht="12.95" customHeight="1">
      <c r="D317" s="1573" t="s">
        <v>1907</v>
      </c>
      <c r="E317" s="1572">
        <v>0</v>
      </c>
      <c r="F317" s="1573"/>
      <c r="G317" s="1573"/>
      <c r="H317" s="1573"/>
      <c r="I317" s="1573"/>
      <c r="J317" s="1573"/>
      <c r="K317" s="1573"/>
      <c r="L317" s="1573"/>
      <c r="M317" s="1573"/>
    </row>
    <row r="318" spans="4:13" ht="12.95" customHeight="1">
      <c r="D318" s="1573"/>
      <c r="E318" s="1572"/>
      <c r="F318" s="1574">
        <f>(E317+E319)/2</f>
        <v>11.295</v>
      </c>
      <c r="G318" s="1574"/>
      <c r="H318" s="1572">
        <v>20</v>
      </c>
      <c r="I318" s="1572"/>
      <c r="J318" s="1574">
        <f>F318*H318</f>
        <v>225.9</v>
      </c>
      <c r="K318" s="1574"/>
      <c r="L318" s="1572">
        <f>J318</f>
        <v>225.9</v>
      </c>
      <c r="M318" s="1572"/>
    </row>
    <row r="319" spans="4:13" ht="12.95" customHeight="1">
      <c r="D319" s="1573" t="s">
        <v>1908</v>
      </c>
      <c r="E319" s="1572">
        <v>22.59</v>
      </c>
      <c r="F319" s="1574"/>
      <c r="G319" s="1574"/>
      <c r="H319" s="1572"/>
      <c r="I319" s="1572"/>
      <c r="J319" s="1574"/>
      <c r="K319" s="1574"/>
      <c r="L319" s="1572"/>
      <c r="M319" s="1572"/>
    </row>
    <row r="320" spans="4:13" ht="12.95" customHeight="1">
      <c r="D320" s="1573"/>
      <c r="E320" s="1572"/>
      <c r="F320" s="1574">
        <f>(E319+E321)/2</f>
        <v>19.225000000000001</v>
      </c>
      <c r="G320" s="1574"/>
      <c r="H320" s="1572">
        <v>20</v>
      </c>
      <c r="I320" s="1572"/>
      <c r="J320" s="1574">
        <f>F320*H320</f>
        <v>384.5</v>
      </c>
      <c r="K320" s="1574"/>
      <c r="L320" s="1572">
        <f>L318+J320</f>
        <v>610.4</v>
      </c>
      <c r="M320" s="1572"/>
    </row>
    <row r="321" spans="4:13" ht="12.95" customHeight="1">
      <c r="D321" s="1573" t="s">
        <v>1909</v>
      </c>
      <c r="E321" s="1572">
        <v>15.86</v>
      </c>
      <c r="F321" s="1574"/>
      <c r="G321" s="1574"/>
      <c r="H321" s="1572"/>
      <c r="I321" s="1572"/>
      <c r="J321" s="1574"/>
      <c r="K321" s="1574"/>
      <c r="L321" s="1572"/>
      <c r="M321" s="1572"/>
    </row>
    <row r="322" spans="4:13" ht="12.95" customHeight="1">
      <c r="D322" s="1573"/>
      <c r="E322" s="1572"/>
      <c r="F322" s="1574">
        <f>(E321+E323)/2</f>
        <v>15.125</v>
      </c>
      <c r="G322" s="1574"/>
      <c r="H322" s="1572">
        <v>20</v>
      </c>
      <c r="I322" s="1572"/>
      <c r="J322" s="1574">
        <f>F322*H322</f>
        <v>302.5</v>
      </c>
      <c r="K322" s="1574"/>
      <c r="L322" s="1572">
        <f>L320+J322</f>
        <v>912.9</v>
      </c>
      <c r="M322" s="1572"/>
    </row>
    <row r="323" spans="4:13" ht="12.95" customHeight="1">
      <c r="D323" s="1573" t="s">
        <v>1910</v>
      </c>
      <c r="E323" s="1572">
        <v>14.39</v>
      </c>
      <c r="F323" s="1574"/>
      <c r="G323" s="1574"/>
      <c r="H323" s="1572"/>
      <c r="I323" s="1572"/>
      <c r="J323" s="1574"/>
      <c r="K323" s="1574"/>
      <c r="L323" s="1572"/>
      <c r="M323" s="1572"/>
    </row>
    <row r="324" spans="4:13" ht="12.95" customHeight="1">
      <c r="D324" s="1573"/>
      <c r="E324" s="1572"/>
      <c r="F324" s="1574">
        <f>(E323+E325)/2</f>
        <v>17.875</v>
      </c>
      <c r="G324" s="1574"/>
      <c r="H324" s="1572">
        <v>20</v>
      </c>
      <c r="I324" s="1572"/>
      <c r="J324" s="1574">
        <f>F324*H324</f>
        <v>357.5</v>
      </c>
      <c r="K324" s="1574"/>
      <c r="L324" s="1572">
        <f>L322+J324</f>
        <v>1270.4000000000001</v>
      </c>
      <c r="M324" s="1572"/>
    </row>
    <row r="325" spans="4:13" ht="12.95" customHeight="1">
      <c r="D325" s="1573" t="s">
        <v>1911</v>
      </c>
      <c r="E325" s="1572">
        <v>21.36</v>
      </c>
      <c r="F325" s="1574"/>
      <c r="G325" s="1574"/>
      <c r="H325" s="1572"/>
      <c r="I325" s="1572"/>
      <c r="J325" s="1574"/>
      <c r="K325" s="1574"/>
      <c r="L325" s="1572"/>
      <c r="M325" s="1572"/>
    </row>
    <row r="326" spans="4:13" ht="12.95" customHeight="1">
      <c r="D326" s="1573"/>
      <c r="E326" s="1572"/>
      <c r="F326" s="1574">
        <f>(E325+E327)/2</f>
        <v>22.734999999999999</v>
      </c>
      <c r="G326" s="1574"/>
      <c r="H326" s="1572">
        <v>20</v>
      </c>
      <c r="I326" s="1572"/>
      <c r="J326" s="1574">
        <f>F326*H326</f>
        <v>454.7</v>
      </c>
      <c r="K326" s="1574"/>
      <c r="L326" s="1572">
        <f>L324+J326</f>
        <v>1725.1000000000001</v>
      </c>
      <c r="M326" s="1572"/>
    </row>
    <row r="327" spans="4:13" ht="12.95" customHeight="1">
      <c r="D327" s="1573" t="s">
        <v>1912</v>
      </c>
      <c r="E327" s="1572">
        <v>24.11</v>
      </c>
      <c r="F327" s="1574"/>
      <c r="G327" s="1574"/>
      <c r="H327" s="1572"/>
      <c r="I327" s="1572"/>
      <c r="J327" s="1574"/>
      <c r="K327" s="1574"/>
      <c r="L327" s="1572"/>
      <c r="M327" s="1572"/>
    </row>
    <row r="328" spans="4:13" ht="12.95" customHeight="1">
      <c r="D328" s="1573"/>
      <c r="E328" s="1572"/>
      <c r="F328" s="1574">
        <f>(E327+E329)/2</f>
        <v>24.509999999999998</v>
      </c>
      <c r="G328" s="1574"/>
      <c r="H328" s="1572">
        <v>20</v>
      </c>
      <c r="I328" s="1572"/>
      <c r="J328" s="1574">
        <f>F328*H328</f>
        <v>490.19999999999993</v>
      </c>
      <c r="K328" s="1574"/>
      <c r="L328" s="1572">
        <f>L326+J328</f>
        <v>2215.3000000000002</v>
      </c>
      <c r="M328" s="1572"/>
    </row>
    <row r="329" spans="4:13" ht="12.95" customHeight="1">
      <c r="D329" s="1573" t="s">
        <v>1913</v>
      </c>
      <c r="E329" s="1572">
        <v>24.91</v>
      </c>
      <c r="F329" s="1574"/>
      <c r="G329" s="1574"/>
      <c r="H329" s="1572"/>
      <c r="I329" s="1572"/>
      <c r="J329" s="1574"/>
      <c r="K329" s="1574"/>
      <c r="L329" s="1572"/>
      <c r="M329" s="1572"/>
    </row>
    <row r="330" spans="4:13" ht="12.95" customHeight="1">
      <c r="D330" s="1573"/>
      <c r="E330" s="1572"/>
      <c r="F330" s="1574">
        <f>(E329+E331)/2</f>
        <v>25.005000000000003</v>
      </c>
      <c r="G330" s="1574"/>
      <c r="H330" s="1572">
        <v>20</v>
      </c>
      <c r="I330" s="1572"/>
      <c r="J330" s="1574">
        <f>F330*H330</f>
        <v>500.1</v>
      </c>
      <c r="K330" s="1574"/>
      <c r="L330" s="1572">
        <f>L328+J330</f>
        <v>2715.4</v>
      </c>
      <c r="M330" s="1572"/>
    </row>
    <row r="331" spans="4:13" ht="12.95" customHeight="1">
      <c r="D331" s="1573" t="s">
        <v>1914</v>
      </c>
      <c r="E331" s="1572">
        <v>25.1</v>
      </c>
      <c r="F331" s="1574"/>
      <c r="G331" s="1574"/>
      <c r="H331" s="1572"/>
      <c r="I331" s="1572"/>
      <c r="J331" s="1574"/>
      <c r="K331" s="1574"/>
      <c r="L331" s="1572"/>
      <c r="M331" s="1572"/>
    </row>
    <row r="332" spans="4:13" ht="12.95" customHeight="1">
      <c r="D332" s="1573"/>
      <c r="E332" s="1572"/>
      <c r="F332" s="1574">
        <f>(E331+E333)/2</f>
        <v>24.29</v>
      </c>
      <c r="G332" s="1574"/>
      <c r="H332" s="1572">
        <v>20</v>
      </c>
      <c r="I332" s="1572"/>
      <c r="J332" s="1574">
        <f>F332*H332</f>
        <v>485.79999999999995</v>
      </c>
      <c r="K332" s="1574"/>
      <c r="L332" s="1572">
        <f>L330+J332</f>
        <v>3201.2</v>
      </c>
      <c r="M332" s="1572"/>
    </row>
    <row r="333" spans="4:13" ht="12.95" customHeight="1">
      <c r="D333" s="1573" t="s">
        <v>1915</v>
      </c>
      <c r="E333" s="1572">
        <v>23.48</v>
      </c>
      <c r="F333" s="1574"/>
      <c r="G333" s="1574"/>
      <c r="H333" s="1572"/>
      <c r="I333" s="1572"/>
      <c r="J333" s="1574"/>
      <c r="K333" s="1574"/>
      <c r="L333" s="1572"/>
      <c r="M333" s="1572"/>
    </row>
    <row r="334" spans="4:13" ht="12.95" customHeight="1">
      <c r="D334" s="1573"/>
      <c r="E334" s="1572"/>
      <c r="F334" s="1574">
        <f>(E333+E335)/2</f>
        <v>23.185000000000002</v>
      </c>
      <c r="G334" s="1574"/>
      <c r="H334" s="1572">
        <v>20</v>
      </c>
      <c r="I334" s="1572"/>
      <c r="J334" s="1574">
        <f>F334*H334</f>
        <v>463.70000000000005</v>
      </c>
      <c r="K334" s="1574"/>
      <c r="L334" s="1572">
        <f>L332+J334</f>
        <v>3664.8999999999996</v>
      </c>
      <c r="M334" s="1572"/>
    </row>
    <row r="335" spans="4:13" ht="12.95" customHeight="1">
      <c r="D335" s="1573" t="s">
        <v>1916</v>
      </c>
      <c r="E335" s="1572">
        <v>22.89</v>
      </c>
      <c r="F335" s="1574"/>
      <c r="G335" s="1574"/>
      <c r="H335" s="1572"/>
      <c r="I335" s="1572"/>
      <c r="J335" s="1574"/>
      <c r="K335" s="1574"/>
      <c r="L335" s="1572"/>
      <c r="M335" s="1572"/>
    </row>
    <row r="336" spans="4:13" ht="12.95" customHeight="1">
      <c r="D336" s="1573"/>
      <c r="E336" s="1572"/>
      <c r="F336" s="1574">
        <f>(E335+E337)/2</f>
        <v>23.005000000000003</v>
      </c>
      <c r="G336" s="1574"/>
      <c r="H336" s="1572">
        <v>20</v>
      </c>
      <c r="I336" s="1572"/>
      <c r="J336" s="1574">
        <f>F336*H336</f>
        <v>460.1</v>
      </c>
      <c r="K336" s="1574"/>
      <c r="L336" s="1572">
        <f>L334+J336</f>
        <v>4125</v>
      </c>
      <c r="M336" s="1572"/>
    </row>
    <row r="337" spans="4:13" ht="12.95" customHeight="1">
      <c r="D337" s="1573" t="s">
        <v>1917</v>
      </c>
      <c r="E337" s="1572">
        <v>23.12</v>
      </c>
      <c r="F337" s="1574"/>
      <c r="G337" s="1574"/>
      <c r="H337" s="1572"/>
      <c r="I337" s="1572"/>
      <c r="J337" s="1574"/>
      <c r="K337" s="1574"/>
      <c r="L337" s="1572"/>
      <c r="M337" s="1572"/>
    </row>
    <row r="338" spans="4:13" ht="12.95" customHeight="1">
      <c r="D338" s="1573"/>
      <c r="E338" s="1572"/>
      <c r="F338" s="1574">
        <f>(E337+E339)/2</f>
        <v>20.565000000000001</v>
      </c>
      <c r="G338" s="1574"/>
      <c r="H338" s="1572">
        <v>20</v>
      </c>
      <c r="I338" s="1572"/>
      <c r="J338" s="1574">
        <f>F338*H338</f>
        <v>411.3</v>
      </c>
      <c r="K338" s="1574"/>
      <c r="L338" s="1572">
        <f>L336+J338</f>
        <v>4536.3</v>
      </c>
      <c r="M338" s="1572"/>
    </row>
    <row r="339" spans="4:13" ht="12.95" customHeight="1">
      <c r="D339" s="1573" t="s">
        <v>1918</v>
      </c>
      <c r="E339" s="1572">
        <v>18.010000000000002</v>
      </c>
      <c r="F339" s="1574"/>
      <c r="G339" s="1574"/>
      <c r="H339" s="1572"/>
      <c r="I339" s="1572"/>
      <c r="J339" s="1574"/>
      <c r="K339" s="1574"/>
      <c r="L339" s="1572"/>
      <c r="M339" s="1572"/>
    </row>
    <row r="340" spans="4:13" ht="12.95" customHeight="1">
      <c r="D340" s="1573"/>
      <c r="E340" s="1572"/>
      <c r="F340" s="1574">
        <f>(E339+E341)/2</f>
        <v>17.635000000000002</v>
      </c>
      <c r="G340" s="1574"/>
      <c r="H340" s="1572">
        <v>20</v>
      </c>
      <c r="I340" s="1572"/>
      <c r="J340" s="1574">
        <f>F340*H340</f>
        <v>352.70000000000005</v>
      </c>
      <c r="K340" s="1574"/>
      <c r="L340" s="1572">
        <f>L338+J340</f>
        <v>4889</v>
      </c>
      <c r="M340" s="1572"/>
    </row>
    <row r="341" spans="4:13" ht="12.95" customHeight="1">
      <c r="D341" s="1573" t="s">
        <v>1919</v>
      </c>
      <c r="E341" s="1572">
        <v>17.260000000000002</v>
      </c>
      <c r="F341" s="1574"/>
      <c r="G341" s="1574"/>
      <c r="H341" s="1572"/>
      <c r="I341" s="1572"/>
      <c r="J341" s="1574"/>
      <c r="K341" s="1574"/>
      <c r="L341" s="1572"/>
      <c r="M341" s="1572"/>
    </row>
    <row r="342" spans="4:13" ht="12.95" customHeight="1">
      <c r="D342" s="1573"/>
      <c r="E342" s="1572"/>
      <c r="F342" s="1574">
        <f>(E341+E343)/2</f>
        <v>20.895000000000003</v>
      </c>
      <c r="G342" s="1574"/>
      <c r="H342" s="1572">
        <v>20</v>
      </c>
      <c r="I342" s="1572"/>
      <c r="J342" s="1574">
        <f>F342*H342</f>
        <v>417.90000000000009</v>
      </c>
      <c r="K342" s="1574"/>
      <c r="L342" s="1572">
        <f>L340+J342</f>
        <v>5306.9</v>
      </c>
      <c r="M342" s="1572"/>
    </row>
    <row r="343" spans="4:13" ht="12.95" customHeight="1">
      <c r="D343" s="1573" t="s">
        <v>1920</v>
      </c>
      <c r="E343" s="1572">
        <v>24.53</v>
      </c>
      <c r="F343" s="1574"/>
      <c r="G343" s="1574"/>
      <c r="H343" s="1572"/>
      <c r="I343" s="1572"/>
      <c r="J343" s="1574"/>
      <c r="K343" s="1574"/>
      <c r="L343" s="1572"/>
      <c r="M343" s="1572"/>
    </row>
    <row r="344" spans="4:13" ht="12.95" customHeight="1">
      <c r="D344" s="1573"/>
      <c r="E344" s="1572"/>
      <c r="F344" s="1574">
        <f>(E343+E345)/2</f>
        <v>19.490000000000002</v>
      </c>
      <c r="G344" s="1574"/>
      <c r="H344" s="1572">
        <v>20</v>
      </c>
      <c r="I344" s="1572"/>
      <c r="J344" s="1574">
        <f>F344*H344</f>
        <v>389.80000000000007</v>
      </c>
      <c r="K344" s="1574"/>
      <c r="L344" s="1572">
        <f>L342+J344</f>
        <v>5696.7</v>
      </c>
      <c r="M344" s="1572"/>
    </row>
    <row r="345" spans="4:13" ht="12.95" customHeight="1">
      <c r="D345" s="1573" t="s">
        <v>1921</v>
      </c>
      <c r="E345" s="1572">
        <v>14.45</v>
      </c>
      <c r="F345" s="1574"/>
      <c r="G345" s="1574"/>
      <c r="H345" s="1572"/>
      <c r="I345" s="1572"/>
      <c r="J345" s="1574"/>
      <c r="K345" s="1574"/>
      <c r="L345" s="1572"/>
      <c r="M345" s="1572"/>
    </row>
    <row r="346" spans="4:13" ht="12.95" customHeight="1">
      <c r="D346" s="1573"/>
      <c r="E346" s="1572"/>
      <c r="F346" s="1574">
        <f>(E345+E347)/2</f>
        <v>12.69</v>
      </c>
      <c r="G346" s="1574"/>
      <c r="H346" s="1572">
        <v>20</v>
      </c>
      <c r="I346" s="1572"/>
      <c r="J346" s="1574">
        <f>F346*H346</f>
        <v>253.79999999999998</v>
      </c>
      <c r="K346" s="1574"/>
      <c r="L346" s="1572">
        <f>L344+J346</f>
        <v>5950.5</v>
      </c>
      <c r="M346" s="1572"/>
    </row>
    <row r="347" spans="4:13" ht="12.95" customHeight="1">
      <c r="D347" s="1573" t="s">
        <v>1922</v>
      </c>
      <c r="E347" s="1572">
        <v>10.93</v>
      </c>
      <c r="F347" s="1574"/>
      <c r="G347" s="1574"/>
      <c r="H347" s="1572"/>
      <c r="I347" s="1572"/>
      <c r="J347" s="1574"/>
      <c r="K347" s="1574"/>
      <c r="L347" s="1572"/>
      <c r="M347" s="1572"/>
    </row>
    <row r="348" spans="4:13" ht="12.95" customHeight="1">
      <c r="D348" s="1573"/>
      <c r="E348" s="1572"/>
      <c r="F348" s="1574">
        <f>(E347+E349)/2</f>
        <v>19.625</v>
      </c>
      <c r="G348" s="1574"/>
      <c r="H348" s="1572">
        <v>20</v>
      </c>
      <c r="I348" s="1572"/>
      <c r="J348" s="1574">
        <f>F348*H348</f>
        <v>392.5</v>
      </c>
      <c r="K348" s="1574"/>
      <c r="L348" s="1572">
        <f>L346+J348</f>
        <v>6343</v>
      </c>
      <c r="M348" s="1572"/>
    </row>
    <row r="349" spans="4:13" ht="12.95" customHeight="1">
      <c r="D349" s="1573" t="s">
        <v>1923</v>
      </c>
      <c r="E349" s="1572">
        <v>28.32</v>
      </c>
      <c r="F349" s="1574"/>
      <c r="G349" s="1574"/>
      <c r="H349" s="1572"/>
      <c r="I349" s="1572"/>
      <c r="J349" s="1574"/>
      <c r="K349" s="1574"/>
      <c r="L349" s="1572"/>
      <c r="M349" s="1572"/>
    </row>
    <row r="350" spans="4:13" ht="12.95" customHeight="1">
      <c r="D350" s="1573"/>
      <c r="E350" s="1572"/>
      <c r="F350" s="1574">
        <f>(E349+E351)/2</f>
        <v>23.935000000000002</v>
      </c>
      <c r="G350" s="1574"/>
      <c r="H350" s="1572">
        <v>20</v>
      </c>
      <c r="I350" s="1572"/>
      <c r="J350" s="1574">
        <f>F350*H350</f>
        <v>478.70000000000005</v>
      </c>
      <c r="K350" s="1574"/>
      <c r="L350" s="1572">
        <f>L348+J350</f>
        <v>6821.7</v>
      </c>
      <c r="M350" s="1572"/>
    </row>
    <row r="351" spans="4:13" ht="12.95" customHeight="1">
      <c r="D351" s="1573" t="s">
        <v>1924</v>
      </c>
      <c r="E351" s="1572">
        <v>19.55</v>
      </c>
      <c r="F351" s="1574"/>
      <c r="G351" s="1574"/>
      <c r="H351" s="1572"/>
      <c r="I351" s="1572"/>
      <c r="J351" s="1574"/>
      <c r="K351" s="1574"/>
      <c r="L351" s="1572"/>
      <c r="M351" s="1572"/>
    </row>
    <row r="352" spans="4:13" ht="12.95" customHeight="1">
      <c r="D352" s="1573"/>
      <c r="E352" s="1572"/>
      <c r="F352" s="1574">
        <f>(E351+E353)/2</f>
        <v>23.450000000000003</v>
      </c>
      <c r="G352" s="1574"/>
      <c r="H352" s="1572">
        <v>20</v>
      </c>
      <c r="I352" s="1572"/>
      <c r="J352" s="1574">
        <f>F352*H352</f>
        <v>469.00000000000006</v>
      </c>
      <c r="K352" s="1574"/>
      <c r="L352" s="1572">
        <f>L350+J352</f>
        <v>7290.7</v>
      </c>
      <c r="M352" s="1572"/>
    </row>
    <row r="353" spans="4:13" ht="12.95" customHeight="1">
      <c r="D353" s="1573" t="s">
        <v>1925</v>
      </c>
      <c r="E353" s="1572">
        <v>27.35</v>
      </c>
      <c r="F353" s="1574"/>
      <c r="G353" s="1574"/>
      <c r="H353" s="1572"/>
      <c r="I353" s="1572"/>
      <c r="J353" s="1574"/>
      <c r="K353" s="1574"/>
      <c r="L353" s="1572"/>
      <c r="M353" s="1572"/>
    </row>
    <row r="354" spans="4:13" ht="12.95" customHeight="1">
      <c r="D354" s="1573"/>
      <c r="E354" s="1572"/>
      <c r="F354" s="1574">
        <f>(E353+E355)/2</f>
        <v>25.984999999999999</v>
      </c>
      <c r="G354" s="1574"/>
      <c r="H354" s="1572">
        <v>20</v>
      </c>
      <c r="I354" s="1572"/>
      <c r="J354" s="1574">
        <f>F354*H354</f>
        <v>519.70000000000005</v>
      </c>
      <c r="K354" s="1574"/>
      <c r="L354" s="1572">
        <f>L352+J354</f>
        <v>7810.4</v>
      </c>
      <c r="M354" s="1572"/>
    </row>
    <row r="355" spans="4:13" ht="12.95" customHeight="1">
      <c r="D355" s="1573" t="s">
        <v>1926</v>
      </c>
      <c r="E355" s="1572">
        <v>24.62</v>
      </c>
      <c r="F355" s="1574"/>
      <c r="G355" s="1574"/>
      <c r="H355" s="1572"/>
      <c r="I355" s="1572"/>
      <c r="J355" s="1574"/>
      <c r="K355" s="1574"/>
      <c r="L355" s="1572"/>
      <c r="M355" s="1572"/>
    </row>
    <row r="356" spans="4:13" ht="12.95" customHeight="1">
      <c r="D356" s="1573"/>
      <c r="E356" s="1572"/>
      <c r="F356" s="1574">
        <f>(E355+E357)/2</f>
        <v>27.12</v>
      </c>
      <c r="G356" s="1574"/>
      <c r="H356" s="1572">
        <v>20</v>
      </c>
      <c r="I356" s="1572"/>
      <c r="J356" s="1574">
        <f>F356*H356</f>
        <v>542.4</v>
      </c>
      <c r="K356" s="1574"/>
      <c r="L356" s="1572">
        <f>L354+J356</f>
        <v>8352.7999999999993</v>
      </c>
      <c r="M356" s="1572"/>
    </row>
    <row r="357" spans="4:13" ht="12.95" customHeight="1">
      <c r="D357" s="1573" t="s">
        <v>1927</v>
      </c>
      <c r="E357" s="1572">
        <v>29.62</v>
      </c>
      <c r="F357" s="1574"/>
      <c r="G357" s="1574"/>
      <c r="H357" s="1572"/>
      <c r="I357" s="1572"/>
      <c r="J357" s="1574"/>
      <c r="K357" s="1574"/>
      <c r="L357" s="1572"/>
      <c r="M357" s="1572"/>
    </row>
    <row r="358" spans="4:13" ht="12.95" customHeight="1">
      <c r="D358" s="1573"/>
      <c r="E358" s="1572"/>
      <c r="F358" s="1574">
        <f>(E357+E359)/2</f>
        <v>29.48</v>
      </c>
      <c r="G358" s="1574"/>
      <c r="H358" s="1572">
        <v>20</v>
      </c>
      <c r="I358" s="1572"/>
      <c r="J358" s="1574">
        <f>F358*H358</f>
        <v>589.6</v>
      </c>
      <c r="K358" s="1574"/>
      <c r="L358" s="1572">
        <f>L356+J358</f>
        <v>8942.4</v>
      </c>
      <c r="M358" s="1572"/>
    </row>
    <row r="359" spans="4:13" ht="12.95" customHeight="1">
      <c r="D359" s="1573" t="s">
        <v>1928</v>
      </c>
      <c r="E359" s="1572">
        <v>29.34</v>
      </c>
      <c r="F359" s="1574"/>
      <c r="G359" s="1574"/>
      <c r="H359" s="1572"/>
      <c r="I359" s="1572"/>
      <c r="J359" s="1574"/>
      <c r="K359" s="1574"/>
      <c r="L359" s="1572"/>
      <c r="M359" s="1572"/>
    </row>
    <row r="360" spans="4:13" ht="12.95" customHeight="1">
      <c r="D360" s="1573"/>
      <c r="E360" s="1572"/>
      <c r="F360" s="1574">
        <f>(E359+E361)/2</f>
        <v>28.465</v>
      </c>
      <c r="G360" s="1574"/>
      <c r="H360" s="1572">
        <v>20</v>
      </c>
      <c r="I360" s="1572"/>
      <c r="J360" s="1574">
        <f>F360*H360</f>
        <v>569.29999999999995</v>
      </c>
      <c r="K360" s="1574"/>
      <c r="L360" s="1572">
        <f>L358+J360</f>
        <v>9511.6999999999989</v>
      </c>
      <c r="M360" s="1572"/>
    </row>
    <row r="361" spans="4:13" ht="12.95" customHeight="1">
      <c r="D361" s="1573" t="s">
        <v>1929</v>
      </c>
      <c r="E361" s="1572">
        <v>27.59</v>
      </c>
      <c r="F361" s="1574"/>
      <c r="G361" s="1574"/>
      <c r="H361" s="1572"/>
      <c r="I361" s="1572"/>
      <c r="J361" s="1574"/>
      <c r="K361" s="1574"/>
      <c r="L361" s="1572"/>
      <c r="M361" s="1572"/>
    </row>
    <row r="362" spans="4:13" ht="12.95" customHeight="1">
      <c r="D362" s="1573"/>
      <c r="E362" s="1572"/>
      <c r="F362" s="1574">
        <f>(E361+E363)/2</f>
        <v>19.515000000000001</v>
      </c>
      <c r="G362" s="1574"/>
      <c r="H362" s="1572">
        <v>20</v>
      </c>
      <c r="I362" s="1572"/>
      <c r="J362" s="1574">
        <f>F362*H362</f>
        <v>390.3</v>
      </c>
      <c r="K362" s="1574"/>
      <c r="L362" s="1572">
        <f>L360+J362</f>
        <v>9901.9999999999982</v>
      </c>
      <c r="M362" s="1572"/>
    </row>
    <row r="363" spans="4:13" ht="12.95" customHeight="1">
      <c r="D363" s="1573" t="s">
        <v>1930</v>
      </c>
      <c r="E363" s="1572">
        <v>11.44</v>
      </c>
      <c r="F363" s="1574"/>
      <c r="G363" s="1574"/>
      <c r="H363" s="1572"/>
      <c r="I363" s="1572"/>
      <c r="J363" s="1574"/>
      <c r="K363" s="1574"/>
      <c r="L363" s="1572"/>
      <c r="M363" s="1572"/>
    </row>
    <row r="364" spans="4:13" ht="12.95" customHeight="1">
      <c r="D364" s="1573"/>
      <c r="E364" s="1572"/>
      <c r="F364" s="1574">
        <f>(E363+E365)/2</f>
        <v>10.25</v>
      </c>
      <c r="G364" s="1574"/>
      <c r="H364" s="1572">
        <v>20</v>
      </c>
      <c r="I364" s="1572"/>
      <c r="J364" s="1574">
        <f>F364*H364</f>
        <v>205</v>
      </c>
      <c r="K364" s="1574"/>
      <c r="L364" s="1572">
        <f>L362+J364</f>
        <v>10106.999999999998</v>
      </c>
      <c r="M364" s="1572"/>
    </row>
    <row r="365" spans="4:13" ht="12.95" customHeight="1">
      <c r="D365" s="1573" t="s">
        <v>1931</v>
      </c>
      <c r="E365" s="1572">
        <v>9.06</v>
      </c>
      <c r="F365" s="1574"/>
      <c r="G365" s="1574"/>
      <c r="H365" s="1572"/>
      <c r="I365" s="1572"/>
      <c r="J365" s="1574"/>
      <c r="K365" s="1574"/>
      <c r="L365" s="1572"/>
      <c r="M365" s="1572"/>
    </row>
    <row r="366" spans="4:13" ht="12.95" customHeight="1">
      <c r="D366" s="1573"/>
      <c r="E366" s="1572"/>
      <c r="F366" s="1574">
        <f>(E365+E367)/2</f>
        <v>12.780000000000001</v>
      </c>
      <c r="G366" s="1574"/>
      <c r="H366" s="1572">
        <v>20</v>
      </c>
      <c r="I366" s="1572"/>
      <c r="J366" s="1574">
        <f>F366*H366</f>
        <v>255.60000000000002</v>
      </c>
      <c r="K366" s="1574"/>
      <c r="L366" s="1572">
        <f>L364+J366</f>
        <v>10362.599999999999</v>
      </c>
      <c r="M366" s="1572"/>
    </row>
    <row r="367" spans="4:13" ht="12.95" customHeight="1">
      <c r="D367" s="1573" t="s">
        <v>1932</v>
      </c>
      <c r="E367" s="1572">
        <v>16.5</v>
      </c>
      <c r="F367" s="1574"/>
      <c r="G367" s="1574"/>
      <c r="H367" s="1572"/>
      <c r="I367" s="1572"/>
      <c r="J367" s="1574"/>
      <c r="K367" s="1574"/>
      <c r="L367" s="1572"/>
      <c r="M367" s="1572"/>
    </row>
    <row r="368" spans="4:13" ht="12.95" customHeight="1">
      <c r="D368" s="1573"/>
      <c r="E368" s="1572"/>
      <c r="F368" s="1574">
        <f>(E367+E369)/2</f>
        <v>22.98</v>
      </c>
      <c r="G368" s="1574"/>
      <c r="H368" s="1572">
        <v>20</v>
      </c>
      <c r="I368" s="1572"/>
      <c r="J368" s="1574">
        <f>F368*H368</f>
        <v>459.6</v>
      </c>
      <c r="K368" s="1574"/>
      <c r="L368" s="1572">
        <f>L366+J368</f>
        <v>10822.199999999999</v>
      </c>
      <c r="M368" s="1572"/>
    </row>
    <row r="369" spans="4:13" ht="12.95" customHeight="1">
      <c r="D369" s="1573" t="s">
        <v>1933</v>
      </c>
      <c r="E369" s="1572">
        <v>29.46</v>
      </c>
      <c r="F369" s="1574"/>
      <c r="G369" s="1574"/>
      <c r="H369" s="1572"/>
      <c r="I369" s="1572"/>
      <c r="J369" s="1574"/>
      <c r="K369" s="1574"/>
      <c r="L369" s="1572"/>
      <c r="M369" s="1572"/>
    </row>
    <row r="370" spans="4:13" ht="12.95" customHeight="1">
      <c r="D370" s="1573"/>
      <c r="E370" s="1572"/>
      <c r="F370" s="1574">
        <f>(E369+E371)/2</f>
        <v>31.835000000000001</v>
      </c>
      <c r="G370" s="1574"/>
      <c r="H370" s="1572">
        <v>20</v>
      </c>
      <c r="I370" s="1572"/>
      <c r="J370" s="1574">
        <f>F370*H370</f>
        <v>636.70000000000005</v>
      </c>
      <c r="K370" s="1574"/>
      <c r="L370" s="1572">
        <f>L368+J370</f>
        <v>11458.9</v>
      </c>
      <c r="M370" s="1572"/>
    </row>
    <row r="371" spans="4:13" ht="12.95" customHeight="1">
      <c r="D371" s="1573" t="s">
        <v>1934</v>
      </c>
      <c r="E371" s="1572">
        <v>34.21</v>
      </c>
      <c r="F371" s="1574"/>
      <c r="G371" s="1574"/>
      <c r="H371" s="1572"/>
      <c r="I371" s="1572"/>
      <c r="J371" s="1574"/>
      <c r="K371" s="1574"/>
      <c r="L371" s="1572"/>
      <c r="M371" s="1572"/>
    </row>
    <row r="372" spans="4:13" ht="12.95" customHeight="1">
      <c r="D372" s="1573"/>
      <c r="E372" s="1572"/>
      <c r="F372" s="1574">
        <f>(E371+E373)/2</f>
        <v>27.35</v>
      </c>
      <c r="G372" s="1574"/>
      <c r="H372" s="1572">
        <v>20</v>
      </c>
      <c r="I372" s="1572"/>
      <c r="J372" s="1574">
        <f>F372*H372</f>
        <v>547</v>
      </c>
      <c r="K372" s="1574"/>
      <c r="L372" s="1572">
        <f>L370+J372</f>
        <v>12005.9</v>
      </c>
      <c r="M372" s="1572"/>
    </row>
    <row r="373" spans="4:13" ht="12.95" customHeight="1">
      <c r="D373" s="1573" t="s">
        <v>1935</v>
      </c>
      <c r="E373" s="1572">
        <v>20.49</v>
      </c>
      <c r="F373" s="1574"/>
      <c r="G373" s="1574"/>
      <c r="H373" s="1572"/>
      <c r="I373" s="1572"/>
      <c r="J373" s="1574"/>
      <c r="K373" s="1574"/>
      <c r="L373" s="1572"/>
      <c r="M373" s="1572"/>
    </row>
    <row r="374" spans="4:13" ht="12.95" customHeight="1">
      <c r="D374" s="1573"/>
      <c r="E374" s="1572"/>
      <c r="F374" s="1574">
        <f>(E373+E375)/2</f>
        <v>10.244999999999999</v>
      </c>
      <c r="G374" s="1574"/>
      <c r="H374" s="1572">
        <v>20</v>
      </c>
      <c r="I374" s="1572"/>
      <c r="J374" s="1574">
        <f>F374*H374</f>
        <v>204.89999999999998</v>
      </c>
      <c r="K374" s="1574"/>
      <c r="L374" s="1572">
        <f>L372+J374</f>
        <v>12210.8</v>
      </c>
      <c r="M374" s="1572"/>
    </row>
    <row r="375" spans="4:13" ht="12.95" customHeight="1">
      <c r="D375" s="1573" t="s">
        <v>1841</v>
      </c>
      <c r="E375" s="1572">
        <v>0</v>
      </c>
      <c r="F375" s="1574"/>
      <c r="G375" s="1574"/>
      <c r="H375" s="1572"/>
      <c r="I375" s="1572"/>
      <c r="J375" s="1574"/>
      <c r="K375" s="1574"/>
      <c r="L375" s="1572"/>
      <c r="M375" s="1572"/>
    </row>
    <row r="376" spans="4:13" ht="12.95" customHeight="1">
      <c r="D376" s="1573"/>
      <c r="E376" s="1572"/>
      <c r="F376" s="565"/>
      <c r="G376" s="565"/>
      <c r="H376" s="565"/>
      <c r="I376" s="565"/>
      <c r="J376" s="565"/>
      <c r="K376" s="565"/>
      <c r="L376" s="565"/>
      <c r="M376" s="565"/>
    </row>
    <row r="377" spans="4:13">
      <c r="D377" s="1570" t="s">
        <v>1842</v>
      </c>
      <c r="E377" s="1570"/>
      <c r="F377" s="1570"/>
      <c r="G377" s="1570"/>
      <c r="H377" s="1570"/>
      <c r="I377" s="1570"/>
      <c r="J377" s="1570"/>
      <c r="K377" s="1570"/>
      <c r="L377" s="1571">
        <f>L374</f>
        <v>12210.8</v>
      </c>
      <c r="M377" s="1571"/>
    </row>
    <row r="378" spans="4:13" ht="15.75">
      <c r="D378" s="564"/>
      <c r="E378" s="565"/>
      <c r="F378" s="565"/>
      <c r="G378" s="565"/>
      <c r="H378" s="565"/>
      <c r="I378" s="565"/>
      <c r="J378" s="565"/>
      <c r="K378" s="565"/>
      <c r="L378" s="565"/>
      <c r="M378" s="565"/>
    </row>
    <row r="379" spans="4:13" ht="15.75">
      <c r="D379" s="569" t="s">
        <v>1936</v>
      </c>
      <c r="E379" s="565"/>
      <c r="F379" s="565"/>
      <c r="G379" s="565"/>
      <c r="H379" s="565"/>
      <c r="I379" s="565"/>
      <c r="J379" s="565"/>
      <c r="K379" s="565"/>
      <c r="L379" s="565"/>
      <c r="M379" s="565"/>
    </row>
    <row r="380" spans="4:13" ht="15.75">
      <c r="D380" s="564"/>
      <c r="E380" s="565"/>
      <c r="F380" s="565"/>
      <c r="G380" s="565"/>
      <c r="H380" s="565"/>
      <c r="I380" s="565"/>
      <c r="J380" s="565"/>
      <c r="K380" s="565"/>
      <c r="L380" s="565"/>
      <c r="M380" s="565"/>
    </row>
    <row r="381" spans="4:13" ht="39.950000000000003" customHeight="1">
      <c r="D381" s="573" t="s">
        <v>1819</v>
      </c>
      <c r="E381" s="573" t="s">
        <v>1820</v>
      </c>
      <c r="F381" s="1575" t="s">
        <v>1821</v>
      </c>
      <c r="G381" s="1575"/>
      <c r="H381" s="1575" t="s">
        <v>1822</v>
      </c>
      <c r="I381" s="1575"/>
      <c r="J381" s="1575" t="s">
        <v>1823</v>
      </c>
      <c r="K381" s="1575"/>
      <c r="L381" s="1575" t="s">
        <v>1824</v>
      </c>
      <c r="M381" s="1575"/>
    </row>
    <row r="382" spans="4:13" ht="12.95" customHeight="1">
      <c r="D382" s="1573" t="s">
        <v>1907</v>
      </c>
      <c r="E382" s="1572">
        <v>0</v>
      </c>
      <c r="F382" s="1573"/>
      <c r="G382" s="1573"/>
      <c r="H382" s="1573"/>
      <c r="I382" s="1573"/>
      <c r="J382" s="1573"/>
      <c r="K382" s="1573"/>
      <c r="L382" s="1573"/>
      <c r="M382" s="1573"/>
    </row>
    <row r="383" spans="4:13" ht="12.95" customHeight="1">
      <c r="D383" s="1573"/>
      <c r="E383" s="1572"/>
      <c r="F383" s="1574">
        <f>(E382+E384)/2</f>
        <v>8.7850000000000001</v>
      </c>
      <c r="G383" s="1574"/>
      <c r="H383" s="1572">
        <v>20</v>
      </c>
      <c r="I383" s="1572"/>
      <c r="J383" s="1574">
        <f>F383*H383</f>
        <v>175.7</v>
      </c>
      <c r="K383" s="1574"/>
      <c r="L383" s="1572">
        <f>J383</f>
        <v>175.7</v>
      </c>
      <c r="M383" s="1572"/>
    </row>
    <row r="384" spans="4:13" ht="12.95" customHeight="1">
      <c r="D384" s="1573" t="s">
        <v>1908</v>
      </c>
      <c r="E384" s="1572">
        <v>17.57</v>
      </c>
      <c r="F384" s="1574"/>
      <c r="G384" s="1574"/>
      <c r="H384" s="1572"/>
      <c r="I384" s="1572"/>
      <c r="J384" s="1574"/>
      <c r="K384" s="1574"/>
      <c r="L384" s="1572"/>
      <c r="M384" s="1572"/>
    </row>
    <row r="385" spans="4:13" ht="12.95" customHeight="1">
      <c r="D385" s="1573"/>
      <c r="E385" s="1572"/>
      <c r="F385" s="1574">
        <f>(E384+E386)/2</f>
        <v>16.45</v>
      </c>
      <c r="G385" s="1574"/>
      <c r="H385" s="1572">
        <v>20</v>
      </c>
      <c r="I385" s="1572"/>
      <c r="J385" s="1574">
        <f>F385*H385</f>
        <v>329</v>
      </c>
      <c r="K385" s="1574"/>
      <c r="L385" s="1572">
        <f>L383+J385</f>
        <v>504.7</v>
      </c>
      <c r="M385" s="1572"/>
    </row>
    <row r="386" spans="4:13" ht="12.95" customHeight="1">
      <c r="D386" s="1573" t="s">
        <v>1909</v>
      </c>
      <c r="E386" s="1572">
        <v>15.33</v>
      </c>
      <c r="F386" s="1574"/>
      <c r="G386" s="1574"/>
      <c r="H386" s="1572"/>
      <c r="I386" s="1572"/>
      <c r="J386" s="1574"/>
      <c r="K386" s="1574"/>
      <c r="L386" s="1572"/>
      <c r="M386" s="1572"/>
    </row>
    <row r="387" spans="4:13" ht="12.95" customHeight="1">
      <c r="D387" s="1573"/>
      <c r="E387" s="1572"/>
      <c r="F387" s="1574">
        <f>(E386+E388)/2</f>
        <v>16.440000000000001</v>
      </c>
      <c r="G387" s="1574"/>
      <c r="H387" s="1572">
        <v>20</v>
      </c>
      <c r="I387" s="1572"/>
      <c r="J387" s="1574">
        <f>F387*H387</f>
        <v>328.8</v>
      </c>
      <c r="K387" s="1574"/>
      <c r="L387" s="1572">
        <f>L385+J387</f>
        <v>833.5</v>
      </c>
      <c r="M387" s="1572"/>
    </row>
    <row r="388" spans="4:13" ht="12.95" customHeight="1">
      <c r="D388" s="1573" t="s">
        <v>1910</v>
      </c>
      <c r="E388" s="1572">
        <v>17.55</v>
      </c>
      <c r="F388" s="1574"/>
      <c r="G388" s="1574"/>
      <c r="H388" s="1572"/>
      <c r="I388" s="1572"/>
      <c r="J388" s="1574"/>
      <c r="K388" s="1574"/>
      <c r="L388" s="1572"/>
      <c r="M388" s="1572"/>
    </row>
    <row r="389" spans="4:13" ht="12.95" customHeight="1">
      <c r="D389" s="1573"/>
      <c r="E389" s="1572"/>
      <c r="F389" s="1574">
        <f>(E388+E390)/2</f>
        <v>21.045000000000002</v>
      </c>
      <c r="G389" s="1574"/>
      <c r="H389" s="1572">
        <v>20</v>
      </c>
      <c r="I389" s="1572"/>
      <c r="J389" s="1574">
        <f>F389*H389</f>
        <v>420.90000000000003</v>
      </c>
      <c r="K389" s="1574"/>
      <c r="L389" s="1572">
        <f>L387+J389</f>
        <v>1254.4000000000001</v>
      </c>
      <c r="M389" s="1572"/>
    </row>
    <row r="390" spans="4:13" ht="12.95" customHeight="1">
      <c r="D390" s="1573" t="s">
        <v>1911</v>
      </c>
      <c r="E390" s="1572">
        <v>24.54</v>
      </c>
      <c r="F390" s="1574"/>
      <c r="G390" s="1574"/>
      <c r="H390" s="1572"/>
      <c r="I390" s="1572"/>
      <c r="J390" s="1574"/>
      <c r="K390" s="1574"/>
      <c r="L390" s="1572"/>
      <c r="M390" s="1572"/>
    </row>
    <row r="391" spans="4:13" ht="12.95" customHeight="1">
      <c r="D391" s="1573"/>
      <c r="E391" s="1572"/>
      <c r="F391" s="1574">
        <f>(E390+E392)/2</f>
        <v>24.695</v>
      </c>
      <c r="G391" s="1574"/>
      <c r="H391" s="1572">
        <v>20</v>
      </c>
      <c r="I391" s="1572"/>
      <c r="J391" s="1574">
        <f>F391*H391</f>
        <v>493.9</v>
      </c>
      <c r="K391" s="1574"/>
      <c r="L391" s="1572">
        <f>L389+J391</f>
        <v>1748.3000000000002</v>
      </c>
      <c r="M391" s="1572"/>
    </row>
    <row r="392" spans="4:13" ht="12.95" customHeight="1">
      <c r="D392" s="1573" t="s">
        <v>1912</v>
      </c>
      <c r="E392" s="1572">
        <v>24.85</v>
      </c>
      <c r="F392" s="1574"/>
      <c r="G392" s="1574"/>
      <c r="H392" s="1572"/>
      <c r="I392" s="1572"/>
      <c r="J392" s="1574"/>
      <c r="K392" s="1574"/>
      <c r="L392" s="1572"/>
      <c r="M392" s="1572"/>
    </row>
    <row r="393" spans="4:13" ht="12.95" customHeight="1">
      <c r="D393" s="1573"/>
      <c r="E393" s="1572"/>
      <c r="F393" s="1574">
        <f>(E392+E394)/2</f>
        <v>25.234999999999999</v>
      </c>
      <c r="G393" s="1574"/>
      <c r="H393" s="1572">
        <v>20</v>
      </c>
      <c r="I393" s="1572"/>
      <c r="J393" s="1574">
        <f>F393*H393</f>
        <v>504.7</v>
      </c>
      <c r="K393" s="1574"/>
      <c r="L393" s="1572">
        <f>L391+J393</f>
        <v>2253</v>
      </c>
      <c r="M393" s="1572"/>
    </row>
    <row r="394" spans="4:13" ht="12.95" customHeight="1">
      <c r="D394" s="1573" t="s">
        <v>1913</v>
      </c>
      <c r="E394" s="1572">
        <v>25.62</v>
      </c>
      <c r="F394" s="1574"/>
      <c r="G394" s="1574"/>
      <c r="H394" s="1572"/>
      <c r="I394" s="1572"/>
      <c r="J394" s="1574"/>
      <c r="K394" s="1574"/>
      <c r="L394" s="1572"/>
      <c r="M394" s="1572"/>
    </row>
    <row r="395" spans="4:13" ht="12.95" customHeight="1">
      <c r="D395" s="1573"/>
      <c r="E395" s="1572"/>
      <c r="F395" s="1574">
        <f>(E394+E396)/2</f>
        <v>26.195</v>
      </c>
      <c r="G395" s="1574"/>
      <c r="H395" s="1572">
        <v>20</v>
      </c>
      <c r="I395" s="1572"/>
      <c r="J395" s="1574">
        <f>F395*H395</f>
        <v>523.9</v>
      </c>
      <c r="K395" s="1574"/>
      <c r="L395" s="1572">
        <f>L393+J395</f>
        <v>2776.9</v>
      </c>
      <c r="M395" s="1572"/>
    </row>
    <row r="396" spans="4:13" ht="12.95" customHeight="1">
      <c r="D396" s="1573" t="s">
        <v>1914</v>
      </c>
      <c r="E396" s="1572">
        <v>26.77</v>
      </c>
      <c r="F396" s="1574"/>
      <c r="G396" s="1574"/>
      <c r="H396" s="1572"/>
      <c r="I396" s="1572"/>
      <c r="J396" s="1574"/>
      <c r="K396" s="1574"/>
      <c r="L396" s="1572"/>
      <c r="M396" s="1572"/>
    </row>
    <row r="397" spans="4:13" ht="12.95" customHeight="1">
      <c r="D397" s="1573"/>
      <c r="E397" s="1572"/>
      <c r="F397" s="1574">
        <f>(E396+E398)/2</f>
        <v>26.77</v>
      </c>
      <c r="G397" s="1574"/>
      <c r="H397" s="1572">
        <v>20</v>
      </c>
      <c r="I397" s="1572"/>
      <c r="J397" s="1574">
        <f>F397*H397</f>
        <v>535.4</v>
      </c>
      <c r="K397" s="1574"/>
      <c r="L397" s="1572">
        <f>L395+J397</f>
        <v>3312.3</v>
      </c>
      <c r="M397" s="1572"/>
    </row>
    <row r="398" spans="4:13" ht="12.95" customHeight="1">
      <c r="D398" s="1573" t="s">
        <v>1915</v>
      </c>
      <c r="E398" s="1572">
        <v>26.77</v>
      </c>
      <c r="F398" s="1574"/>
      <c r="G398" s="1574"/>
      <c r="H398" s="1572"/>
      <c r="I398" s="1572"/>
      <c r="J398" s="1574"/>
      <c r="K398" s="1574"/>
      <c r="L398" s="1572"/>
      <c r="M398" s="1572"/>
    </row>
    <row r="399" spans="4:13" ht="12.95" customHeight="1">
      <c r="D399" s="1573"/>
      <c r="E399" s="1572"/>
      <c r="F399" s="1574">
        <f>(E398+E400)/2</f>
        <v>26.049999999999997</v>
      </c>
      <c r="G399" s="1574"/>
      <c r="H399" s="1572">
        <v>20</v>
      </c>
      <c r="I399" s="1572"/>
      <c r="J399" s="1574">
        <f>F399*H399</f>
        <v>521</v>
      </c>
      <c r="K399" s="1574"/>
      <c r="L399" s="1572">
        <f>L397+J399</f>
        <v>3833.3</v>
      </c>
      <c r="M399" s="1572"/>
    </row>
    <row r="400" spans="4:13" ht="12.95" customHeight="1">
      <c r="D400" s="1573" t="s">
        <v>1916</v>
      </c>
      <c r="E400" s="1572">
        <v>25.33</v>
      </c>
      <c r="F400" s="1574"/>
      <c r="G400" s="1574"/>
      <c r="H400" s="1572"/>
      <c r="I400" s="1572"/>
      <c r="J400" s="1574"/>
      <c r="K400" s="1574"/>
      <c r="L400" s="1572"/>
      <c r="M400" s="1572"/>
    </row>
    <row r="401" spans="4:13" ht="12.95" customHeight="1">
      <c r="D401" s="1573"/>
      <c r="E401" s="1572"/>
      <c r="F401" s="1574">
        <f>(E400+E402)/2</f>
        <v>25.049999999999997</v>
      </c>
      <c r="G401" s="1574"/>
      <c r="H401" s="1572">
        <v>20</v>
      </c>
      <c r="I401" s="1572"/>
      <c r="J401" s="1574">
        <f>F401*H401</f>
        <v>500.99999999999994</v>
      </c>
      <c r="K401" s="1574"/>
      <c r="L401" s="1572">
        <f>L399+J401</f>
        <v>4334.3</v>
      </c>
      <c r="M401" s="1572"/>
    </row>
    <row r="402" spans="4:13" ht="12.95" customHeight="1">
      <c r="D402" s="1573" t="s">
        <v>1917</v>
      </c>
      <c r="E402" s="1572">
        <v>24.77</v>
      </c>
      <c r="F402" s="1574"/>
      <c r="G402" s="1574"/>
      <c r="H402" s="1572"/>
      <c r="I402" s="1572"/>
      <c r="J402" s="1574"/>
      <c r="K402" s="1574"/>
      <c r="L402" s="1572"/>
      <c r="M402" s="1572"/>
    </row>
    <row r="403" spans="4:13" ht="12.95" customHeight="1">
      <c r="D403" s="1573"/>
      <c r="E403" s="1572"/>
      <c r="F403" s="1574">
        <f>(E402+E404)/2</f>
        <v>24.9</v>
      </c>
      <c r="G403" s="1574"/>
      <c r="H403" s="1572">
        <v>20</v>
      </c>
      <c r="I403" s="1572"/>
      <c r="J403" s="1574">
        <f>F403*H403</f>
        <v>498</v>
      </c>
      <c r="K403" s="1574"/>
      <c r="L403" s="1572">
        <f>L401+J403</f>
        <v>4832.3</v>
      </c>
      <c r="M403" s="1572"/>
    </row>
    <row r="404" spans="4:13" ht="12.95" customHeight="1">
      <c r="D404" s="1573" t="s">
        <v>1918</v>
      </c>
      <c r="E404" s="1572">
        <v>25.03</v>
      </c>
      <c r="F404" s="1574"/>
      <c r="G404" s="1574"/>
      <c r="H404" s="1572"/>
      <c r="I404" s="1572"/>
      <c r="J404" s="1574"/>
      <c r="K404" s="1574"/>
      <c r="L404" s="1572"/>
      <c r="M404" s="1572"/>
    </row>
    <row r="405" spans="4:13" ht="12.95" customHeight="1">
      <c r="D405" s="1573"/>
      <c r="E405" s="1572"/>
      <c r="F405" s="1574">
        <f>(E404+E406)/2</f>
        <v>25.05</v>
      </c>
      <c r="G405" s="1574"/>
      <c r="H405" s="1572">
        <v>20</v>
      </c>
      <c r="I405" s="1572"/>
      <c r="J405" s="1574">
        <f>F405*H405</f>
        <v>501</v>
      </c>
      <c r="K405" s="1574"/>
      <c r="L405" s="1572">
        <f>L403+J405</f>
        <v>5333.3</v>
      </c>
      <c r="M405" s="1572"/>
    </row>
    <row r="406" spans="4:13" ht="12.95" customHeight="1">
      <c r="D406" s="1573" t="s">
        <v>1919</v>
      </c>
      <c r="E406" s="1572">
        <v>25.07</v>
      </c>
      <c r="F406" s="1574"/>
      <c r="G406" s="1574"/>
      <c r="H406" s="1572"/>
      <c r="I406" s="1572"/>
      <c r="J406" s="1574"/>
      <c r="K406" s="1574"/>
      <c r="L406" s="1572"/>
      <c r="M406" s="1572"/>
    </row>
    <row r="407" spans="4:13" ht="12.95" customHeight="1">
      <c r="D407" s="1573"/>
      <c r="E407" s="1572"/>
      <c r="F407" s="1574">
        <f>(E406+E408)/2</f>
        <v>25.664999999999999</v>
      </c>
      <c r="G407" s="1574"/>
      <c r="H407" s="1572">
        <v>20</v>
      </c>
      <c r="I407" s="1572"/>
      <c r="J407" s="1574">
        <f>F407*H407</f>
        <v>513.29999999999995</v>
      </c>
      <c r="K407" s="1574"/>
      <c r="L407" s="1572">
        <f>L405+J407</f>
        <v>5846.6</v>
      </c>
      <c r="M407" s="1572"/>
    </row>
    <row r="408" spans="4:13" ht="12.95" customHeight="1">
      <c r="D408" s="1573" t="s">
        <v>1920</v>
      </c>
      <c r="E408" s="1572">
        <v>26.26</v>
      </c>
      <c r="F408" s="1574"/>
      <c r="G408" s="1574"/>
      <c r="H408" s="1572"/>
      <c r="I408" s="1572"/>
      <c r="J408" s="1574"/>
      <c r="K408" s="1574"/>
      <c r="L408" s="1572"/>
      <c r="M408" s="1572"/>
    </row>
    <row r="409" spans="4:13" ht="12.95" customHeight="1">
      <c r="D409" s="1573"/>
      <c r="E409" s="1572"/>
      <c r="F409" s="1574">
        <f>(E408+E410)/2</f>
        <v>19.97</v>
      </c>
      <c r="G409" s="1574"/>
      <c r="H409" s="1572">
        <v>20</v>
      </c>
      <c r="I409" s="1572"/>
      <c r="J409" s="1574">
        <f>F409*H409</f>
        <v>399.4</v>
      </c>
      <c r="K409" s="1574"/>
      <c r="L409" s="1572">
        <f>L407+J409</f>
        <v>6246</v>
      </c>
      <c r="M409" s="1572"/>
    </row>
    <row r="410" spans="4:13" ht="12.95" customHeight="1">
      <c r="D410" s="1573" t="s">
        <v>1921</v>
      </c>
      <c r="E410" s="1572">
        <v>13.68</v>
      </c>
      <c r="F410" s="1574"/>
      <c r="G410" s="1574"/>
      <c r="H410" s="1572"/>
      <c r="I410" s="1572"/>
      <c r="J410" s="1574"/>
      <c r="K410" s="1574"/>
      <c r="L410" s="1572"/>
      <c r="M410" s="1572"/>
    </row>
    <row r="411" spans="4:13" ht="12.95" customHeight="1">
      <c r="D411" s="1573"/>
      <c r="E411" s="1572"/>
      <c r="F411" s="1574">
        <f>(E410+E412)/2</f>
        <v>12.965</v>
      </c>
      <c r="G411" s="1574"/>
      <c r="H411" s="1572">
        <v>20</v>
      </c>
      <c r="I411" s="1572"/>
      <c r="J411" s="1574">
        <f>F411*H411</f>
        <v>259.3</v>
      </c>
      <c r="K411" s="1574"/>
      <c r="L411" s="1572">
        <f>L409+J411</f>
        <v>6505.3</v>
      </c>
      <c r="M411" s="1572"/>
    </row>
    <row r="412" spans="4:13" ht="12.95" customHeight="1">
      <c r="D412" s="1573" t="s">
        <v>1922</v>
      </c>
      <c r="E412" s="1572">
        <v>12.25</v>
      </c>
      <c r="F412" s="1574"/>
      <c r="G412" s="1574"/>
      <c r="H412" s="1572"/>
      <c r="I412" s="1572"/>
      <c r="J412" s="1574"/>
      <c r="K412" s="1574"/>
      <c r="L412" s="1572"/>
      <c r="M412" s="1572"/>
    </row>
    <row r="413" spans="4:13" ht="12.95" customHeight="1">
      <c r="D413" s="1573"/>
      <c r="E413" s="1572"/>
      <c r="F413" s="1574">
        <f>(E412+E414)/2</f>
        <v>18.55</v>
      </c>
      <c r="G413" s="1574"/>
      <c r="H413" s="1572">
        <v>20</v>
      </c>
      <c r="I413" s="1572"/>
      <c r="J413" s="1574">
        <f>F413*H413</f>
        <v>371</v>
      </c>
      <c r="K413" s="1574"/>
      <c r="L413" s="1572">
        <f>L411+J413</f>
        <v>6876.3</v>
      </c>
      <c r="M413" s="1572"/>
    </row>
    <row r="414" spans="4:13" ht="12.95" customHeight="1">
      <c r="D414" s="1573" t="s">
        <v>1923</v>
      </c>
      <c r="E414" s="1572">
        <v>24.85</v>
      </c>
      <c r="F414" s="1574"/>
      <c r="G414" s="1574"/>
      <c r="H414" s="1572"/>
      <c r="I414" s="1572"/>
      <c r="J414" s="1574"/>
      <c r="K414" s="1574"/>
      <c r="L414" s="1572"/>
      <c r="M414" s="1572"/>
    </row>
    <row r="415" spans="4:13" ht="12.95" customHeight="1">
      <c r="D415" s="1573"/>
      <c r="E415" s="1572"/>
      <c r="F415" s="1574">
        <f>(E414+E416)/2</f>
        <v>24.785</v>
      </c>
      <c r="G415" s="1574"/>
      <c r="H415" s="1572">
        <v>20</v>
      </c>
      <c r="I415" s="1572"/>
      <c r="J415" s="1574">
        <f>F415*H415</f>
        <v>495.7</v>
      </c>
      <c r="K415" s="1574"/>
      <c r="L415" s="1572">
        <f>L413+J415</f>
        <v>7372</v>
      </c>
      <c r="M415" s="1572"/>
    </row>
    <row r="416" spans="4:13" ht="12.95" customHeight="1">
      <c r="D416" s="1573" t="s">
        <v>1924</v>
      </c>
      <c r="E416" s="1572">
        <v>24.72</v>
      </c>
      <c r="F416" s="1574"/>
      <c r="G416" s="1574"/>
      <c r="H416" s="1572"/>
      <c r="I416" s="1572"/>
      <c r="J416" s="1574"/>
      <c r="K416" s="1574"/>
      <c r="L416" s="1572"/>
      <c r="M416" s="1572"/>
    </row>
    <row r="417" spans="4:13" ht="12.95" customHeight="1">
      <c r="D417" s="1573"/>
      <c r="E417" s="1572"/>
      <c r="F417" s="1574">
        <f>(E416+E418)/2</f>
        <v>24.990000000000002</v>
      </c>
      <c r="G417" s="1574"/>
      <c r="H417" s="1572">
        <v>20</v>
      </c>
      <c r="I417" s="1572"/>
      <c r="J417" s="1574">
        <f>F417*H417</f>
        <v>499.80000000000007</v>
      </c>
      <c r="K417" s="1574"/>
      <c r="L417" s="1572">
        <f>L415+J417</f>
        <v>7871.8</v>
      </c>
      <c r="M417" s="1572"/>
    </row>
    <row r="418" spans="4:13" ht="12.95" customHeight="1">
      <c r="D418" s="1573" t="s">
        <v>1925</v>
      </c>
      <c r="E418" s="1572">
        <v>25.26</v>
      </c>
      <c r="F418" s="1574"/>
      <c r="G418" s="1574"/>
      <c r="H418" s="1572"/>
      <c r="I418" s="1572"/>
      <c r="J418" s="1574"/>
      <c r="K418" s="1574"/>
      <c r="L418" s="1572"/>
      <c r="M418" s="1572"/>
    </row>
    <row r="419" spans="4:13" ht="12.95" customHeight="1">
      <c r="D419" s="1573"/>
      <c r="E419" s="1572"/>
      <c r="F419" s="1574">
        <f>(E418+E420)/2</f>
        <v>25.18</v>
      </c>
      <c r="G419" s="1574"/>
      <c r="H419" s="1572">
        <v>20</v>
      </c>
      <c r="I419" s="1572"/>
      <c r="J419" s="1574">
        <f>F419*H419</f>
        <v>503.6</v>
      </c>
      <c r="K419" s="1574"/>
      <c r="L419" s="1572">
        <f>L417+J419</f>
        <v>8375.4</v>
      </c>
      <c r="M419" s="1572"/>
    </row>
    <row r="420" spans="4:13" ht="12.95" customHeight="1">
      <c r="D420" s="1573" t="s">
        <v>1926</v>
      </c>
      <c r="E420" s="1572">
        <v>25.1</v>
      </c>
      <c r="F420" s="1574"/>
      <c r="G420" s="1574"/>
      <c r="H420" s="1572"/>
      <c r="I420" s="1572"/>
      <c r="J420" s="1574"/>
      <c r="K420" s="1574"/>
      <c r="L420" s="1572"/>
      <c r="M420" s="1572"/>
    </row>
    <row r="421" spans="4:13" ht="12.95" customHeight="1">
      <c r="D421" s="1573"/>
      <c r="E421" s="1572"/>
      <c r="F421" s="1574">
        <f>(E420+E422)/2</f>
        <v>25.29</v>
      </c>
      <c r="G421" s="1574"/>
      <c r="H421" s="1572">
        <v>20</v>
      </c>
      <c r="I421" s="1572"/>
      <c r="J421" s="1574">
        <f>F421*H421</f>
        <v>505.79999999999995</v>
      </c>
      <c r="K421" s="1574"/>
      <c r="L421" s="1572">
        <f>L419+J421</f>
        <v>8881.1999999999989</v>
      </c>
      <c r="M421" s="1572"/>
    </row>
    <row r="422" spans="4:13" ht="12.95" customHeight="1">
      <c r="D422" s="1573" t="s">
        <v>1927</v>
      </c>
      <c r="E422" s="1572">
        <v>25.48</v>
      </c>
      <c r="F422" s="1574"/>
      <c r="G422" s="1574"/>
      <c r="H422" s="1572"/>
      <c r="I422" s="1572"/>
      <c r="J422" s="1574"/>
      <c r="K422" s="1574"/>
      <c r="L422" s="1572"/>
      <c r="M422" s="1572"/>
    </row>
    <row r="423" spans="4:13" ht="12.95" customHeight="1">
      <c r="D423" s="1573"/>
      <c r="E423" s="1572"/>
      <c r="F423" s="1574">
        <f>(E422+E424)/2</f>
        <v>25.545000000000002</v>
      </c>
      <c r="G423" s="1574"/>
      <c r="H423" s="1572">
        <v>20</v>
      </c>
      <c r="I423" s="1572"/>
      <c r="J423" s="1574">
        <f>F423*H423</f>
        <v>510.90000000000003</v>
      </c>
      <c r="K423" s="1574"/>
      <c r="L423" s="1572">
        <f>L421+J423</f>
        <v>9392.0999999999985</v>
      </c>
      <c r="M423" s="1572"/>
    </row>
    <row r="424" spans="4:13" ht="12.95" customHeight="1">
      <c r="D424" s="1573" t="s">
        <v>1928</v>
      </c>
      <c r="E424" s="1572">
        <v>25.61</v>
      </c>
      <c r="F424" s="1574"/>
      <c r="G424" s="1574"/>
      <c r="H424" s="1572"/>
      <c r="I424" s="1572"/>
      <c r="J424" s="1574"/>
      <c r="K424" s="1574"/>
      <c r="L424" s="1572"/>
      <c r="M424" s="1572"/>
    </row>
    <row r="425" spans="4:13" ht="12.95" customHeight="1">
      <c r="D425" s="1573"/>
      <c r="E425" s="1572"/>
      <c r="F425" s="1574">
        <f>(E424+E426)/2</f>
        <v>25.765000000000001</v>
      </c>
      <c r="G425" s="1574"/>
      <c r="H425" s="1572">
        <v>20</v>
      </c>
      <c r="I425" s="1572"/>
      <c r="J425" s="1574">
        <f>F425*H425</f>
        <v>515.29999999999995</v>
      </c>
      <c r="K425" s="1574"/>
      <c r="L425" s="1572">
        <f>L423+J425</f>
        <v>9907.3999999999978</v>
      </c>
      <c r="M425" s="1572"/>
    </row>
    <row r="426" spans="4:13" ht="12.95" customHeight="1">
      <c r="D426" s="1573" t="s">
        <v>1929</v>
      </c>
      <c r="E426" s="1572">
        <v>25.92</v>
      </c>
      <c r="F426" s="1574"/>
      <c r="G426" s="1574"/>
      <c r="H426" s="1572"/>
      <c r="I426" s="1572"/>
      <c r="J426" s="1574"/>
      <c r="K426" s="1574"/>
      <c r="L426" s="1572"/>
      <c r="M426" s="1572"/>
    </row>
    <row r="427" spans="4:13" ht="12.95" customHeight="1">
      <c r="D427" s="1573"/>
      <c r="E427" s="1572"/>
      <c r="F427" s="1574">
        <f>(E426+E428)/2</f>
        <v>22.72</v>
      </c>
      <c r="G427" s="1574"/>
      <c r="H427" s="1572">
        <v>20</v>
      </c>
      <c r="I427" s="1572"/>
      <c r="J427" s="1574">
        <f>F427*H427</f>
        <v>454.4</v>
      </c>
      <c r="K427" s="1574"/>
      <c r="L427" s="1572">
        <f>L425+J427</f>
        <v>10361.799999999997</v>
      </c>
      <c r="M427" s="1572"/>
    </row>
    <row r="428" spans="4:13" ht="12.95" customHeight="1">
      <c r="D428" s="1573" t="s">
        <v>1930</v>
      </c>
      <c r="E428" s="1572">
        <v>19.52</v>
      </c>
      <c r="F428" s="1574"/>
      <c r="G428" s="1574"/>
      <c r="H428" s="1572"/>
      <c r="I428" s="1572"/>
      <c r="J428" s="1574"/>
      <c r="K428" s="1574"/>
      <c r="L428" s="1572"/>
      <c r="M428" s="1572"/>
    </row>
    <row r="429" spans="4:13" ht="12.95" customHeight="1">
      <c r="D429" s="1573"/>
      <c r="E429" s="1572"/>
      <c r="F429" s="1574">
        <f>(E428+E430)/2</f>
        <v>20.155000000000001</v>
      </c>
      <c r="G429" s="1574"/>
      <c r="H429" s="1572">
        <v>20</v>
      </c>
      <c r="I429" s="1572"/>
      <c r="J429" s="1574">
        <f>F429*H429</f>
        <v>403.1</v>
      </c>
      <c r="K429" s="1574"/>
      <c r="L429" s="1572">
        <f>L427+J429</f>
        <v>10764.899999999998</v>
      </c>
      <c r="M429" s="1572"/>
    </row>
    <row r="430" spans="4:13" ht="12.95" customHeight="1">
      <c r="D430" s="1573" t="s">
        <v>1931</v>
      </c>
      <c r="E430" s="1572">
        <v>20.79</v>
      </c>
      <c r="F430" s="1574"/>
      <c r="G430" s="1574"/>
      <c r="H430" s="1572"/>
      <c r="I430" s="1572"/>
      <c r="J430" s="1574"/>
      <c r="K430" s="1574"/>
      <c r="L430" s="1572"/>
      <c r="M430" s="1572"/>
    </row>
    <row r="431" spans="4:13" ht="12.95" customHeight="1">
      <c r="D431" s="1573"/>
      <c r="E431" s="1572"/>
      <c r="F431" s="1574">
        <f>(E430+E432)/2</f>
        <v>20.085000000000001</v>
      </c>
      <c r="G431" s="1574"/>
      <c r="H431" s="1572">
        <v>20</v>
      </c>
      <c r="I431" s="1572"/>
      <c r="J431" s="1574">
        <f>F431*H431</f>
        <v>401.70000000000005</v>
      </c>
      <c r="K431" s="1574"/>
      <c r="L431" s="1572">
        <f>L429+J431</f>
        <v>11166.599999999999</v>
      </c>
      <c r="M431" s="1572"/>
    </row>
    <row r="432" spans="4:13" ht="12.95" customHeight="1">
      <c r="D432" s="1573" t="s">
        <v>1932</v>
      </c>
      <c r="E432" s="1572">
        <v>19.38</v>
      </c>
      <c r="F432" s="1574"/>
      <c r="G432" s="1574"/>
      <c r="H432" s="1572"/>
      <c r="I432" s="1572"/>
      <c r="J432" s="1574"/>
      <c r="K432" s="1574"/>
      <c r="L432" s="1572"/>
      <c r="M432" s="1572"/>
    </row>
    <row r="433" spans="4:13" ht="12.95" customHeight="1">
      <c r="D433" s="1573"/>
      <c r="E433" s="1572"/>
      <c r="F433" s="1574">
        <f>(E432+E434)/2</f>
        <v>19.43</v>
      </c>
      <c r="G433" s="1574"/>
      <c r="H433" s="1572">
        <v>20</v>
      </c>
      <c r="I433" s="1572"/>
      <c r="J433" s="1574">
        <f>F433*H433</f>
        <v>388.6</v>
      </c>
      <c r="K433" s="1574"/>
      <c r="L433" s="1572">
        <f>L431+J433</f>
        <v>11555.199999999999</v>
      </c>
      <c r="M433" s="1572"/>
    </row>
    <row r="434" spans="4:13" ht="12.95" customHeight="1">
      <c r="D434" s="1573" t="s">
        <v>1933</v>
      </c>
      <c r="E434" s="1572">
        <v>19.48</v>
      </c>
      <c r="F434" s="1574"/>
      <c r="G434" s="1574"/>
      <c r="H434" s="1572"/>
      <c r="I434" s="1572"/>
      <c r="J434" s="1574"/>
      <c r="K434" s="1574"/>
      <c r="L434" s="1572"/>
      <c r="M434" s="1572"/>
    </row>
    <row r="435" spans="4:13" ht="12.95" customHeight="1">
      <c r="D435" s="1573"/>
      <c r="E435" s="1572"/>
      <c r="F435" s="1574">
        <f>(E434+E436)/2</f>
        <v>19.28</v>
      </c>
      <c r="G435" s="1574"/>
      <c r="H435" s="1572">
        <v>20</v>
      </c>
      <c r="I435" s="1572"/>
      <c r="J435" s="1574">
        <f>F435*H435</f>
        <v>385.6</v>
      </c>
      <c r="K435" s="1574"/>
      <c r="L435" s="1572">
        <f>L433+J435</f>
        <v>11940.8</v>
      </c>
      <c r="M435" s="1572"/>
    </row>
    <row r="436" spans="4:13" ht="12.95" customHeight="1">
      <c r="D436" s="1573" t="s">
        <v>1934</v>
      </c>
      <c r="E436" s="1572">
        <v>19.079999999999998</v>
      </c>
      <c r="F436" s="1574"/>
      <c r="G436" s="1574"/>
      <c r="H436" s="1572"/>
      <c r="I436" s="1572"/>
      <c r="J436" s="1574"/>
      <c r="K436" s="1574"/>
      <c r="L436" s="1572"/>
      <c r="M436" s="1572"/>
    </row>
    <row r="437" spans="4:13" ht="12.95" customHeight="1">
      <c r="D437" s="1573"/>
      <c r="E437" s="1572"/>
      <c r="F437" s="1574">
        <f>(E436+E438)/2</f>
        <v>18.96</v>
      </c>
      <c r="G437" s="1574"/>
      <c r="H437" s="1572">
        <v>20</v>
      </c>
      <c r="I437" s="1572"/>
      <c r="J437" s="1574">
        <f>F437*H437</f>
        <v>379.20000000000005</v>
      </c>
      <c r="K437" s="1574"/>
      <c r="L437" s="1572">
        <f>L435+J437</f>
        <v>12320</v>
      </c>
      <c r="M437" s="1572"/>
    </row>
    <row r="438" spans="4:13" ht="12.95" customHeight="1">
      <c r="D438" s="1573" t="s">
        <v>1935</v>
      </c>
      <c r="E438" s="1572">
        <v>18.84</v>
      </c>
      <c r="F438" s="1574"/>
      <c r="G438" s="1574"/>
      <c r="H438" s="1572"/>
      <c r="I438" s="1572"/>
      <c r="J438" s="1574"/>
      <c r="K438" s="1574"/>
      <c r="L438" s="1572"/>
      <c r="M438" s="1572"/>
    </row>
    <row r="439" spans="4:13" ht="12.95" customHeight="1">
      <c r="D439" s="1573"/>
      <c r="E439" s="1572"/>
      <c r="F439" s="1574">
        <f>(E438+E440)/2</f>
        <v>9.42</v>
      </c>
      <c r="G439" s="1574"/>
      <c r="H439" s="1572">
        <v>20</v>
      </c>
      <c r="I439" s="1572"/>
      <c r="J439" s="1574">
        <f>F439*H439</f>
        <v>188.4</v>
      </c>
      <c r="K439" s="1574"/>
      <c r="L439" s="1572">
        <f>L437+J439</f>
        <v>12508.4</v>
      </c>
      <c r="M439" s="1572"/>
    </row>
    <row r="440" spans="4:13" ht="12.95" customHeight="1">
      <c r="D440" s="1573" t="s">
        <v>1841</v>
      </c>
      <c r="E440" s="1572">
        <v>0</v>
      </c>
      <c r="F440" s="1574"/>
      <c r="G440" s="1574"/>
      <c r="H440" s="1572"/>
      <c r="I440" s="1572"/>
      <c r="J440" s="1574"/>
      <c r="K440" s="1574"/>
      <c r="L440" s="1572"/>
      <c r="M440" s="1572"/>
    </row>
    <row r="441" spans="4:13" ht="12.95" customHeight="1">
      <c r="D441" s="1573"/>
      <c r="E441" s="1572"/>
      <c r="F441" s="565"/>
      <c r="G441" s="565"/>
      <c r="H441" s="565"/>
      <c r="I441" s="565"/>
      <c r="J441" s="565"/>
      <c r="K441" s="565"/>
      <c r="L441" s="565"/>
      <c r="M441" s="565"/>
    </row>
    <row r="442" spans="4:13">
      <c r="D442" s="1570" t="s">
        <v>1842</v>
      </c>
      <c r="E442" s="1570"/>
      <c r="F442" s="1570"/>
      <c r="G442" s="1570"/>
      <c r="H442" s="1570"/>
      <c r="I442" s="1570"/>
      <c r="J442" s="1570"/>
      <c r="K442" s="1570"/>
      <c r="L442" s="1571">
        <f>L439</f>
        <v>12508.4</v>
      </c>
      <c r="M442" s="1571"/>
    </row>
    <row r="443" spans="4:13" ht="15.75">
      <c r="D443" s="564"/>
      <c r="E443" s="565"/>
      <c r="F443" s="565"/>
      <c r="G443" s="565"/>
      <c r="H443" s="565"/>
      <c r="I443" s="565"/>
      <c r="J443" s="565"/>
      <c r="K443" s="565"/>
      <c r="L443" s="565"/>
      <c r="M443" s="565"/>
    </row>
    <row r="444" spans="4:13" ht="15.75">
      <c r="D444" s="569" t="s">
        <v>1937</v>
      </c>
      <c r="E444" s="565"/>
      <c r="F444" s="565"/>
      <c r="G444" s="565"/>
      <c r="H444" s="565"/>
      <c r="I444" s="565"/>
      <c r="J444" s="565"/>
      <c r="K444" s="565"/>
      <c r="L444" s="565"/>
      <c r="M444" s="565"/>
    </row>
    <row r="445" spans="4:13" ht="15.75">
      <c r="D445" s="564"/>
      <c r="E445" s="565"/>
      <c r="F445" s="565"/>
      <c r="G445" s="565"/>
      <c r="H445" s="565"/>
      <c r="I445" s="565"/>
      <c r="J445" s="565"/>
      <c r="K445" s="565"/>
      <c r="L445" s="565"/>
      <c r="M445" s="565"/>
    </row>
    <row r="446" spans="4:13" ht="15.75">
      <c r="D446" s="576"/>
      <c r="E446" s="576"/>
      <c r="F446" s="576" t="s">
        <v>1846</v>
      </c>
      <c r="G446" s="577">
        <v>160</v>
      </c>
      <c r="H446" s="565" t="s">
        <v>20</v>
      </c>
      <c r="I446" s="565"/>
      <c r="J446" s="576" t="s">
        <v>1847</v>
      </c>
      <c r="K446" s="577">
        <v>2.5</v>
      </c>
      <c r="L446" s="565" t="s">
        <v>235</v>
      </c>
      <c r="M446" s="565"/>
    </row>
    <row r="447" spans="4:13" ht="15.75">
      <c r="D447" s="564"/>
      <c r="E447" s="565"/>
      <c r="F447" s="565"/>
      <c r="G447" s="565"/>
      <c r="H447" s="565"/>
      <c r="I447" s="565"/>
      <c r="J447" s="565"/>
      <c r="K447" s="565"/>
      <c r="L447" s="565"/>
      <c r="M447" s="565"/>
    </row>
    <row r="448" spans="4:13" ht="15.75">
      <c r="D448" s="564"/>
      <c r="E448" s="565"/>
      <c r="F448" s="570" t="s">
        <v>1848</v>
      </c>
      <c r="G448" s="571">
        <f>G446*K446</f>
        <v>400</v>
      </c>
      <c r="H448" s="572" t="s">
        <v>236</v>
      </c>
      <c r="I448" s="565"/>
      <c r="J448" s="565"/>
      <c r="K448" s="565"/>
      <c r="L448" s="565"/>
      <c r="M448" s="565"/>
    </row>
    <row r="449" spans="4:23" ht="15.75">
      <c r="D449" s="564"/>
      <c r="E449" s="565"/>
      <c r="F449" s="565"/>
      <c r="G449" s="565"/>
      <c r="H449" s="565"/>
      <c r="I449" s="565"/>
      <c r="J449" s="565"/>
      <c r="K449" s="565"/>
      <c r="L449" s="565"/>
      <c r="M449" s="565"/>
    </row>
    <row r="450" spans="4:23" ht="15.75">
      <c r="D450" s="566">
        <v>7</v>
      </c>
      <c r="E450" s="567" t="s">
        <v>1849</v>
      </c>
      <c r="F450" s="567"/>
      <c r="G450" s="567"/>
      <c r="H450" s="567"/>
      <c r="I450" s="567"/>
      <c r="J450" s="567"/>
      <c r="K450" s="567"/>
      <c r="L450" s="567"/>
      <c r="M450" s="567"/>
    </row>
    <row r="451" spans="4:23" ht="15.75">
      <c r="D451" s="569" t="s">
        <v>2301</v>
      </c>
      <c r="E451" s="565"/>
      <c r="F451" s="565"/>
      <c r="G451" s="565"/>
      <c r="H451" s="565"/>
      <c r="I451" s="565"/>
      <c r="J451" s="565"/>
      <c r="K451" s="565"/>
      <c r="L451" s="565"/>
      <c r="M451" s="565"/>
    </row>
    <row r="452" spans="4:23" ht="15.75">
      <c r="D452" s="564"/>
      <c r="E452" s="565"/>
      <c r="F452" s="565"/>
      <c r="G452" s="565"/>
      <c r="H452" s="565"/>
      <c r="I452" s="565"/>
      <c r="J452" s="565"/>
      <c r="K452" s="565"/>
      <c r="L452" s="565"/>
      <c r="M452" s="565"/>
    </row>
    <row r="453" spans="4:23" ht="15.75">
      <c r="D453" s="429" t="s">
        <v>1850</v>
      </c>
      <c r="F453" s="565"/>
      <c r="G453" s="565"/>
      <c r="H453" s="565"/>
      <c r="I453" s="565"/>
      <c r="J453" s="565"/>
      <c r="K453" s="565"/>
      <c r="L453" s="565"/>
      <c r="M453" s="565"/>
    </row>
    <row r="454" spans="4:23" ht="15.75">
      <c r="D454" s="578" t="s">
        <v>2308</v>
      </c>
      <c r="E454" s="565"/>
      <c r="F454" s="565"/>
      <c r="G454" s="565"/>
      <c r="H454" s="565"/>
      <c r="I454" s="565"/>
      <c r="J454" s="565"/>
      <c r="K454" s="565"/>
      <c r="L454" s="565"/>
      <c r="M454" s="565"/>
    </row>
    <row r="455" spans="4:23" ht="15.75">
      <c r="D455" s="564"/>
      <c r="E455" s="565"/>
      <c r="F455" s="565"/>
      <c r="G455" s="565"/>
      <c r="H455" s="565"/>
      <c r="I455" s="565"/>
      <c r="J455" s="565"/>
      <c r="K455" s="565"/>
      <c r="L455" s="565"/>
      <c r="M455" s="565"/>
      <c r="O455" s="571"/>
      <c r="W455" s="302">
        <v>1.6078749999999999</v>
      </c>
    </row>
    <row r="456" spans="4:23" ht="15.75">
      <c r="D456" s="564"/>
      <c r="F456" s="576" t="s">
        <v>1852</v>
      </c>
      <c r="G456" s="577">
        <v>12010</v>
      </c>
      <c r="H456" s="565" t="s">
        <v>235</v>
      </c>
      <c r="I456" s="576"/>
      <c r="J456" s="577"/>
      <c r="K456" s="565"/>
      <c r="L456" s="565"/>
      <c r="M456" s="565"/>
    </row>
    <row r="457" spans="4:23" ht="15.75">
      <c r="D457" s="564"/>
      <c r="E457" s="565"/>
      <c r="F457" s="576" t="s">
        <v>1854</v>
      </c>
      <c r="G457" s="577">
        <v>12210.8</v>
      </c>
      <c r="H457" s="565" t="s">
        <v>236</v>
      </c>
      <c r="I457" s="576"/>
      <c r="J457" s="565"/>
      <c r="K457" s="565"/>
      <c r="L457" s="565"/>
      <c r="M457" s="565"/>
      <c r="O457" s="571"/>
      <c r="W457" s="302">
        <v>1.3377520000000001</v>
      </c>
    </row>
    <row r="458" spans="4:23" ht="15.75">
      <c r="D458" s="564"/>
      <c r="F458" s="576" t="s">
        <v>1856</v>
      </c>
      <c r="G458" s="577">
        <v>12508.4</v>
      </c>
      <c r="H458" s="565" t="s">
        <v>236</v>
      </c>
      <c r="I458" s="565"/>
      <c r="J458" s="565"/>
      <c r="K458" s="565"/>
      <c r="L458" s="565"/>
      <c r="M458" s="565"/>
    </row>
    <row r="459" spans="4:23" ht="15.75">
      <c r="D459" s="564"/>
      <c r="E459" s="565"/>
      <c r="F459" s="570"/>
      <c r="G459" s="565"/>
      <c r="H459" s="565"/>
      <c r="I459" s="565"/>
      <c r="J459" s="565"/>
      <c r="K459" s="565"/>
      <c r="L459" s="565"/>
      <c r="M459" s="565"/>
      <c r="O459" s="571"/>
      <c r="W459" s="302">
        <v>1.993765</v>
      </c>
    </row>
    <row r="460" spans="4:23" ht="15.75">
      <c r="D460" s="564"/>
      <c r="E460" s="565"/>
      <c r="F460" s="570" t="s">
        <v>1857</v>
      </c>
      <c r="G460" s="571">
        <f>(((G456*J456+G457*0.4)*2)+(G457*0.6)*1+(G458-G457*0.6)*2)*(1+J457)</f>
        <v>27458.959999999999</v>
      </c>
      <c r="H460" s="572" t="s">
        <v>1858</v>
      </c>
      <c r="I460" s="565"/>
      <c r="J460" s="565"/>
      <c r="K460" s="565"/>
      <c r="L460" s="565"/>
      <c r="M460" s="565"/>
      <c r="P460" s="579"/>
      <c r="W460" s="571"/>
    </row>
    <row r="461" spans="4:23" ht="15.75">
      <c r="D461" s="564"/>
      <c r="E461" s="565"/>
      <c r="F461" s="565"/>
      <c r="G461" s="565"/>
      <c r="H461" s="565"/>
      <c r="I461" s="565"/>
      <c r="J461" s="565"/>
      <c r="K461" s="565"/>
      <c r="L461" s="565"/>
      <c r="M461" s="565"/>
      <c r="O461" s="571"/>
      <c r="W461" s="302">
        <v>1.041903</v>
      </c>
    </row>
    <row r="462" spans="4:23" ht="15.75">
      <c r="D462" s="569" t="s">
        <v>1938</v>
      </c>
      <c r="E462" s="565"/>
      <c r="F462" s="565"/>
      <c r="G462" s="565"/>
      <c r="H462" s="565"/>
      <c r="I462" s="565"/>
      <c r="J462" s="565"/>
      <c r="K462" s="565"/>
      <c r="L462" s="565"/>
      <c r="M462" s="565"/>
      <c r="P462" s="580"/>
      <c r="Q462" s="581"/>
      <c r="R462" s="581"/>
      <c r="W462" s="571"/>
    </row>
    <row r="463" spans="4:23" ht="15.75">
      <c r="D463" s="564"/>
      <c r="E463" s="565"/>
      <c r="F463" s="565"/>
      <c r="G463" s="565"/>
      <c r="H463" s="565"/>
      <c r="I463" s="565"/>
      <c r="J463" s="565"/>
      <c r="K463" s="565"/>
      <c r="L463" s="565"/>
      <c r="M463" s="565"/>
      <c r="V463" s="582"/>
    </row>
    <row r="464" spans="4:23" ht="15.75">
      <c r="D464" s="429" t="s">
        <v>2277</v>
      </c>
      <c r="E464" s="565"/>
      <c r="F464" s="565"/>
      <c r="G464" s="565"/>
      <c r="H464" s="565"/>
      <c r="I464" s="565"/>
      <c r="J464" s="565"/>
      <c r="K464" s="565"/>
      <c r="L464" s="565"/>
      <c r="M464" s="565"/>
      <c r="P464" s="580"/>
    </row>
    <row r="465" spans="4:17" ht="15.75">
      <c r="D465" s="429" t="s">
        <v>1860</v>
      </c>
      <c r="E465" s="565"/>
      <c r="F465" s="565"/>
      <c r="G465" s="565"/>
      <c r="H465" s="565"/>
      <c r="I465" s="565"/>
      <c r="J465" s="565"/>
      <c r="K465" s="565"/>
      <c r="L465" s="565"/>
      <c r="M465" s="565"/>
      <c r="P465" s="580"/>
      <c r="Q465" s="581"/>
    </row>
    <row r="466" spans="4:17" ht="15.75">
      <c r="D466" s="564"/>
      <c r="E466" s="565"/>
      <c r="F466" s="565"/>
      <c r="G466" s="565"/>
      <c r="H466" s="565"/>
      <c r="I466" s="565"/>
      <c r="J466" s="565"/>
      <c r="K466" s="565"/>
      <c r="L466" s="565"/>
      <c r="M466" s="565"/>
    </row>
    <row r="467" spans="4:17" ht="15.75">
      <c r="D467" s="564"/>
      <c r="E467" s="565"/>
      <c r="F467" s="576" t="s">
        <v>1861</v>
      </c>
      <c r="G467" s="577">
        <v>400</v>
      </c>
      <c r="H467" s="565" t="s">
        <v>236</v>
      </c>
      <c r="I467" s="576">
        <f>G467*30</f>
        <v>12000</v>
      </c>
      <c r="J467" s="565" t="s">
        <v>2234</v>
      </c>
      <c r="K467" s="565"/>
      <c r="L467" s="565"/>
      <c r="M467" s="565"/>
      <c r="Q467" s="581"/>
    </row>
    <row r="468" spans="4:17" ht="15.75">
      <c r="D468" s="564"/>
      <c r="E468" s="565"/>
      <c r="F468" s="576" t="s">
        <v>1862</v>
      </c>
      <c r="G468" s="577">
        <f>2184.75+1126*0.17+231</f>
        <v>2607.17</v>
      </c>
      <c r="H468" s="565" t="s">
        <v>236</v>
      </c>
      <c r="I468" s="565">
        <f>G468*85</f>
        <v>221609.45</v>
      </c>
      <c r="J468" s="565" t="s">
        <v>2234</v>
      </c>
      <c r="K468" s="565"/>
      <c r="L468" s="565"/>
      <c r="M468" s="565"/>
      <c r="Q468" s="581"/>
    </row>
    <row r="469" spans="4:17" ht="15.75">
      <c r="D469" s="564"/>
      <c r="E469" s="565"/>
      <c r="F469" s="576" t="s">
        <v>1863</v>
      </c>
      <c r="G469" s="577">
        <v>119</v>
      </c>
      <c r="H469" s="565" t="s">
        <v>236</v>
      </c>
      <c r="I469" s="565">
        <f>G469*85</f>
        <v>10115</v>
      </c>
      <c r="J469" s="565" t="s">
        <v>2234</v>
      </c>
      <c r="K469" s="565"/>
      <c r="L469" s="565"/>
      <c r="M469" s="565"/>
    </row>
    <row r="470" spans="4:17" ht="15.75">
      <c r="D470" s="564"/>
      <c r="E470" s="565"/>
      <c r="F470" s="565"/>
      <c r="G470" s="565"/>
      <c r="H470" s="565"/>
      <c r="I470" s="565"/>
      <c r="J470" s="565"/>
      <c r="K470" s="565"/>
      <c r="L470" s="565"/>
      <c r="M470" s="565"/>
    </row>
    <row r="471" spans="4:17" ht="15.75">
      <c r="D471" s="564"/>
      <c r="E471" s="565"/>
      <c r="F471" s="570" t="s">
        <v>1857</v>
      </c>
      <c r="G471" s="571">
        <f>(G467*30+(G468+G469)*80)</f>
        <v>230093.6</v>
      </c>
      <c r="H471" s="572" t="s">
        <v>1858</v>
      </c>
      <c r="I471" s="565"/>
      <c r="J471" s="565"/>
      <c r="K471" s="565"/>
      <c r="L471" s="577"/>
      <c r="M471" s="565"/>
    </row>
    <row r="472" spans="4:17" ht="15.75">
      <c r="D472" s="564"/>
      <c r="E472" s="565"/>
      <c r="F472" s="565"/>
      <c r="G472" s="565"/>
      <c r="H472" s="565"/>
      <c r="I472" s="565"/>
      <c r="J472" s="565"/>
      <c r="K472" s="565"/>
      <c r="L472" s="565"/>
      <c r="M472" s="565"/>
    </row>
    <row r="473" spans="4:17" ht="15.75">
      <c r="D473" s="569" t="s">
        <v>1939</v>
      </c>
      <c r="E473" s="565"/>
      <c r="F473" s="565"/>
      <c r="G473" s="565"/>
      <c r="H473" s="565"/>
      <c r="I473" s="565"/>
      <c r="J473" s="565"/>
      <c r="K473" s="577"/>
      <c r="L473" s="565"/>
      <c r="M473" s="565"/>
    </row>
    <row r="474" spans="4:17" ht="15.75">
      <c r="D474" s="564"/>
      <c r="E474" s="565"/>
      <c r="F474" s="565"/>
      <c r="G474" s="565"/>
      <c r="H474" s="565"/>
      <c r="I474" s="565"/>
      <c r="J474" s="565"/>
      <c r="K474" s="565"/>
      <c r="L474" s="565"/>
      <c r="M474" s="565"/>
    </row>
    <row r="475" spans="4:17" ht="15.75">
      <c r="D475" s="578" t="s">
        <v>1865</v>
      </c>
      <c r="E475" s="565"/>
      <c r="F475" s="565"/>
      <c r="G475" s="565"/>
      <c r="H475" s="565"/>
      <c r="I475" s="565"/>
      <c r="J475" s="565"/>
      <c r="K475" s="565"/>
      <c r="L475" s="565"/>
      <c r="M475" s="565"/>
    </row>
    <row r="476" spans="4:17" ht="15.75">
      <c r="D476" s="564"/>
      <c r="E476" s="565"/>
      <c r="F476" s="565"/>
      <c r="G476" s="565"/>
      <c r="H476" s="565"/>
      <c r="I476" s="565"/>
      <c r="J476" s="565"/>
      <c r="K476" s="565"/>
      <c r="L476" s="565"/>
      <c r="M476" s="565"/>
    </row>
    <row r="477" spans="4:17" ht="15.75">
      <c r="D477" s="564"/>
      <c r="E477" s="565"/>
      <c r="F477" s="570" t="s">
        <v>1857</v>
      </c>
      <c r="G477" s="571">
        <f>12508.4*(1+J477)</f>
        <v>15635.5</v>
      </c>
      <c r="H477" s="572" t="s">
        <v>236</v>
      </c>
      <c r="I477" s="576" t="s">
        <v>1855</v>
      </c>
      <c r="J477" s="565">
        <v>0.25</v>
      </c>
      <c r="K477" s="565"/>
      <c r="L477" s="565"/>
      <c r="M477" s="565"/>
    </row>
    <row r="478" spans="4:17" ht="15.75">
      <c r="D478" s="564"/>
      <c r="E478" s="565"/>
      <c r="F478" s="565"/>
      <c r="G478" s="565"/>
      <c r="H478" s="565"/>
      <c r="I478" s="565"/>
      <c r="J478" s="565"/>
      <c r="K478" s="565"/>
      <c r="L478" s="565"/>
      <c r="M478" s="565"/>
    </row>
    <row r="479" spans="4:17" ht="15.75">
      <c r="D479" s="569" t="s">
        <v>1940</v>
      </c>
      <c r="E479" s="565"/>
      <c r="F479" s="565"/>
      <c r="G479" s="565"/>
      <c r="H479" s="565"/>
      <c r="I479" s="565"/>
      <c r="J479" s="565"/>
      <c r="K479" s="565"/>
      <c r="L479" s="565"/>
      <c r="M479" s="565"/>
    </row>
    <row r="480" spans="4:17" ht="15.75">
      <c r="D480" s="564"/>
      <c r="E480" s="565"/>
      <c r="F480" s="565"/>
      <c r="G480" s="565"/>
      <c r="H480" s="565"/>
      <c r="I480" s="565"/>
      <c r="J480" s="565"/>
      <c r="K480" s="565"/>
      <c r="L480" s="565"/>
      <c r="M480" s="565"/>
    </row>
    <row r="481" spans="4:13" ht="15.75">
      <c r="D481" s="578" t="s">
        <v>1867</v>
      </c>
      <c r="E481" s="565"/>
      <c r="F481" s="565"/>
      <c r="G481" s="565"/>
      <c r="H481" s="565"/>
      <c r="I481" s="565"/>
      <c r="J481" s="565"/>
      <c r="K481" s="565"/>
      <c r="L481" s="565"/>
      <c r="M481" s="565"/>
    </row>
    <row r="482" spans="4:13" ht="15.75">
      <c r="D482" s="578" t="s">
        <v>2235</v>
      </c>
      <c r="E482" s="565"/>
      <c r="F482" s="565"/>
      <c r="G482" s="565"/>
      <c r="H482" s="565"/>
      <c r="I482" s="565"/>
      <c r="J482" s="565"/>
      <c r="K482" s="565"/>
      <c r="L482" s="565"/>
      <c r="M482" s="565"/>
    </row>
    <row r="483" spans="4:13" ht="15.75">
      <c r="D483" s="564"/>
      <c r="E483" s="565"/>
      <c r="F483" s="565"/>
      <c r="G483" s="565"/>
      <c r="H483" s="565"/>
      <c r="I483" s="565"/>
      <c r="J483" s="565"/>
      <c r="K483" s="565"/>
      <c r="L483" s="565"/>
      <c r="M483" s="565"/>
    </row>
    <row r="484" spans="4:13" ht="15.75">
      <c r="D484" s="564"/>
      <c r="F484" s="576" t="s">
        <v>1852</v>
      </c>
      <c r="G484" s="577">
        <v>12010</v>
      </c>
      <c r="H484" s="565" t="s">
        <v>235</v>
      </c>
      <c r="I484" s="576"/>
      <c r="J484" s="577"/>
      <c r="K484" s="565"/>
      <c r="L484" s="565"/>
      <c r="M484" s="565"/>
    </row>
    <row r="485" spans="4:13" ht="15.75">
      <c r="D485" s="564"/>
      <c r="E485" s="565"/>
      <c r="F485" s="576" t="s">
        <v>1854</v>
      </c>
      <c r="G485" s="577">
        <f>12508.4</f>
        <v>12508.4</v>
      </c>
      <c r="H485" s="565" t="s">
        <v>236</v>
      </c>
      <c r="I485" s="576"/>
      <c r="J485" s="565"/>
      <c r="K485" s="565"/>
      <c r="L485" s="565"/>
      <c r="M485" s="565"/>
    </row>
    <row r="486" spans="4:13" ht="15.75">
      <c r="D486" s="564"/>
      <c r="E486" s="565"/>
      <c r="F486" s="565"/>
      <c r="G486" s="565"/>
      <c r="H486" s="565"/>
      <c r="I486" s="565"/>
      <c r="J486" s="565"/>
      <c r="K486" s="565"/>
      <c r="L486" s="565"/>
      <c r="M486" s="565"/>
    </row>
    <row r="487" spans="4:13" ht="15.75">
      <c r="D487" s="564"/>
      <c r="E487" s="565"/>
      <c r="F487" s="570" t="s">
        <v>1857</v>
      </c>
      <c r="G487" s="571">
        <f>((G484*J484)+(G485*0.4))*(1+J485)</f>
        <v>5003.3600000000006</v>
      </c>
      <c r="H487" s="572" t="s">
        <v>236</v>
      </c>
      <c r="I487" s="565"/>
      <c r="J487" s="565"/>
      <c r="K487" s="565"/>
      <c r="L487" s="565"/>
      <c r="M487" s="565"/>
    </row>
    <row r="488" spans="4:13" ht="15.75">
      <c r="D488" s="564"/>
      <c r="E488" s="565"/>
      <c r="F488" s="565"/>
      <c r="G488" s="565"/>
      <c r="H488" s="565"/>
      <c r="I488" s="565"/>
      <c r="J488" s="565"/>
      <c r="K488" s="565"/>
      <c r="L488" s="565"/>
      <c r="M488" s="565"/>
    </row>
    <row r="489" spans="4:13" ht="15.75">
      <c r="D489" s="566">
        <v>8</v>
      </c>
      <c r="E489" s="567" t="s">
        <v>1869</v>
      </c>
      <c r="F489" s="567"/>
      <c r="G489" s="567"/>
      <c r="H489" s="567"/>
      <c r="I489" s="567"/>
      <c r="J489" s="567"/>
      <c r="K489" s="567"/>
      <c r="L489" s="567"/>
      <c r="M489" s="567"/>
    </row>
    <row r="490" spans="4:13" ht="15.75">
      <c r="D490" s="569" t="s">
        <v>1941</v>
      </c>
      <c r="E490" s="565"/>
      <c r="F490" s="565"/>
      <c r="G490" s="565"/>
      <c r="H490" s="565"/>
      <c r="I490" s="565"/>
      <c r="J490" s="565"/>
      <c r="K490" s="565"/>
      <c r="L490" s="565"/>
      <c r="M490" s="565"/>
    </row>
    <row r="491" spans="4:13" ht="15.75">
      <c r="D491" s="564"/>
      <c r="E491" s="565"/>
      <c r="F491" s="565"/>
      <c r="G491" s="565"/>
      <c r="H491" s="565"/>
      <c r="I491" s="565"/>
      <c r="J491" s="565"/>
      <c r="K491" s="565"/>
      <c r="L491" s="565"/>
      <c r="M491" s="565"/>
    </row>
    <row r="492" spans="4:13" ht="15.75">
      <c r="D492" s="564"/>
      <c r="E492" s="565"/>
      <c r="F492" s="576" t="s">
        <v>1871</v>
      </c>
      <c r="G492" s="577">
        <v>4.5</v>
      </c>
      <c r="H492" s="565" t="s">
        <v>235</v>
      </c>
      <c r="I492" s="565"/>
      <c r="J492" s="576" t="s">
        <v>1872</v>
      </c>
      <c r="K492" s="577">
        <v>390.5</v>
      </c>
      <c r="L492" s="565" t="s">
        <v>20</v>
      </c>
      <c r="M492" s="565"/>
    </row>
    <row r="493" spans="4:13" ht="15.75">
      <c r="D493" s="564"/>
      <c r="E493" s="565"/>
      <c r="F493" s="576" t="s">
        <v>1873</v>
      </c>
      <c r="G493" s="577">
        <v>2.5</v>
      </c>
      <c r="H493" s="565" t="s">
        <v>235</v>
      </c>
      <c r="I493" s="565"/>
      <c r="J493" s="576" t="s">
        <v>1872</v>
      </c>
      <c r="K493" s="577">
        <v>171</v>
      </c>
      <c r="L493" s="565" t="s">
        <v>20</v>
      </c>
      <c r="M493" s="565"/>
    </row>
    <row r="494" spans="4:13" ht="15.75">
      <c r="D494" s="564"/>
      <c r="E494" s="565"/>
      <c r="F494" s="565"/>
      <c r="G494" s="565"/>
      <c r="H494" s="565"/>
      <c r="I494" s="565"/>
      <c r="J494" s="565"/>
      <c r="K494" s="565"/>
      <c r="L494" s="565"/>
      <c r="M494" s="565"/>
    </row>
    <row r="495" spans="4:13" ht="15.75">
      <c r="D495" s="564"/>
      <c r="E495" s="565"/>
      <c r="F495" s="570" t="s">
        <v>1857</v>
      </c>
      <c r="G495" s="571">
        <f>G492*K492+G493*K493</f>
        <v>2184.75</v>
      </c>
      <c r="H495" s="572" t="s">
        <v>236</v>
      </c>
      <c r="I495" s="565"/>
      <c r="J495" s="565"/>
      <c r="K495" s="565"/>
      <c r="L495" s="565"/>
      <c r="M495" s="565"/>
    </row>
    <row r="497" spans="4:13" ht="15.75">
      <c r="D497" s="569" t="s">
        <v>1942</v>
      </c>
      <c r="E497" s="565"/>
      <c r="F497" s="565"/>
      <c r="G497" s="565"/>
      <c r="H497" s="565"/>
      <c r="I497" s="565"/>
      <c r="J497" s="565"/>
      <c r="K497" s="565"/>
      <c r="L497" s="565"/>
      <c r="M497" s="565"/>
    </row>
    <row r="498" spans="4:13" ht="15.75">
      <c r="D498" s="564"/>
      <c r="E498" s="565"/>
      <c r="F498" s="565"/>
      <c r="G498" s="565"/>
      <c r="H498" s="565"/>
      <c r="I498" s="565"/>
      <c r="J498" s="565"/>
      <c r="K498" s="565"/>
      <c r="L498" s="565"/>
      <c r="M498" s="565"/>
    </row>
    <row r="499" spans="4:13" ht="15.75">
      <c r="D499" s="564"/>
      <c r="E499" s="565"/>
      <c r="F499" s="576" t="s">
        <v>1872</v>
      </c>
      <c r="G499" s="577">
        <v>563</v>
      </c>
      <c r="H499" s="565" t="s">
        <v>20</v>
      </c>
      <c r="I499" s="565"/>
      <c r="J499" s="576" t="s">
        <v>1875</v>
      </c>
      <c r="K499" s="577">
        <v>2</v>
      </c>
      <c r="L499" s="565" t="s">
        <v>20</v>
      </c>
      <c r="M499" s="565"/>
    </row>
    <row r="500" spans="4:13" ht="15.75">
      <c r="D500" s="564"/>
      <c r="E500" s="565"/>
      <c r="F500" s="565"/>
      <c r="G500" s="565"/>
      <c r="H500" s="565"/>
      <c r="I500" s="565"/>
      <c r="J500" s="565"/>
      <c r="K500" s="565"/>
      <c r="L500" s="565"/>
      <c r="M500" s="565"/>
    </row>
    <row r="501" spans="4:13" ht="15.75">
      <c r="D501" s="564"/>
      <c r="E501" s="565"/>
      <c r="F501" s="570" t="s">
        <v>1857</v>
      </c>
      <c r="G501" s="571">
        <f>G499*K499</f>
        <v>1126</v>
      </c>
      <c r="H501" s="572" t="s">
        <v>235</v>
      </c>
      <c r="I501" s="565"/>
      <c r="J501" s="565"/>
      <c r="K501" s="565"/>
      <c r="L501" s="565"/>
      <c r="M501" s="565"/>
    </row>
    <row r="502" spans="4:13" ht="15.75">
      <c r="D502" s="569" t="s">
        <v>1943</v>
      </c>
      <c r="E502" s="565"/>
      <c r="F502" s="565"/>
      <c r="G502" s="565"/>
      <c r="H502" s="565"/>
      <c r="I502" s="565"/>
      <c r="J502" s="565"/>
      <c r="K502" s="565"/>
      <c r="L502" s="565"/>
      <c r="M502" s="565"/>
    </row>
    <row r="503" spans="4:13" ht="15.75">
      <c r="D503" s="564"/>
      <c r="E503" s="565"/>
      <c r="F503" s="565"/>
      <c r="G503" s="565"/>
      <c r="H503" s="565"/>
      <c r="I503" s="565"/>
      <c r="J503" s="565"/>
      <c r="K503" s="565"/>
      <c r="L503" s="565"/>
      <c r="M503" s="565"/>
    </row>
    <row r="504" spans="4:13" ht="39.950000000000003" customHeight="1">
      <c r="D504" s="573" t="s">
        <v>1819</v>
      </c>
      <c r="E504" s="573" t="s">
        <v>1820</v>
      </c>
      <c r="F504" s="1575" t="s">
        <v>1821</v>
      </c>
      <c r="G504" s="1575"/>
      <c r="H504" s="1575" t="s">
        <v>1822</v>
      </c>
      <c r="I504" s="1575"/>
      <c r="J504" s="1575" t="s">
        <v>1823</v>
      </c>
      <c r="K504" s="1575"/>
      <c r="L504" s="1575" t="s">
        <v>1824</v>
      </c>
      <c r="M504" s="1575"/>
    </row>
    <row r="505" spans="4:13" ht="12.95" customHeight="1">
      <c r="D505" s="1573" t="s">
        <v>1907</v>
      </c>
      <c r="E505" s="1572">
        <v>0</v>
      </c>
      <c r="F505" s="1573"/>
      <c r="G505" s="1573"/>
      <c r="H505" s="1573"/>
      <c r="I505" s="1573"/>
      <c r="J505" s="1573"/>
      <c r="K505" s="1573"/>
      <c r="L505" s="1573"/>
      <c r="M505" s="1573"/>
    </row>
    <row r="506" spans="4:13" ht="12.95" customHeight="1">
      <c r="D506" s="1573"/>
      <c r="E506" s="1572"/>
      <c r="F506" s="1574">
        <f>(E505+E507)/2</f>
        <v>0.97</v>
      </c>
      <c r="G506" s="1574"/>
      <c r="H506" s="1572">
        <v>20</v>
      </c>
      <c r="I506" s="1572"/>
      <c r="J506" s="1574">
        <f>F506*H506</f>
        <v>19.399999999999999</v>
      </c>
      <c r="K506" s="1574"/>
      <c r="L506" s="1572">
        <f>J506</f>
        <v>19.399999999999999</v>
      </c>
      <c r="M506" s="1572"/>
    </row>
    <row r="507" spans="4:13" ht="12.95" customHeight="1">
      <c r="D507" s="1573" t="s">
        <v>1908</v>
      </c>
      <c r="E507" s="1572">
        <v>1.94</v>
      </c>
      <c r="F507" s="1574"/>
      <c r="G507" s="1574"/>
      <c r="H507" s="1572"/>
      <c r="I507" s="1572"/>
      <c r="J507" s="1574"/>
      <c r="K507" s="1574"/>
      <c r="L507" s="1572"/>
      <c r="M507" s="1572"/>
    </row>
    <row r="508" spans="4:13" ht="12.95" customHeight="1">
      <c r="D508" s="1573"/>
      <c r="E508" s="1572"/>
      <c r="F508" s="1574">
        <f>(E507+E509)/2</f>
        <v>1.385</v>
      </c>
      <c r="G508" s="1574"/>
      <c r="H508" s="1572">
        <v>20</v>
      </c>
      <c r="I508" s="1572"/>
      <c r="J508" s="1574">
        <f>F508*H508</f>
        <v>27.7</v>
      </c>
      <c r="K508" s="1574"/>
      <c r="L508" s="1572">
        <f>L506+J508</f>
        <v>47.099999999999994</v>
      </c>
      <c r="M508" s="1572"/>
    </row>
    <row r="509" spans="4:13" ht="12.95" customHeight="1">
      <c r="D509" s="1573" t="s">
        <v>1909</v>
      </c>
      <c r="E509" s="1572">
        <v>0.83</v>
      </c>
      <c r="F509" s="1574"/>
      <c r="G509" s="1574"/>
      <c r="H509" s="1572"/>
      <c r="I509" s="1572"/>
      <c r="J509" s="1574"/>
      <c r="K509" s="1574"/>
      <c r="L509" s="1572"/>
      <c r="M509" s="1572"/>
    </row>
    <row r="510" spans="4:13" ht="12.95" customHeight="1">
      <c r="D510" s="1573"/>
      <c r="E510" s="1572"/>
      <c r="F510" s="1574">
        <f>(E509+E511)/2</f>
        <v>0.80499999999999994</v>
      </c>
      <c r="G510" s="1574"/>
      <c r="H510" s="1572">
        <v>20</v>
      </c>
      <c r="I510" s="1572"/>
      <c r="J510" s="1574">
        <f>F510*H510</f>
        <v>16.099999999999998</v>
      </c>
      <c r="K510" s="1574"/>
      <c r="L510" s="1572">
        <f>L508+J510</f>
        <v>63.199999999999989</v>
      </c>
      <c r="M510" s="1572"/>
    </row>
    <row r="511" spans="4:13" ht="12.95" customHeight="1">
      <c r="D511" s="1573" t="s">
        <v>1910</v>
      </c>
      <c r="E511" s="1572">
        <v>0.78</v>
      </c>
      <c r="F511" s="1574"/>
      <c r="G511" s="1574"/>
      <c r="H511" s="1572"/>
      <c r="I511" s="1572"/>
      <c r="J511" s="1574"/>
      <c r="K511" s="1574"/>
      <c r="L511" s="1572"/>
      <c r="M511" s="1572"/>
    </row>
    <row r="512" spans="4:13" ht="12.95" customHeight="1">
      <c r="D512" s="1573"/>
      <c r="E512" s="1572"/>
      <c r="F512" s="1574">
        <f>(E511+E513)/2</f>
        <v>0.64</v>
      </c>
      <c r="G512" s="1574"/>
      <c r="H512" s="1572">
        <v>20</v>
      </c>
      <c r="I512" s="1572"/>
      <c r="J512" s="1574">
        <f>F512*H512</f>
        <v>12.8</v>
      </c>
      <c r="K512" s="1574"/>
      <c r="L512" s="1572">
        <f>L510+J512</f>
        <v>75.999999999999986</v>
      </c>
      <c r="M512" s="1572"/>
    </row>
    <row r="513" spans="4:13" ht="12.95" customHeight="1">
      <c r="D513" s="1573" t="s">
        <v>1911</v>
      </c>
      <c r="E513" s="1572">
        <v>0.5</v>
      </c>
      <c r="F513" s="1574"/>
      <c r="G513" s="1574"/>
      <c r="H513" s="1572"/>
      <c r="I513" s="1572"/>
      <c r="J513" s="1574"/>
      <c r="K513" s="1574"/>
      <c r="L513" s="1572"/>
      <c r="M513" s="1572"/>
    </row>
    <row r="514" spans="4:13" ht="12.95" customHeight="1">
      <c r="D514" s="1573"/>
      <c r="E514" s="1572"/>
      <c r="F514" s="1574">
        <f>(E513+E515)/2</f>
        <v>0.59499999999999997</v>
      </c>
      <c r="G514" s="1574"/>
      <c r="H514" s="1572">
        <v>20</v>
      </c>
      <c r="I514" s="1572"/>
      <c r="J514" s="1574">
        <f>F514*H514</f>
        <v>11.899999999999999</v>
      </c>
      <c r="K514" s="1574"/>
      <c r="L514" s="1572">
        <f>L512+J514</f>
        <v>87.899999999999977</v>
      </c>
      <c r="M514" s="1572"/>
    </row>
    <row r="515" spans="4:13" ht="12.95" customHeight="1">
      <c r="D515" s="1573" t="s">
        <v>1912</v>
      </c>
      <c r="E515" s="1572">
        <v>0.69</v>
      </c>
      <c r="F515" s="1574"/>
      <c r="G515" s="1574"/>
      <c r="H515" s="1572"/>
      <c r="I515" s="1572"/>
      <c r="J515" s="1574"/>
      <c r="K515" s="1574"/>
      <c r="L515" s="1572"/>
      <c r="M515" s="1572"/>
    </row>
    <row r="516" spans="4:13" ht="12.95" customHeight="1">
      <c r="D516" s="1573"/>
      <c r="E516" s="1572"/>
      <c r="F516" s="1574">
        <f>(E515+E517)/2</f>
        <v>0.64500000000000002</v>
      </c>
      <c r="G516" s="1574"/>
      <c r="H516" s="1572">
        <v>20</v>
      </c>
      <c r="I516" s="1572"/>
      <c r="J516" s="1574">
        <f>F516*H516</f>
        <v>12.9</v>
      </c>
      <c r="K516" s="1574"/>
      <c r="L516" s="1572">
        <f>L514+J516</f>
        <v>100.79999999999998</v>
      </c>
      <c r="M516" s="1572"/>
    </row>
    <row r="517" spans="4:13" ht="12.95" customHeight="1">
      <c r="D517" s="1573" t="s">
        <v>1913</v>
      </c>
      <c r="E517" s="1572">
        <v>0.6</v>
      </c>
      <c r="F517" s="1574"/>
      <c r="G517" s="1574"/>
      <c r="H517" s="1572"/>
      <c r="I517" s="1572"/>
      <c r="J517" s="1574"/>
      <c r="K517" s="1574"/>
      <c r="L517" s="1572"/>
      <c r="M517" s="1572"/>
    </row>
    <row r="518" spans="4:13" ht="12.95" customHeight="1">
      <c r="D518" s="1573"/>
      <c r="E518" s="1572"/>
      <c r="F518" s="1574">
        <f>(E517+E519)/2</f>
        <v>1.2350000000000001</v>
      </c>
      <c r="G518" s="1574"/>
      <c r="H518" s="1572">
        <v>20</v>
      </c>
      <c r="I518" s="1572"/>
      <c r="J518" s="1574">
        <f>F518*H518</f>
        <v>24.700000000000003</v>
      </c>
      <c r="K518" s="1574"/>
      <c r="L518" s="1572">
        <f>L516+J518</f>
        <v>125.49999999999999</v>
      </c>
      <c r="M518" s="1572"/>
    </row>
    <row r="519" spans="4:13" ht="12.95" customHeight="1">
      <c r="D519" s="1573" t="s">
        <v>1914</v>
      </c>
      <c r="E519" s="1572">
        <v>1.87</v>
      </c>
      <c r="F519" s="1574"/>
      <c r="G519" s="1574"/>
      <c r="H519" s="1572"/>
      <c r="I519" s="1572"/>
      <c r="J519" s="1574"/>
      <c r="K519" s="1574"/>
      <c r="L519" s="1572"/>
      <c r="M519" s="1572"/>
    </row>
    <row r="520" spans="4:13" ht="12.95" customHeight="1">
      <c r="D520" s="1573"/>
      <c r="E520" s="1572"/>
      <c r="F520" s="1574">
        <f>(E519+E521)/2</f>
        <v>1.5350000000000001</v>
      </c>
      <c r="G520" s="1574"/>
      <c r="H520" s="1572">
        <v>20</v>
      </c>
      <c r="I520" s="1572"/>
      <c r="J520" s="1574">
        <f>F520*H520</f>
        <v>30.700000000000003</v>
      </c>
      <c r="K520" s="1574"/>
      <c r="L520" s="1572">
        <f>L518+J520</f>
        <v>156.19999999999999</v>
      </c>
      <c r="M520" s="1572"/>
    </row>
    <row r="521" spans="4:13" ht="12.95" customHeight="1">
      <c r="D521" s="1573" t="s">
        <v>1915</v>
      </c>
      <c r="E521" s="1572">
        <v>1.2</v>
      </c>
      <c r="F521" s="1574"/>
      <c r="G521" s="1574"/>
      <c r="H521" s="1572"/>
      <c r="I521" s="1572"/>
      <c r="J521" s="1574"/>
      <c r="K521" s="1574"/>
      <c r="L521" s="1572"/>
      <c r="M521" s="1572"/>
    </row>
    <row r="522" spans="4:13" ht="12.95" customHeight="1">
      <c r="D522" s="1573"/>
      <c r="E522" s="1572"/>
      <c r="F522" s="1574">
        <f>(E521+E523)/2</f>
        <v>0.96</v>
      </c>
      <c r="G522" s="1574"/>
      <c r="H522" s="1572">
        <v>20</v>
      </c>
      <c r="I522" s="1572"/>
      <c r="J522" s="1574">
        <f>F522*H522</f>
        <v>19.2</v>
      </c>
      <c r="K522" s="1574"/>
      <c r="L522" s="1572">
        <f>L520+J522</f>
        <v>175.39999999999998</v>
      </c>
      <c r="M522" s="1572"/>
    </row>
    <row r="523" spans="4:13" ht="12.95" customHeight="1">
      <c r="D523" s="1573" t="s">
        <v>1916</v>
      </c>
      <c r="E523" s="1572">
        <v>0.72</v>
      </c>
      <c r="F523" s="1574"/>
      <c r="G523" s="1574"/>
      <c r="H523" s="1572"/>
      <c r="I523" s="1572"/>
      <c r="J523" s="1574"/>
      <c r="K523" s="1574"/>
      <c r="L523" s="1572"/>
      <c r="M523" s="1572"/>
    </row>
    <row r="524" spans="4:13" ht="12.95" customHeight="1">
      <c r="D524" s="1573"/>
      <c r="E524" s="1572"/>
      <c r="F524" s="1574">
        <f>(E523+E525)/2</f>
        <v>0.39500000000000002</v>
      </c>
      <c r="G524" s="1574"/>
      <c r="H524" s="1572">
        <v>20</v>
      </c>
      <c r="I524" s="1572"/>
      <c r="J524" s="1574">
        <f>F524*H524</f>
        <v>7.9</v>
      </c>
      <c r="K524" s="1574"/>
      <c r="L524" s="1572">
        <f>L522+J524</f>
        <v>183.29999999999998</v>
      </c>
      <c r="M524" s="1572"/>
    </row>
    <row r="525" spans="4:13" ht="12.95" customHeight="1">
      <c r="D525" s="1573" t="s">
        <v>1917</v>
      </c>
      <c r="E525" s="1572">
        <v>7.0000000000000007E-2</v>
      </c>
      <c r="F525" s="1574"/>
      <c r="G525" s="1574"/>
      <c r="H525" s="1572"/>
      <c r="I525" s="1572"/>
      <c r="J525" s="1574"/>
      <c r="K525" s="1574"/>
      <c r="L525" s="1572"/>
      <c r="M525" s="1572"/>
    </row>
    <row r="526" spans="4:13" ht="12.95" customHeight="1">
      <c r="D526" s="1573"/>
      <c r="E526" s="1572"/>
      <c r="F526" s="1574">
        <f>(E525+E527)/2</f>
        <v>0.14500000000000002</v>
      </c>
      <c r="G526" s="1574"/>
      <c r="H526" s="1572">
        <v>20</v>
      </c>
      <c r="I526" s="1572"/>
      <c r="J526" s="1574">
        <f>F526*H526</f>
        <v>2.9000000000000004</v>
      </c>
      <c r="K526" s="1574"/>
      <c r="L526" s="1572">
        <f>L524+J526</f>
        <v>186.2</v>
      </c>
      <c r="M526" s="1572"/>
    </row>
    <row r="527" spans="4:13" ht="12.95" customHeight="1">
      <c r="D527" s="1573" t="s">
        <v>1918</v>
      </c>
      <c r="E527" s="1572">
        <v>0.22</v>
      </c>
      <c r="F527" s="1574"/>
      <c r="G527" s="1574"/>
      <c r="H527" s="1572"/>
      <c r="I527" s="1572"/>
      <c r="J527" s="1574"/>
      <c r="K527" s="1574"/>
      <c r="L527" s="1572"/>
      <c r="M527" s="1572"/>
    </row>
    <row r="528" spans="4:13" ht="12.95" customHeight="1">
      <c r="D528" s="1573"/>
      <c r="E528" s="1572"/>
      <c r="F528" s="1574">
        <f>(E527+E529)/2</f>
        <v>0.185</v>
      </c>
      <c r="G528" s="1574"/>
      <c r="H528" s="1572">
        <v>20</v>
      </c>
      <c r="I528" s="1572"/>
      <c r="J528" s="1574">
        <f>F528*H528</f>
        <v>3.7</v>
      </c>
      <c r="K528" s="1574"/>
      <c r="L528" s="1572">
        <f>L526+J528</f>
        <v>189.89999999999998</v>
      </c>
      <c r="M528" s="1572"/>
    </row>
    <row r="529" spans="4:13" ht="12.95" customHeight="1">
      <c r="D529" s="1573" t="s">
        <v>1919</v>
      </c>
      <c r="E529" s="1572">
        <v>0.15</v>
      </c>
      <c r="F529" s="1574"/>
      <c r="G529" s="1574"/>
      <c r="H529" s="1572"/>
      <c r="I529" s="1572"/>
      <c r="J529" s="1574"/>
      <c r="K529" s="1574"/>
      <c r="L529" s="1572"/>
      <c r="M529" s="1572"/>
    </row>
    <row r="530" spans="4:13" ht="12.95" customHeight="1">
      <c r="D530" s="1573"/>
      <c r="E530" s="1572"/>
      <c r="F530" s="1574">
        <f>(E529+E531)/2</f>
        <v>0.17499999999999999</v>
      </c>
      <c r="G530" s="1574"/>
      <c r="H530" s="1572">
        <v>20</v>
      </c>
      <c r="I530" s="1572"/>
      <c r="J530" s="1574">
        <f>F530*H530</f>
        <v>3.5</v>
      </c>
      <c r="K530" s="1574"/>
      <c r="L530" s="1572">
        <f>L528+J530</f>
        <v>193.39999999999998</v>
      </c>
      <c r="M530" s="1572"/>
    </row>
    <row r="531" spans="4:13" ht="12.95" customHeight="1">
      <c r="D531" s="1573" t="s">
        <v>1920</v>
      </c>
      <c r="E531" s="1572">
        <v>0.2</v>
      </c>
      <c r="F531" s="1574"/>
      <c r="G531" s="1574"/>
      <c r="H531" s="1572"/>
      <c r="I531" s="1572"/>
      <c r="J531" s="1574"/>
      <c r="K531" s="1574"/>
      <c r="L531" s="1572"/>
      <c r="M531" s="1572"/>
    </row>
    <row r="532" spans="4:13" ht="12.95" customHeight="1">
      <c r="D532" s="1573"/>
      <c r="E532" s="1572"/>
      <c r="F532" s="1574">
        <f>(E531+E533)/2</f>
        <v>0.49</v>
      </c>
      <c r="G532" s="1574"/>
      <c r="H532" s="1572">
        <v>20</v>
      </c>
      <c r="I532" s="1572"/>
      <c r="J532" s="1574">
        <f>F532*H532</f>
        <v>9.8000000000000007</v>
      </c>
      <c r="K532" s="1574"/>
      <c r="L532" s="1572">
        <f>L530+J532</f>
        <v>203.2</v>
      </c>
      <c r="M532" s="1572"/>
    </row>
    <row r="533" spans="4:13" ht="12.95" customHeight="1">
      <c r="D533" s="1573" t="s">
        <v>1921</v>
      </c>
      <c r="E533" s="1572">
        <v>0.78</v>
      </c>
      <c r="F533" s="1574"/>
      <c r="G533" s="1574"/>
      <c r="H533" s="1572"/>
      <c r="I533" s="1572"/>
      <c r="J533" s="1574"/>
      <c r="K533" s="1574"/>
      <c r="L533" s="1572"/>
      <c r="M533" s="1572"/>
    </row>
    <row r="534" spans="4:13" ht="12.95" customHeight="1">
      <c r="D534" s="1573"/>
      <c r="E534" s="1572"/>
      <c r="F534" s="1574">
        <f>(E533+E535)/2</f>
        <v>0.51</v>
      </c>
      <c r="G534" s="1574"/>
      <c r="H534" s="1572">
        <v>20</v>
      </c>
      <c r="I534" s="1572"/>
      <c r="J534" s="1574">
        <f>F534*H534</f>
        <v>10.199999999999999</v>
      </c>
      <c r="K534" s="1574"/>
      <c r="L534" s="1572">
        <f>L532+J534</f>
        <v>213.39999999999998</v>
      </c>
      <c r="M534" s="1572"/>
    </row>
    <row r="535" spans="4:13" ht="12.95" customHeight="1">
      <c r="D535" s="1573" t="s">
        <v>1922</v>
      </c>
      <c r="E535" s="1572">
        <v>0.24</v>
      </c>
      <c r="F535" s="1574"/>
      <c r="G535" s="1574"/>
      <c r="H535" s="1572"/>
      <c r="I535" s="1572"/>
      <c r="J535" s="1574"/>
      <c r="K535" s="1574"/>
      <c r="L535" s="1572"/>
      <c r="M535" s="1572"/>
    </row>
    <row r="536" spans="4:13" ht="12.95" customHeight="1">
      <c r="D536" s="1573"/>
      <c r="E536" s="1572"/>
      <c r="F536" s="1574">
        <f>(E535+E537)/2</f>
        <v>0.16</v>
      </c>
      <c r="G536" s="1574"/>
      <c r="H536" s="1572">
        <v>20</v>
      </c>
      <c r="I536" s="1572"/>
      <c r="J536" s="1574">
        <f>F536*H536</f>
        <v>3.2</v>
      </c>
      <c r="K536" s="1574"/>
      <c r="L536" s="1572">
        <f>L534+J536</f>
        <v>216.59999999999997</v>
      </c>
      <c r="M536" s="1572"/>
    </row>
    <row r="537" spans="4:13" ht="12.95" customHeight="1">
      <c r="D537" s="1573" t="s">
        <v>1923</v>
      </c>
      <c r="E537" s="1572">
        <v>0.08</v>
      </c>
      <c r="F537" s="1574"/>
      <c r="G537" s="1574"/>
      <c r="H537" s="1572"/>
      <c r="I537" s="1572"/>
      <c r="J537" s="1574"/>
      <c r="K537" s="1574"/>
      <c r="L537" s="1572"/>
      <c r="M537" s="1572"/>
    </row>
    <row r="538" spans="4:13" ht="12.95" customHeight="1">
      <c r="D538" s="1573"/>
      <c r="E538" s="1572"/>
      <c r="F538" s="1574">
        <f>(E537+E539)/2</f>
        <v>0.36499999999999999</v>
      </c>
      <c r="G538" s="1574"/>
      <c r="H538" s="1572">
        <v>20</v>
      </c>
      <c r="I538" s="1572"/>
      <c r="J538" s="1574">
        <f>F538*H538</f>
        <v>7.3</v>
      </c>
      <c r="K538" s="1574"/>
      <c r="L538" s="1572">
        <f>L536+J538</f>
        <v>223.89999999999998</v>
      </c>
      <c r="M538" s="1572"/>
    </row>
    <row r="539" spans="4:13" ht="12.95" customHeight="1">
      <c r="D539" s="1573" t="s">
        <v>1924</v>
      </c>
      <c r="E539" s="1572">
        <v>0.65</v>
      </c>
      <c r="F539" s="1574"/>
      <c r="G539" s="1574"/>
      <c r="H539" s="1572"/>
      <c r="I539" s="1572"/>
      <c r="J539" s="1574"/>
      <c r="K539" s="1574"/>
      <c r="L539" s="1572"/>
      <c r="M539" s="1572"/>
    </row>
    <row r="540" spans="4:13" ht="12.95" customHeight="1">
      <c r="D540" s="1573"/>
      <c r="E540" s="1572"/>
      <c r="F540" s="1574">
        <f>(E539+E541)/2</f>
        <v>0.42500000000000004</v>
      </c>
      <c r="G540" s="1574"/>
      <c r="H540" s="1572">
        <v>20</v>
      </c>
      <c r="I540" s="1572"/>
      <c r="J540" s="1574">
        <f>F540*H540</f>
        <v>8.5</v>
      </c>
      <c r="K540" s="1574"/>
      <c r="L540" s="1572">
        <f>L538+J540</f>
        <v>232.39999999999998</v>
      </c>
      <c r="M540" s="1572"/>
    </row>
    <row r="541" spans="4:13" ht="12.95" customHeight="1">
      <c r="D541" s="1573" t="s">
        <v>1925</v>
      </c>
      <c r="E541" s="1572">
        <v>0.2</v>
      </c>
      <c r="F541" s="1574"/>
      <c r="G541" s="1574"/>
      <c r="H541" s="1572"/>
      <c r="I541" s="1572"/>
      <c r="J541" s="1574"/>
      <c r="K541" s="1574"/>
      <c r="L541" s="1572"/>
      <c r="M541" s="1572"/>
    </row>
    <row r="542" spans="4:13" ht="12.95" customHeight="1">
      <c r="D542" s="1573"/>
      <c r="E542" s="1572"/>
      <c r="F542" s="1574">
        <f>(E541+E543)/2</f>
        <v>0.25</v>
      </c>
      <c r="G542" s="1574"/>
      <c r="H542" s="1572">
        <v>20</v>
      </c>
      <c r="I542" s="1572"/>
      <c r="J542" s="1574">
        <f>F542*H542</f>
        <v>5</v>
      </c>
      <c r="K542" s="1574"/>
      <c r="L542" s="1572">
        <f>L540+J542</f>
        <v>237.39999999999998</v>
      </c>
      <c r="M542" s="1572"/>
    </row>
    <row r="543" spans="4:13" ht="12.95" customHeight="1">
      <c r="D543" s="1573" t="s">
        <v>1926</v>
      </c>
      <c r="E543" s="1572">
        <v>0.3</v>
      </c>
      <c r="F543" s="1574"/>
      <c r="G543" s="1574"/>
      <c r="H543" s="1572"/>
      <c r="I543" s="1572"/>
      <c r="J543" s="1574"/>
      <c r="K543" s="1574"/>
      <c r="L543" s="1572"/>
      <c r="M543" s="1572"/>
    </row>
    <row r="544" spans="4:13" ht="12.95" customHeight="1">
      <c r="D544" s="1573"/>
      <c r="E544" s="1572"/>
      <c r="F544" s="1574">
        <f>(E543+E545)/2</f>
        <v>0.45999999999999996</v>
      </c>
      <c r="G544" s="1574"/>
      <c r="H544" s="1572">
        <v>20</v>
      </c>
      <c r="I544" s="1572"/>
      <c r="J544" s="1574">
        <f>F544*H544</f>
        <v>9.1999999999999993</v>
      </c>
      <c r="K544" s="1574"/>
      <c r="L544" s="1572">
        <f>L542+J544</f>
        <v>246.59999999999997</v>
      </c>
      <c r="M544" s="1572"/>
    </row>
    <row r="545" spans="4:13" ht="12.95" customHeight="1">
      <c r="D545" s="1573" t="s">
        <v>1927</v>
      </c>
      <c r="E545" s="1572">
        <v>0.62</v>
      </c>
      <c r="F545" s="1574"/>
      <c r="G545" s="1574"/>
      <c r="H545" s="1572"/>
      <c r="I545" s="1572"/>
      <c r="J545" s="1574"/>
      <c r="K545" s="1574"/>
      <c r="L545" s="1572"/>
      <c r="M545" s="1572"/>
    </row>
    <row r="546" spans="4:13" ht="12.95" customHeight="1">
      <c r="D546" s="1573"/>
      <c r="E546" s="1572"/>
      <c r="F546" s="1574">
        <f>(E545+E547)/2</f>
        <v>0.57000000000000006</v>
      </c>
      <c r="G546" s="1574"/>
      <c r="H546" s="1572">
        <v>20</v>
      </c>
      <c r="I546" s="1572"/>
      <c r="J546" s="1574">
        <f>F546*H546</f>
        <v>11.400000000000002</v>
      </c>
      <c r="K546" s="1574"/>
      <c r="L546" s="1572">
        <f>L544+J546</f>
        <v>257.99999999999994</v>
      </c>
      <c r="M546" s="1572"/>
    </row>
    <row r="547" spans="4:13" ht="12.95" customHeight="1">
      <c r="D547" s="1573" t="s">
        <v>1928</v>
      </c>
      <c r="E547" s="1572">
        <v>0.52</v>
      </c>
      <c r="F547" s="1574"/>
      <c r="G547" s="1574"/>
      <c r="H547" s="1572"/>
      <c r="I547" s="1572"/>
      <c r="J547" s="1574"/>
      <c r="K547" s="1574"/>
      <c r="L547" s="1572"/>
      <c r="M547" s="1572"/>
    </row>
    <row r="548" spans="4:13" ht="12.95" customHeight="1">
      <c r="D548" s="1573"/>
      <c r="E548" s="1572"/>
      <c r="F548" s="1574">
        <f>(E547+E549)/2</f>
        <v>0.38</v>
      </c>
      <c r="G548" s="1574"/>
      <c r="H548" s="1572">
        <v>20</v>
      </c>
      <c r="I548" s="1572"/>
      <c r="J548" s="1574">
        <f>F548*H548</f>
        <v>7.6</v>
      </c>
      <c r="K548" s="1574"/>
      <c r="L548" s="1572">
        <f>L546+J548</f>
        <v>265.59999999999997</v>
      </c>
      <c r="M548" s="1572"/>
    </row>
    <row r="549" spans="4:13" ht="12.95" customHeight="1">
      <c r="D549" s="1573" t="s">
        <v>1929</v>
      </c>
      <c r="E549" s="1572">
        <v>0.24</v>
      </c>
      <c r="F549" s="1574"/>
      <c r="G549" s="1574"/>
      <c r="H549" s="1572"/>
      <c r="I549" s="1572"/>
      <c r="J549" s="1574"/>
      <c r="K549" s="1574"/>
      <c r="L549" s="1572"/>
      <c r="M549" s="1572"/>
    </row>
    <row r="550" spans="4:13" ht="12.95" customHeight="1">
      <c r="D550" s="1573"/>
      <c r="E550" s="1572"/>
      <c r="F550" s="1574">
        <f>(E549+E551)/2</f>
        <v>0.505</v>
      </c>
      <c r="G550" s="1574"/>
      <c r="H550" s="1572">
        <v>20</v>
      </c>
      <c r="I550" s="1572"/>
      <c r="J550" s="1574">
        <f>F550*H550</f>
        <v>10.1</v>
      </c>
      <c r="K550" s="1574"/>
      <c r="L550" s="1572">
        <f>L548+J550</f>
        <v>275.7</v>
      </c>
      <c r="M550" s="1572"/>
    </row>
    <row r="551" spans="4:13" ht="12.95" customHeight="1">
      <c r="D551" s="1573" t="s">
        <v>1930</v>
      </c>
      <c r="E551" s="1572">
        <v>0.77</v>
      </c>
      <c r="F551" s="1574"/>
      <c r="G551" s="1574"/>
      <c r="H551" s="1572"/>
      <c r="I551" s="1572"/>
      <c r="J551" s="1574"/>
      <c r="K551" s="1574"/>
      <c r="L551" s="1572"/>
      <c r="M551" s="1572"/>
    </row>
    <row r="552" spans="4:13" ht="12.95" customHeight="1">
      <c r="D552" s="1573"/>
      <c r="E552" s="1572"/>
      <c r="F552" s="1574">
        <f>(E551+E553)/2</f>
        <v>0.56499999999999995</v>
      </c>
      <c r="G552" s="1574"/>
      <c r="H552" s="1572">
        <v>20</v>
      </c>
      <c r="I552" s="1572"/>
      <c r="J552" s="1574">
        <f>F552*H552</f>
        <v>11.299999999999999</v>
      </c>
      <c r="K552" s="1574"/>
      <c r="L552" s="1572">
        <f>L550+J552</f>
        <v>287</v>
      </c>
      <c r="M552" s="1572"/>
    </row>
    <row r="553" spans="4:13" ht="12.95" customHeight="1">
      <c r="D553" s="1573" t="s">
        <v>1931</v>
      </c>
      <c r="E553" s="1572">
        <v>0.36</v>
      </c>
      <c r="F553" s="1574"/>
      <c r="G553" s="1574"/>
      <c r="H553" s="1572"/>
      <c r="I553" s="1572"/>
      <c r="J553" s="1574"/>
      <c r="K553" s="1574"/>
      <c r="L553" s="1572"/>
      <c r="M553" s="1572"/>
    </row>
    <row r="554" spans="4:13" ht="12.95" customHeight="1">
      <c r="D554" s="1573"/>
      <c r="E554" s="1572"/>
      <c r="F554" s="1574">
        <f>(E553+E555)/2</f>
        <v>0.28499999999999998</v>
      </c>
      <c r="G554" s="1574"/>
      <c r="H554" s="1572">
        <v>20</v>
      </c>
      <c r="I554" s="1572"/>
      <c r="J554" s="1574">
        <f>F554*H554</f>
        <v>5.6999999999999993</v>
      </c>
      <c r="K554" s="1574"/>
      <c r="L554" s="1572">
        <f>L552+J554</f>
        <v>292.7</v>
      </c>
      <c r="M554" s="1572"/>
    </row>
    <row r="555" spans="4:13" ht="12.95" customHeight="1">
      <c r="D555" s="1573" t="s">
        <v>1932</v>
      </c>
      <c r="E555" s="1572">
        <v>0.21</v>
      </c>
      <c r="F555" s="1574"/>
      <c r="G555" s="1574"/>
      <c r="H555" s="1572"/>
      <c r="I555" s="1572"/>
      <c r="J555" s="1574"/>
      <c r="K555" s="1574"/>
      <c r="L555" s="1572"/>
      <c r="M555" s="1572"/>
    </row>
    <row r="556" spans="4:13" ht="12.95" customHeight="1">
      <c r="D556" s="1573"/>
      <c r="E556" s="1572"/>
      <c r="F556" s="1574">
        <f>(E555+E557)/2</f>
        <v>0.66999999999999993</v>
      </c>
      <c r="G556" s="1574"/>
      <c r="H556" s="1572">
        <v>20</v>
      </c>
      <c r="I556" s="1572"/>
      <c r="J556" s="1574">
        <f>F556*H556</f>
        <v>13.399999999999999</v>
      </c>
      <c r="K556" s="1574"/>
      <c r="L556" s="1572">
        <f>L554+J556</f>
        <v>306.09999999999997</v>
      </c>
      <c r="M556" s="1572"/>
    </row>
    <row r="557" spans="4:13" ht="12.95" customHeight="1">
      <c r="D557" s="1573" t="s">
        <v>1933</v>
      </c>
      <c r="E557" s="1572">
        <v>1.1299999999999999</v>
      </c>
      <c r="F557" s="1574"/>
      <c r="G557" s="1574"/>
      <c r="H557" s="1572"/>
      <c r="I557" s="1572"/>
      <c r="J557" s="1574"/>
      <c r="K557" s="1574"/>
      <c r="L557" s="1572"/>
      <c r="M557" s="1572"/>
    </row>
    <row r="558" spans="4:13" ht="12.95" customHeight="1">
      <c r="D558" s="1573"/>
      <c r="E558" s="1572"/>
      <c r="F558" s="1574">
        <f>(E557+E559)/2</f>
        <v>1.115</v>
      </c>
      <c r="G558" s="1574"/>
      <c r="H558" s="1572">
        <v>20</v>
      </c>
      <c r="I558" s="1572"/>
      <c r="J558" s="1574">
        <f>F558*H558</f>
        <v>22.3</v>
      </c>
      <c r="K558" s="1574"/>
      <c r="L558" s="1572">
        <f>L556+J558</f>
        <v>328.4</v>
      </c>
      <c r="M558" s="1572"/>
    </row>
    <row r="559" spans="4:13" ht="12.95" customHeight="1">
      <c r="D559" s="1573" t="s">
        <v>1934</v>
      </c>
      <c r="E559" s="1572">
        <v>1.1000000000000001</v>
      </c>
      <c r="F559" s="1574"/>
      <c r="G559" s="1574"/>
      <c r="H559" s="1572"/>
      <c r="I559" s="1572"/>
      <c r="J559" s="1574"/>
      <c r="K559" s="1574"/>
      <c r="L559" s="1572"/>
      <c r="M559" s="1572"/>
    </row>
    <row r="560" spans="4:13" ht="12.95" customHeight="1">
      <c r="D560" s="1573"/>
      <c r="E560" s="1572"/>
      <c r="F560" s="1574">
        <f>(E559+E561)/2</f>
        <v>0.81500000000000006</v>
      </c>
      <c r="G560" s="1574"/>
      <c r="H560" s="1572">
        <v>20</v>
      </c>
      <c r="I560" s="1572"/>
      <c r="J560" s="1574">
        <f>F560*H560</f>
        <v>16.3</v>
      </c>
      <c r="K560" s="1574"/>
      <c r="L560" s="1572">
        <f>L558+J560</f>
        <v>344.7</v>
      </c>
      <c r="M560" s="1572"/>
    </row>
    <row r="561" spans="4:13" ht="12.95" customHeight="1">
      <c r="D561" s="1573" t="s">
        <v>1935</v>
      </c>
      <c r="E561" s="1572">
        <v>0.53</v>
      </c>
      <c r="F561" s="1574"/>
      <c r="G561" s="1574"/>
      <c r="H561" s="1572"/>
      <c r="I561" s="1572"/>
      <c r="J561" s="1574"/>
      <c r="K561" s="1574"/>
      <c r="L561" s="1572"/>
      <c r="M561" s="1572"/>
    </row>
    <row r="562" spans="4:13" ht="12.95" customHeight="1">
      <c r="D562" s="1573"/>
      <c r="E562" s="1572"/>
      <c r="F562" s="1574">
        <f>(E561+E563)/2</f>
        <v>0.26500000000000001</v>
      </c>
      <c r="G562" s="1574"/>
      <c r="H562" s="1572">
        <v>20</v>
      </c>
      <c r="I562" s="1572"/>
      <c r="J562" s="1574">
        <f>F562*H562</f>
        <v>5.3000000000000007</v>
      </c>
      <c r="K562" s="1574"/>
      <c r="L562" s="1572">
        <f>L560+J562</f>
        <v>350</v>
      </c>
      <c r="M562" s="1572"/>
    </row>
    <row r="563" spans="4:13" ht="12.95" customHeight="1">
      <c r="D563" s="1573" t="s">
        <v>1841</v>
      </c>
      <c r="E563" s="1572">
        <v>0</v>
      </c>
      <c r="F563" s="1574"/>
      <c r="G563" s="1574"/>
      <c r="H563" s="1572"/>
      <c r="I563" s="1572"/>
      <c r="J563" s="1574"/>
      <c r="K563" s="1574"/>
      <c r="L563" s="1572"/>
      <c r="M563" s="1572"/>
    </row>
    <row r="564" spans="4:13" ht="12.95" customHeight="1">
      <c r="D564" s="1573"/>
      <c r="E564" s="1572"/>
      <c r="F564" s="565"/>
      <c r="G564" s="565"/>
      <c r="H564" s="565"/>
      <c r="I564" s="565"/>
      <c r="J564" s="565"/>
      <c r="K564" s="565"/>
      <c r="L564" s="565"/>
      <c r="M564" s="565"/>
    </row>
    <row r="565" spans="4:13">
      <c r="D565" s="1570" t="s">
        <v>1842</v>
      </c>
      <c r="E565" s="1570"/>
      <c r="F565" s="1570"/>
      <c r="G565" s="1570"/>
      <c r="H565" s="1570"/>
      <c r="I565" s="1570"/>
      <c r="J565" s="1570"/>
      <c r="K565" s="1570"/>
      <c r="L565" s="1571">
        <f>L562</f>
        <v>350</v>
      </c>
      <c r="M565" s="1571"/>
    </row>
    <row r="566" spans="4:13" ht="15.75">
      <c r="D566" s="578" t="s">
        <v>1878</v>
      </c>
      <c r="E566" s="565"/>
      <c r="F566" s="565"/>
      <c r="G566" s="565"/>
      <c r="H566" s="565"/>
      <c r="I566" s="565"/>
      <c r="J566" s="565"/>
      <c r="K566" s="565"/>
      <c r="L566" s="565"/>
      <c r="M566" s="565"/>
    </row>
    <row r="567" spans="4:13" ht="15.75">
      <c r="D567" s="578" t="s">
        <v>1879</v>
      </c>
      <c r="E567" s="565"/>
      <c r="F567" s="565"/>
      <c r="G567" s="565"/>
      <c r="H567" s="565"/>
      <c r="I567" s="565"/>
      <c r="J567" s="565"/>
      <c r="K567" s="565"/>
      <c r="L567" s="565"/>
      <c r="M567" s="565"/>
    </row>
    <row r="568" spans="4:13" ht="15.75">
      <c r="D568" s="564"/>
      <c r="E568" s="565"/>
      <c r="F568" s="565"/>
      <c r="G568" s="565"/>
      <c r="H568" s="565"/>
      <c r="I568" s="565"/>
      <c r="J568" s="565"/>
      <c r="K568" s="565"/>
      <c r="L568" s="565"/>
      <c r="M568" s="565"/>
    </row>
    <row r="569" spans="4:13" ht="15.75">
      <c r="D569" s="564"/>
      <c r="E569" s="565"/>
      <c r="F569" s="570" t="s">
        <v>1857</v>
      </c>
      <c r="G569" s="571">
        <f>350*0.66</f>
        <v>231</v>
      </c>
      <c r="H569" s="572" t="s">
        <v>332</v>
      </c>
      <c r="I569" s="572" t="s">
        <v>1944</v>
      </c>
      <c r="J569" s="565"/>
      <c r="K569" s="565"/>
      <c r="L569" s="565"/>
      <c r="M569" s="565"/>
    </row>
    <row r="570" spans="4:13" ht="15.75">
      <c r="D570" s="564"/>
      <c r="E570" s="565"/>
      <c r="F570" s="570" t="s">
        <v>1857</v>
      </c>
      <c r="G570" s="571">
        <f>350*0.34</f>
        <v>119.00000000000001</v>
      </c>
      <c r="H570" s="572" t="s">
        <v>332</v>
      </c>
      <c r="I570" s="572" t="s">
        <v>1945</v>
      </c>
      <c r="J570" s="565"/>
      <c r="K570" s="565"/>
      <c r="L570" s="565"/>
      <c r="M570" s="565"/>
    </row>
    <row r="571" spans="4:13" ht="15.75">
      <c r="D571" s="569" t="s">
        <v>2236</v>
      </c>
      <c r="E571" s="565"/>
      <c r="F571" s="565"/>
      <c r="G571" s="565"/>
      <c r="H571" s="565"/>
      <c r="I571" s="565"/>
      <c r="J571" s="565"/>
      <c r="K571" s="565"/>
      <c r="L571" s="565"/>
      <c r="M571" s="565"/>
    </row>
    <row r="572" spans="4:13" ht="15.75">
      <c r="D572" s="564"/>
      <c r="E572" s="565"/>
      <c r="F572" s="565"/>
      <c r="G572" s="565"/>
      <c r="H572" s="565"/>
      <c r="I572" s="565"/>
      <c r="J572" s="565"/>
      <c r="K572" s="565"/>
      <c r="L572" s="565"/>
      <c r="M572" s="565"/>
    </row>
    <row r="573" spans="4:13" ht="39.950000000000003" customHeight="1">
      <c r="D573" s="573" t="s">
        <v>1819</v>
      </c>
      <c r="E573" s="573" t="s">
        <v>1883</v>
      </c>
      <c r="F573" s="1575" t="s">
        <v>1884</v>
      </c>
      <c r="G573" s="1575"/>
      <c r="H573" s="1575" t="s">
        <v>1822</v>
      </c>
      <c r="I573" s="1575"/>
      <c r="J573" s="1575" t="s">
        <v>1885</v>
      </c>
      <c r="K573" s="1575"/>
      <c r="L573" s="1575" t="s">
        <v>1886</v>
      </c>
      <c r="M573" s="1575"/>
    </row>
    <row r="574" spans="4:13" ht="12.95" customHeight="1">
      <c r="D574" s="1573" t="s">
        <v>1907</v>
      </c>
      <c r="E574" s="1572">
        <v>0</v>
      </c>
      <c r="F574" s="1573"/>
      <c r="G574" s="1573"/>
      <c r="H574" s="1573"/>
      <c r="I574" s="1573"/>
      <c r="J574" s="1573"/>
      <c r="K574" s="1573"/>
      <c r="L574" s="1573"/>
      <c r="M574" s="1573"/>
    </row>
    <row r="575" spans="4:13" ht="12.95" customHeight="1">
      <c r="D575" s="1573"/>
      <c r="E575" s="1572"/>
      <c r="F575" s="1574">
        <f>(E574+E576)/2</f>
        <v>6.77</v>
      </c>
      <c r="G575" s="1574"/>
      <c r="H575" s="1572">
        <v>20</v>
      </c>
      <c r="I575" s="1572"/>
      <c r="J575" s="1572">
        <f>F575*H575</f>
        <v>135.39999999999998</v>
      </c>
      <c r="K575" s="1572"/>
      <c r="L575" s="1572">
        <f>J575</f>
        <v>135.39999999999998</v>
      </c>
      <c r="M575" s="1572"/>
    </row>
    <row r="576" spans="4:13" ht="12.95" customHeight="1">
      <c r="D576" s="1573" t="s">
        <v>1908</v>
      </c>
      <c r="E576" s="1572">
        <v>13.54</v>
      </c>
      <c r="F576" s="1574"/>
      <c r="G576" s="1574"/>
      <c r="H576" s="1572"/>
      <c r="I576" s="1572"/>
      <c r="J576" s="1572"/>
      <c r="K576" s="1572"/>
      <c r="L576" s="1572"/>
      <c r="M576" s="1572"/>
    </row>
    <row r="577" spans="4:13" ht="12.95" customHeight="1">
      <c r="D577" s="1573"/>
      <c r="E577" s="1572"/>
      <c r="F577" s="1574">
        <f>(E576+E578)/2</f>
        <v>13.954999999999998</v>
      </c>
      <c r="G577" s="1574"/>
      <c r="H577" s="1572">
        <v>20</v>
      </c>
      <c r="I577" s="1572"/>
      <c r="J577" s="1572">
        <f>F577*H577</f>
        <v>279.09999999999997</v>
      </c>
      <c r="K577" s="1572"/>
      <c r="L577" s="1572">
        <f>L575+J577</f>
        <v>414.49999999999994</v>
      </c>
      <c r="M577" s="1572"/>
    </row>
    <row r="578" spans="4:13" ht="12.95" customHeight="1">
      <c r="D578" s="1573" t="s">
        <v>1909</v>
      </c>
      <c r="E578" s="1572">
        <v>14.37</v>
      </c>
      <c r="F578" s="1574"/>
      <c r="G578" s="1574"/>
      <c r="H578" s="1572"/>
      <c r="I578" s="1572"/>
      <c r="J578" s="1572"/>
      <c r="K578" s="1572"/>
      <c r="L578" s="1572"/>
      <c r="M578" s="1572"/>
    </row>
    <row r="579" spans="4:13" ht="12.95" customHeight="1">
      <c r="D579" s="1573"/>
      <c r="E579" s="1572"/>
      <c r="F579" s="1574">
        <f>(E578+E580)/2</f>
        <v>14.03</v>
      </c>
      <c r="G579" s="1574"/>
      <c r="H579" s="1572">
        <v>20</v>
      </c>
      <c r="I579" s="1572"/>
      <c r="J579" s="1572">
        <f>F579*H579</f>
        <v>280.59999999999997</v>
      </c>
      <c r="K579" s="1572"/>
      <c r="L579" s="1572">
        <f>L577+J579</f>
        <v>695.09999999999991</v>
      </c>
      <c r="M579" s="1572"/>
    </row>
    <row r="580" spans="4:13" ht="12.95" customHeight="1">
      <c r="D580" s="1573" t="s">
        <v>1910</v>
      </c>
      <c r="E580" s="1572">
        <v>13.69</v>
      </c>
      <c r="F580" s="1574"/>
      <c r="G580" s="1574"/>
      <c r="H580" s="1572"/>
      <c r="I580" s="1572"/>
      <c r="J580" s="1572"/>
      <c r="K580" s="1572"/>
      <c r="L580" s="1572"/>
      <c r="M580" s="1572"/>
    </row>
    <row r="581" spans="4:13" ht="12.95" customHeight="1">
      <c r="D581" s="1573"/>
      <c r="E581" s="1572"/>
      <c r="F581" s="1574">
        <f>(E580+E582)/2</f>
        <v>13.649999999999999</v>
      </c>
      <c r="G581" s="1574"/>
      <c r="H581" s="1572">
        <v>20</v>
      </c>
      <c r="I581" s="1572"/>
      <c r="J581" s="1572">
        <f>F581*H581</f>
        <v>273</v>
      </c>
      <c r="K581" s="1572"/>
      <c r="L581" s="1572">
        <f>L579+J581</f>
        <v>968.09999999999991</v>
      </c>
      <c r="M581" s="1572"/>
    </row>
    <row r="582" spans="4:13" ht="12.95" customHeight="1">
      <c r="D582" s="1573" t="s">
        <v>1911</v>
      </c>
      <c r="E582" s="1572">
        <v>13.61</v>
      </c>
      <c r="F582" s="1574"/>
      <c r="G582" s="1574"/>
      <c r="H582" s="1572"/>
      <c r="I582" s="1572"/>
      <c r="J582" s="1572"/>
      <c r="K582" s="1572"/>
      <c r="L582" s="1572"/>
      <c r="M582" s="1572"/>
    </row>
    <row r="583" spans="4:13" ht="12.95" customHeight="1">
      <c r="D583" s="1573"/>
      <c r="E583" s="1572"/>
      <c r="F583" s="1574">
        <f>(E582+E584)/2</f>
        <v>13.57</v>
      </c>
      <c r="G583" s="1574"/>
      <c r="H583" s="1572">
        <v>20</v>
      </c>
      <c r="I583" s="1572"/>
      <c r="J583" s="1572">
        <f>F583*H583</f>
        <v>271.39999999999998</v>
      </c>
      <c r="K583" s="1572"/>
      <c r="L583" s="1572">
        <f>L581+J583</f>
        <v>1239.5</v>
      </c>
      <c r="M583" s="1572"/>
    </row>
    <row r="584" spans="4:13" ht="12.95" customHeight="1">
      <c r="D584" s="1573" t="s">
        <v>1912</v>
      </c>
      <c r="E584" s="1572">
        <v>13.53</v>
      </c>
      <c r="F584" s="1574"/>
      <c r="G584" s="1574"/>
      <c r="H584" s="1572"/>
      <c r="I584" s="1572"/>
      <c r="J584" s="1572"/>
      <c r="K584" s="1572"/>
      <c r="L584" s="1572"/>
      <c r="M584" s="1572"/>
    </row>
    <row r="585" spans="4:13" ht="12.95" customHeight="1">
      <c r="D585" s="1573"/>
      <c r="E585" s="1572"/>
      <c r="F585" s="1574">
        <f>(E584+E586)/2</f>
        <v>13.434999999999999</v>
      </c>
      <c r="G585" s="1574"/>
      <c r="H585" s="1572">
        <v>20</v>
      </c>
      <c r="I585" s="1572"/>
      <c r="J585" s="1572">
        <f>F585*H585</f>
        <v>268.7</v>
      </c>
      <c r="K585" s="1572"/>
      <c r="L585" s="1572">
        <f>L583+J585</f>
        <v>1508.2</v>
      </c>
      <c r="M585" s="1572"/>
    </row>
    <row r="586" spans="4:13" ht="12.95" customHeight="1">
      <c r="D586" s="1573" t="s">
        <v>1913</v>
      </c>
      <c r="E586" s="1572">
        <v>13.34</v>
      </c>
      <c r="F586" s="1574"/>
      <c r="G586" s="1574"/>
      <c r="H586" s="1572"/>
      <c r="I586" s="1572"/>
      <c r="J586" s="1572"/>
      <c r="K586" s="1572"/>
      <c r="L586" s="1572"/>
      <c r="M586" s="1572"/>
    </row>
    <row r="587" spans="4:13" ht="12.95" customHeight="1">
      <c r="D587" s="1573"/>
      <c r="E587" s="1572"/>
      <c r="F587" s="1574">
        <f>(E586+E588)/2</f>
        <v>13.39</v>
      </c>
      <c r="G587" s="1574"/>
      <c r="H587" s="1572">
        <v>20</v>
      </c>
      <c r="I587" s="1572"/>
      <c r="J587" s="1572">
        <f>F587*H587</f>
        <v>267.8</v>
      </c>
      <c r="K587" s="1572"/>
      <c r="L587" s="1572">
        <f>L585+J587</f>
        <v>1776</v>
      </c>
      <c r="M587" s="1572"/>
    </row>
    <row r="588" spans="4:13" ht="12.95" customHeight="1">
      <c r="D588" s="1573" t="s">
        <v>1914</v>
      </c>
      <c r="E588" s="1572">
        <v>13.44</v>
      </c>
      <c r="F588" s="1574"/>
      <c r="G588" s="1574"/>
      <c r="H588" s="1572"/>
      <c r="I588" s="1572"/>
      <c r="J588" s="1572"/>
      <c r="K588" s="1572"/>
      <c r="L588" s="1572"/>
      <c r="M588" s="1572"/>
    </row>
    <row r="589" spans="4:13" ht="12.95" customHeight="1">
      <c r="D589" s="1573"/>
      <c r="E589" s="1572"/>
      <c r="F589" s="1574">
        <f>(E588+E590)/2</f>
        <v>13.54</v>
      </c>
      <c r="G589" s="1574"/>
      <c r="H589" s="1572">
        <v>20</v>
      </c>
      <c r="I589" s="1572"/>
      <c r="J589" s="1572">
        <f>F589*H589</f>
        <v>270.79999999999995</v>
      </c>
      <c r="K589" s="1572"/>
      <c r="L589" s="1572">
        <f>L587+J589</f>
        <v>2046.8</v>
      </c>
      <c r="M589" s="1572"/>
    </row>
    <row r="590" spans="4:13" ht="12.95" customHeight="1">
      <c r="D590" s="1573" t="s">
        <v>1915</v>
      </c>
      <c r="E590" s="1572">
        <v>13.64</v>
      </c>
      <c r="F590" s="1574"/>
      <c r="G590" s="1574"/>
      <c r="H590" s="1572"/>
      <c r="I590" s="1572"/>
      <c r="J590" s="1572"/>
      <c r="K590" s="1572"/>
      <c r="L590" s="1572"/>
      <c r="M590" s="1572"/>
    </row>
    <row r="591" spans="4:13" ht="12.95" customHeight="1">
      <c r="D591" s="1573"/>
      <c r="E591" s="1572"/>
      <c r="F591" s="1574">
        <f>(E590+E592)/2</f>
        <v>13.620000000000001</v>
      </c>
      <c r="G591" s="1574"/>
      <c r="H591" s="1572">
        <v>20</v>
      </c>
      <c r="I591" s="1572"/>
      <c r="J591" s="1572">
        <f>F591*H591</f>
        <v>272.40000000000003</v>
      </c>
      <c r="K591" s="1572"/>
      <c r="L591" s="1572">
        <f>L589+J591</f>
        <v>2319.1999999999998</v>
      </c>
      <c r="M591" s="1572"/>
    </row>
    <row r="592" spans="4:13" ht="12.95" customHeight="1">
      <c r="D592" s="1573" t="s">
        <v>1916</v>
      </c>
      <c r="E592" s="1572">
        <v>13.6</v>
      </c>
      <c r="F592" s="1574"/>
      <c r="G592" s="1574"/>
      <c r="H592" s="1572"/>
      <c r="I592" s="1572"/>
      <c r="J592" s="1572"/>
      <c r="K592" s="1572"/>
      <c r="L592" s="1572"/>
      <c r="M592" s="1572"/>
    </row>
    <row r="593" spans="4:13" ht="12.95" customHeight="1">
      <c r="D593" s="1573"/>
      <c r="E593" s="1572"/>
      <c r="F593" s="1574">
        <f>(E592+E594)/2</f>
        <v>13.64</v>
      </c>
      <c r="G593" s="1574"/>
      <c r="H593" s="1572">
        <v>20</v>
      </c>
      <c r="I593" s="1572"/>
      <c r="J593" s="1572">
        <f>F593*H593</f>
        <v>272.8</v>
      </c>
      <c r="K593" s="1572"/>
      <c r="L593" s="1572">
        <f>L591+J593</f>
        <v>2592</v>
      </c>
      <c r="M593" s="1572"/>
    </row>
    <row r="594" spans="4:13" ht="12.95" customHeight="1">
      <c r="D594" s="1573" t="s">
        <v>1917</v>
      </c>
      <c r="E594" s="1572">
        <v>13.68</v>
      </c>
      <c r="F594" s="1574"/>
      <c r="G594" s="1574"/>
      <c r="H594" s="1572"/>
      <c r="I594" s="1572"/>
      <c r="J594" s="1572"/>
      <c r="K594" s="1572"/>
      <c r="L594" s="1572"/>
      <c r="M594" s="1572"/>
    </row>
    <row r="595" spans="4:13" ht="12.95" customHeight="1">
      <c r="D595" s="1573"/>
      <c r="E595" s="1572"/>
      <c r="F595" s="1574">
        <f>(E594+E596)/2</f>
        <v>13.69</v>
      </c>
      <c r="G595" s="1574"/>
      <c r="H595" s="1572">
        <v>20</v>
      </c>
      <c r="I595" s="1572"/>
      <c r="J595" s="1572">
        <f>F595*H595</f>
        <v>273.8</v>
      </c>
      <c r="K595" s="1572"/>
      <c r="L595" s="1572">
        <f>L593+J595</f>
        <v>2865.8</v>
      </c>
      <c r="M595" s="1572"/>
    </row>
    <row r="596" spans="4:13" ht="12.95" customHeight="1">
      <c r="D596" s="1573" t="s">
        <v>1918</v>
      </c>
      <c r="E596" s="1572">
        <v>13.7</v>
      </c>
      <c r="F596" s="1574"/>
      <c r="G596" s="1574"/>
      <c r="H596" s="1572"/>
      <c r="I596" s="1572"/>
      <c r="J596" s="1572"/>
      <c r="K596" s="1572"/>
      <c r="L596" s="1572"/>
      <c r="M596" s="1572"/>
    </row>
    <row r="597" spans="4:13" ht="12.95" customHeight="1">
      <c r="D597" s="1573"/>
      <c r="E597" s="1572"/>
      <c r="F597" s="1574">
        <f>(E596+E598)/2</f>
        <v>13.675000000000001</v>
      </c>
      <c r="G597" s="1574"/>
      <c r="H597" s="1572">
        <v>20</v>
      </c>
      <c r="I597" s="1572"/>
      <c r="J597" s="1572">
        <f>F597*H597</f>
        <v>273.5</v>
      </c>
      <c r="K597" s="1572"/>
      <c r="L597" s="1572">
        <f>L595+J597</f>
        <v>3139.3</v>
      </c>
      <c r="M597" s="1572"/>
    </row>
    <row r="598" spans="4:13" ht="12.95" customHeight="1">
      <c r="D598" s="1573" t="s">
        <v>1919</v>
      </c>
      <c r="E598" s="1572">
        <v>13.65</v>
      </c>
      <c r="F598" s="1574"/>
      <c r="G598" s="1574"/>
      <c r="H598" s="1572"/>
      <c r="I598" s="1572"/>
      <c r="J598" s="1572"/>
      <c r="K598" s="1572"/>
      <c r="L598" s="1572"/>
      <c r="M598" s="1572"/>
    </row>
    <row r="599" spans="4:13" ht="12.95" customHeight="1">
      <c r="D599" s="1573"/>
      <c r="E599" s="1572"/>
      <c r="F599" s="1574">
        <f>(E598+E600)/2</f>
        <v>13.65</v>
      </c>
      <c r="G599" s="1574"/>
      <c r="H599" s="1572">
        <v>20</v>
      </c>
      <c r="I599" s="1572"/>
      <c r="J599" s="1572">
        <f>F599*H599</f>
        <v>273</v>
      </c>
      <c r="K599" s="1572"/>
      <c r="L599" s="1572">
        <f>L597+J599</f>
        <v>3412.3</v>
      </c>
      <c r="M599" s="1572"/>
    </row>
    <row r="600" spans="4:13" ht="12.95" customHeight="1">
      <c r="D600" s="1573" t="s">
        <v>1920</v>
      </c>
      <c r="E600" s="1572">
        <v>13.65</v>
      </c>
      <c r="F600" s="1574"/>
      <c r="G600" s="1574"/>
      <c r="H600" s="1572"/>
      <c r="I600" s="1572"/>
      <c r="J600" s="1572"/>
      <c r="K600" s="1572"/>
      <c r="L600" s="1572"/>
      <c r="M600" s="1572"/>
    </row>
    <row r="601" spans="4:13" ht="12.95" customHeight="1">
      <c r="D601" s="1573"/>
      <c r="E601" s="1572"/>
      <c r="F601" s="1574">
        <f>(E600+E602)/2</f>
        <v>15.71</v>
      </c>
      <c r="G601" s="1574"/>
      <c r="H601" s="1572">
        <v>20</v>
      </c>
      <c r="I601" s="1572"/>
      <c r="J601" s="1572">
        <f>F601*H601</f>
        <v>314.20000000000005</v>
      </c>
      <c r="K601" s="1572"/>
      <c r="L601" s="1572">
        <f>L599+J601</f>
        <v>3726.5</v>
      </c>
      <c r="M601" s="1572"/>
    </row>
    <row r="602" spans="4:13" ht="12.95" customHeight="1">
      <c r="D602" s="1573" t="s">
        <v>1921</v>
      </c>
      <c r="E602" s="1572">
        <v>17.77</v>
      </c>
      <c r="F602" s="1574"/>
      <c r="G602" s="1574"/>
      <c r="H602" s="1572"/>
      <c r="I602" s="1572"/>
      <c r="J602" s="1572"/>
      <c r="K602" s="1572"/>
      <c r="L602" s="1572"/>
      <c r="M602" s="1572"/>
    </row>
    <row r="603" spans="4:13" ht="12.95" customHeight="1">
      <c r="D603" s="1573"/>
      <c r="E603" s="1572"/>
      <c r="F603" s="1574">
        <f>(E602+E604)/2</f>
        <v>15.725</v>
      </c>
      <c r="G603" s="1574"/>
      <c r="H603" s="1572">
        <v>20</v>
      </c>
      <c r="I603" s="1572"/>
      <c r="J603" s="1572">
        <f>F603*H603</f>
        <v>314.5</v>
      </c>
      <c r="K603" s="1572"/>
      <c r="L603" s="1572">
        <f>L601+J603</f>
        <v>4041</v>
      </c>
      <c r="M603" s="1572"/>
    </row>
    <row r="604" spans="4:13" ht="12.95" customHeight="1">
      <c r="D604" s="1573" t="s">
        <v>1922</v>
      </c>
      <c r="E604" s="1572">
        <v>13.68</v>
      </c>
      <c r="F604" s="1574"/>
      <c r="G604" s="1574"/>
      <c r="H604" s="1572"/>
      <c r="I604" s="1572"/>
      <c r="J604" s="1572"/>
      <c r="K604" s="1572"/>
      <c r="L604" s="1572"/>
      <c r="M604" s="1572"/>
    </row>
    <row r="605" spans="4:13" ht="12.95" customHeight="1">
      <c r="D605" s="1573"/>
      <c r="E605" s="1572"/>
      <c r="F605" s="1574">
        <f>(E604+E606)/2</f>
        <v>14.8</v>
      </c>
      <c r="G605" s="1574"/>
      <c r="H605" s="1572">
        <v>20</v>
      </c>
      <c r="I605" s="1572"/>
      <c r="J605" s="1572">
        <f>F605*H605</f>
        <v>296</v>
      </c>
      <c r="K605" s="1572"/>
      <c r="L605" s="1572">
        <f>L603+J605</f>
        <v>4337</v>
      </c>
      <c r="M605" s="1572"/>
    </row>
    <row r="606" spans="4:13" ht="12.95" customHeight="1">
      <c r="D606" s="1573" t="s">
        <v>1923</v>
      </c>
      <c r="E606" s="1572">
        <v>15.92</v>
      </c>
      <c r="F606" s="1574"/>
      <c r="G606" s="1574"/>
      <c r="H606" s="1572"/>
      <c r="I606" s="1572"/>
      <c r="J606" s="1572"/>
      <c r="K606" s="1572"/>
      <c r="L606" s="1572"/>
      <c r="M606" s="1572"/>
    </row>
    <row r="607" spans="4:13" ht="12.95" customHeight="1">
      <c r="D607" s="1573"/>
      <c r="E607" s="1572"/>
      <c r="F607" s="1574">
        <f>(E606+E608)/2</f>
        <v>14.940000000000001</v>
      </c>
      <c r="G607" s="1574"/>
      <c r="H607" s="1572">
        <v>20</v>
      </c>
      <c r="I607" s="1572"/>
      <c r="J607" s="1572">
        <f>F607*H607</f>
        <v>298.8</v>
      </c>
      <c r="K607" s="1572"/>
      <c r="L607" s="1572">
        <f>L605+J607</f>
        <v>4635.8</v>
      </c>
      <c r="M607" s="1572"/>
    </row>
    <row r="608" spans="4:13" ht="12.95" customHeight="1">
      <c r="D608" s="1573" t="s">
        <v>1924</v>
      </c>
      <c r="E608" s="1572">
        <v>13.96</v>
      </c>
      <c r="F608" s="1574"/>
      <c r="G608" s="1574"/>
      <c r="H608" s="1572"/>
      <c r="I608" s="1572"/>
      <c r="J608" s="1572"/>
      <c r="K608" s="1572"/>
      <c r="L608" s="1572"/>
      <c r="M608" s="1572"/>
    </row>
    <row r="609" spans="4:13" ht="12.95" customHeight="1">
      <c r="D609" s="1573"/>
      <c r="E609" s="1572"/>
      <c r="F609" s="1574">
        <f>(E608+E610)/2</f>
        <v>13.805</v>
      </c>
      <c r="G609" s="1574"/>
      <c r="H609" s="1572">
        <v>20</v>
      </c>
      <c r="I609" s="1572"/>
      <c r="J609" s="1572">
        <f>F609*H609</f>
        <v>276.10000000000002</v>
      </c>
      <c r="K609" s="1572"/>
      <c r="L609" s="1572">
        <f>L607+J609</f>
        <v>4911.9000000000005</v>
      </c>
      <c r="M609" s="1572"/>
    </row>
    <row r="610" spans="4:13" ht="12.95" customHeight="1">
      <c r="D610" s="1573" t="s">
        <v>1925</v>
      </c>
      <c r="E610" s="1572">
        <v>13.65</v>
      </c>
      <c r="F610" s="1574"/>
      <c r="G610" s="1574"/>
      <c r="H610" s="1572"/>
      <c r="I610" s="1572"/>
      <c r="J610" s="1572"/>
      <c r="K610" s="1572"/>
      <c r="L610" s="1572"/>
      <c r="M610" s="1572"/>
    </row>
    <row r="611" spans="4:13" ht="12.95" customHeight="1">
      <c r="D611" s="1573"/>
      <c r="E611" s="1572"/>
      <c r="F611" s="1574">
        <f>(E610+E612)/2</f>
        <v>13.690000000000001</v>
      </c>
      <c r="G611" s="1574"/>
      <c r="H611" s="1572">
        <v>20</v>
      </c>
      <c r="I611" s="1572"/>
      <c r="J611" s="1572">
        <f>F611*H611</f>
        <v>273.8</v>
      </c>
      <c r="K611" s="1572"/>
      <c r="L611" s="1572">
        <f>L609+J611</f>
        <v>5185.7000000000007</v>
      </c>
      <c r="M611" s="1572"/>
    </row>
    <row r="612" spans="4:13" ht="12.95" customHeight="1">
      <c r="D612" s="1573" t="s">
        <v>1926</v>
      </c>
      <c r="E612" s="1572">
        <v>13.73</v>
      </c>
      <c r="F612" s="1574"/>
      <c r="G612" s="1574"/>
      <c r="H612" s="1572"/>
      <c r="I612" s="1572"/>
      <c r="J612" s="1572"/>
      <c r="K612" s="1572"/>
      <c r="L612" s="1572"/>
      <c r="M612" s="1572"/>
    </row>
    <row r="613" spans="4:13" ht="12.95" customHeight="1">
      <c r="D613" s="1573"/>
      <c r="E613" s="1572"/>
      <c r="F613" s="1574">
        <f>(E612+E614)/2</f>
        <v>13.725000000000001</v>
      </c>
      <c r="G613" s="1574"/>
      <c r="H613" s="1572">
        <v>20</v>
      </c>
      <c r="I613" s="1572"/>
      <c r="J613" s="1572">
        <f>F613*H613</f>
        <v>274.5</v>
      </c>
      <c r="K613" s="1572"/>
      <c r="L613" s="1572">
        <f>L611+J613</f>
        <v>5460.2000000000007</v>
      </c>
      <c r="M613" s="1572"/>
    </row>
    <row r="614" spans="4:13" ht="12.95" customHeight="1">
      <c r="D614" s="1573" t="s">
        <v>1927</v>
      </c>
      <c r="E614" s="1572">
        <v>13.72</v>
      </c>
      <c r="F614" s="1574"/>
      <c r="G614" s="1574"/>
      <c r="H614" s="1572"/>
      <c r="I614" s="1572"/>
      <c r="J614" s="1572"/>
      <c r="K614" s="1572"/>
      <c r="L614" s="1572"/>
      <c r="M614" s="1572"/>
    </row>
    <row r="615" spans="4:13" ht="12.95" customHeight="1">
      <c r="D615" s="1573"/>
      <c r="E615" s="1572"/>
      <c r="F615" s="1574">
        <f>(E614+E616)/2</f>
        <v>13.68</v>
      </c>
      <c r="G615" s="1574"/>
      <c r="H615" s="1572">
        <v>20</v>
      </c>
      <c r="I615" s="1572"/>
      <c r="J615" s="1572">
        <f>F615*H615</f>
        <v>273.60000000000002</v>
      </c>
      <c r="K615" s="1572"/>
      <c r="L615" s="1572">
        <f>L613+J615</f>
        <v>5733.8000000000011</v>
      </c>
      <c r="M615" s="1572"/>
    </row>
    <row r="616" spans="4:13" ht="12.95" customHeight="1">
      <c r="D616" s="1573" t="s">
        <v>1928</v>
      </c>
      <c r="E616" s="1572">
        <v>13.64</v>
      </c>
      <c r="F616" s="1574"/>
      <c r="G616" s="1574"/>
      <c r="H616" s="1572"/>
      <c r="I616" s="1572"/>
      <c r="J616" s="1572"/>
      <c r="K616" s="1572"/>
      <c r="L616" s="1572"/>
      <c r="M616" s="1572"/>
    </row>
    <row r="617" spans="4:13" ht="12.95" customHeight="1">
      <c r="D617" s="1573"/>
      <c r="E617" s="1572"/>
      <c r="F617" s="1574">
        <f>(E616+E618)/2</f>
        <v>13.58</v>
      </c>
      <c r="G617" s="1574"/>
      <c r="H617" s="1572">
        <v>20</v>
      </c>
      <c r="I617" s="1572"/>
      <c r="J617" s="1572">
        <f>F617*H617</f>
        <v>271.60000000000002</v>
      </c>
      <c r="K617" s="1572"/>
      <c r="L617" s="1572">
        <f>L615+J617</f>
        <v>6005.4000000000015</v>
      </c>
      <c r="M617" s="1572"/>
    </row>
    <row r="618" spans="4:13" ht="12.95" customHeight="1">
      <c r="D618" s="1573" t="s">
        <v>1929</v>
      </c>
      <c r="E618" s="1572">
        <v>13.52</v>
      </c>
      <c r="F618" s="1574"/>
      <c r="G618" s="1574"/>
      <c r="H618" s="1572"/>
      <c r="I618" s="1572"/>
      <c r="J618" s="1572"/>
      <c r="K618" s="1572"/>
      <c r="L618" s="1572"/>
      <c r="M618" s="1572"/>
    </row>
    <row r="619" spans="4:13" ht="12.95" customHeight="1">
      <c r="D619" s="1573"/>
      <c r="E619" s="1572"/>
      <c r="F619" s="1574">
        <f>(E618+E620)/2</f>
        <v>13.55</v>
      </c>
      <c r="G619" s="1574"/>
      <c r="H619" s="1572">
        <v>20</v>
      </c>
      <c r="I619" s="1572"/>
      <c r="J619" s="1572">
        <f>F619*H619</f>
        <v>271</v>
      </c>
      <c r="K619" s="1572"/>
      <c r="L619" s="1572">
        <f>L617+J619</f>
        <v>6276.4000000000015</v>
      </c>
      <c r="M619" s="1572"/>
    </row>
    <row r="620" spans="4:13" ht="12.95" customHeight="1">
      <c r="D620" s="1573" t="s">
        <v>1930</v>
      </c>
      <c r="E620" s="1572">
        <v>13.58</v>
      </c>
      <c r="F620" s="1574"/>
      <c r="G620" s="1574"/>
      <c r="H620" s="1572"/>
      <c r="I620" s="1572"/>
      <c r="J620" s="1572"/>
      <c r="K620" s="1572"/>
      <c r="L620" s="1572"/>
      <c r="M620" s="1572"/>
    </row>
    <row r="621" spans="4:13" ht="12.95" customHeight="1">
      <c r="D621" s="1573"/>
      <c r="E621" s="1572"/>
      <c r="F621" s="1574">
        <f>(E620+E622)/2</f>
        <v>13.385</v>
      </c>
      <c r="G621" s="1574"/>
      <c r="H621" s="1572">
        <v>20</v>
      </c>
      <c r="I621" s="1572"/>
      <c r="J621" s="1572">
        <f>F621*H621</f>
        <v>267.7</v>
      </c>
      <c r="K621" s="1572"/>
      <c r="L621" s="1572">
        <f>L619+J621</f>
        <v>6544.1000000000013</v>
      </c>
      <c r="M621" s="1572"/>
    </row>
    <row r="622" spans="4:13" ht="12.95" customHeight="1">
      <c r="D622" s="1573" t="s">
        <v>1931</v>
      </c>
      <c r="E622" s="1572">
        <v>13.19</v>
      </c>
      <c r="F622" s="1574"/>
      <c r="G622" s="1574"/>
      <c r="H622" s="1572"/>
      <c r="I622" s="1572"/>
      <c r="J622" s="1572"/>
      <c r="K622" s="1572"/>
      <c r="L622" s="1572"/>
      <c r="M622" s="1572"/>
    </row>
    <row r="623" spans="4:13" ht="12.95" customHeight="1">
      <c r="D623" s="1573"/>
      <c r="E623" s="1572"/>
      <c r="F623" s="1574">
        <f>(E622+E624)/2</f>
        <v>13.324999999999999</v>
      </c>
      <c r="G623" s="1574"/>
      <c r="H623" s="1572">
        <v>20</v>
      </c>
      <c r="I623" s="1572"/>
      <c r="J623" s="1572">
        <f>F623*H623</f>
        <v>266.5</v>
      </c>
      <c r="K623" s="1572"/>
      <c r="L623" s="1572">
        <f>L621+J623</f>
        <v>6810.6000000000013</v>
      </c>
      <c r="M623" s="1572"/>
    </row>
    <row r="624" spans="4:13" ht="12.95" customHeight="1">
      <c r="D624" s="1573" t="s">
        <v>1932</v>
      </c>
      <c r="E624" s="1572">
        <v>13.46</v>
      </c>
      <c r="F624" s="1574"/>
      <c r="G624" s="1574"/>
      <c r="H624" s="1572"/>
      <c r="I624" s="1572"/>
      <c r="J624" s="1572"/>
      <c r="K624" s="1572"/>
      <c r="L624" s="1572"/>
      <c r="M624" s="1572"/>
    </row>
    <row r="625" spans="4:13" ht="12.95" customHeight="1">
      <c r="D625" s="1573"/>
      <c r="E625" s="1572"/>
      <c r="F625" s="1574">
        <f>(E624+E626)/2</f>
        <v>13.4</v>
      </c>
      <c r="G625" s="1574"/>
      <c r="H625" s="1572">
        <v>20</v>
      </c>
      <c r="I625" s="1572"/>
      <c r="J625" s="1572">
        <f>F625*H625</f>
        <v>268</v>
      </c>
      <c r="K625" s="1572"/>
      <c r="L625" s="1572">
        <f>L623+J625</f>
        <v>7078.6000000000013</v>
      </c>
      <c r="M625" s="1572"/>
    </row>
    <row r="626" spans="4:13" ht="12.95" customHeight="1">
      <c r="D626" s="1573" t="s">
        <v>1933</v>
      </c>
      <c r="E626" s="1572">
        <v>13.34</v>
      </c>
      <c r="F626" s="1574"/>
      <c r="G626" s="1574"/>
      <c r="H626" s="1572"/>
      <c r="I626" s="1572"/>
      <c r="J626" s="1572"/>
      <c r="K626" s="1572"/>
      <c r="L626" s="1572"/>
      <c r="M626" s="1572"/>
    </row>
    <row r="627" spans="4:13" ht="12.95" customHeight="1">
      <c r="D627" s="1573"/>
      <c r="E627" s="1572"/>
      <c r="F627" s="1574">
        <f>(E626+E628)/2</f>
        <v>13.425000000000001</v>
      </c>
      <c r="G627" s="1574"/>
      <c r="H627" s="1572">
        <v>20</v>
      </c>
      <c r="I627" s="1572"/>
      <c r="J627" s="1572">
        <f>F627*H627</f>
        <v>268.5</v>
      </c>
      <c r="K627" s="1572"/>
      <c r="L627" s="1572">
        <f>L625+J627</f>
        <v>7347.1000000000013</v>
      </c>
      <c r="M627" s="1572"/>
    </row>
    <row r="628" spans="4:13" ht="12.95" customHeight="1">
      <c r="D628" s="1573" t="s">
        <v>1934</v>
      </c>
      <c r="E628" s="1572">
        <v>13.51</v>
      </c>
      <c r="F628" s="1574"/>
      <c r="G628" s="1574"/>
      <c r="H628" s="1572"/>
      <c r="I628" s="1572"/>
      <c r="J628" s="1572"/>
      <c r="K628" s="1572"/>
      <c r="L628" s="1572"/>
      <c r="M628" s="1572"/>
    </row>
    <row r="629" spans="4:13" ht="12.95" customHeight="1">
      <c r="D629" s="1573"/>
      <c r="E629" s="1572"/>
      <c r="F629" s="1574">
        <f>(E628+E630)/2</f>
        <v>13.574999999999999</v>
      </c>
      <c r="G629" s="1574"/>
      <c r="H629" s="1572">
        <v>20</v>
      </c>
      <c r="I629" s="1572"/>
      <c r="J629" s="1572">
        <f>F629*H629</f>
        <v>271.5</v>
      </c>
      <c r="K629" s="1572"/>
      <c r="L629" s="1572">
        <f>L627+J629</f>
        <v>7618.6000000000013</v>
      </c>
      <c r="M629" s="1572"/>
    </row>
    <row r="630" spans="4:13" ht="12.95" customHeight="1">
      <c r="D630" s="1573" t="s">
        <v>1935</v>
      </c>
      <c r="E630" s="1572">
        <v>13.64</v>
      </c>
      <c r="F630" s="1574"/>
      <c r="G630" s="1574"/>
      <c r="H630" s="1572"/>
      <c r="I630" s="1572"/>
      <c r="J630" s="1572"/>
      <c r="K630" s="1572"/>
      <c r="L630" s="1572"/>
      <c r="M630" s="1572"/>
    </row>
    <row r="631" spans="4:13" ht="12.95" customHeight="1">
      <c r="D631" s="1573"/>
      <c r="E631" s="1572"/>
      <c r="F631" s="1574">
        <f>(E630+E632)/2</f>
        <v>6.82</v>
      </c>
      <c r="G631" s="1574"/>
      <c r="H631" s="1572">
        <v>20</v>
      </c>
      <c r="I631" s="1572"/>
      <c r="J631" s="1572">
        <f>F631*H631</f>
        <v>136.4</v>
      </c>
      <c r="K631" s="1572"/>
      <c r="L631" s="1572">
        <f>L629+J631</f>
        <v>7755.0000000000009</v>
      </c>
      <c r="M631" s="1572"/>
    </row>
    <row r="632" spans="4:13" ht="12.95" customHeight="1">
      <c r="D632" s="1573" t="s">
        <v>1841</v>
      </c>
      <c r="E632" s="1572">
        <v>0</v>
      </c>
      <c r="F632" s="1574"/>
      <c r="G632" s="1574"/>
      <c r="H632" s="1572"/>
      <c r="I632" s="1572"/>
      <c r="J632" s="1572"/>
      <c r="K632" s="1572"/>
      <c r="L632" s="1572"/>
      <c r="M632" s="1572"/>
    </row>
    <row r="633" spans="4:13" ht="12.95" customHeight="1">
      <c r="D633" s="1573"/>
      <c r="E633" s="1572"/>
      <c r="F633" s="565"/>
      <c r="G633" s="565"/>
      <c r="H633" s="565"/>
      <c r="I633" s="565"/>
      <c r="J633" s="565"/>
      <c r="K633" s="565"/>
      <c r="L633" s="565"/>
      <c r="M633" s="565"/>
    </row>
    <row r="634" spans="4:13">
      <c r="D634" s="1570" t="s">
        <v>1887</v>
      </c>
      <c r="E634" s="1570"/>
      <c r="F634" s="1570"/>
      <c r="G634" s="1570"/>
      <c r="H634" s="1570"/>
      <c r="I634" s="1570"/>
      <c r="J634" s="1570"/>
      <c r="K634" s="1570"/>
      <c r="L634" s="1571">
        <f>L631</f>
        <v>7755.0000000000009</v>
      </c>
      <c r="M634" s="1571"/>
    </row>
    <row r="635" spans="4:13" ht="15.75">
      <c r="D635" s="564"/>
      <c r="E635" s="565"/>
      <c r="F635" s="565"/>
      <c r="G635" s="565"/>
      <c r="H635" s="565"/>
      <c r="I635" s="565"/>
      <c r="J635" s="565"/>
      <c r="K635" s="565"/>
      <c r="L635" s="565"/>
      <c r="M635" s="565"/>
    </row>
    <row r="636" spans="4:13" ht="15.75">
      <c r="D636" s="564"/>
      <c r="E636" s="565"/>
      <c r="F636" s="565"/>
      <c r="G636" s="565"/>
      <c r="H636" s="565"/>
      <c r="I636" s="565"/>
      <c r="J636" s="565"/>
      <c r="K636" s="565"/>
      <c r="L636" s="565"/>
      <c r="M636" s="565"/>
    </row>
    <row r="637" spans="4:13" ht="15.75">
      <c r="D637" s="564"/>
      <c r="E637" s="565"/>
      <c r="F637" s="565"/>
      <c r="G637" s="565"/>
      <c r="H637" s="565"/>
      <c r="I637" s="565"/>
      <c r="J637" s="565"/>
      <c r="K637" s="565"/>
      <c r="L637" s="565"/>
      <c r="M637" s="565"/>
    </row>
    <row r="638" spans="4:13" ht="15.75">
      <c r="D638" s="564"/>
      <c r="E638" s="565"/>
      <c r="F638" s="565"/>
      <c r="G638" s="565"/>
      <c r="H638" s="565"/>
      <c r="I638" s="565"/>
      <c r="J638" s="565"/>
      <c r="K638" s="565"/>
      <c r="L638" s="565"/>
      <c r="M638" s="565"/>
    </row>
    <row r="639" spans="4:13" ht="15.75">
      <c r="D639" s="564"/>
      <c r="E639" s="565"/>
      <c r="F639" s="565"/>
      <c r="G639" s="565"/>
      <c r="H639" s="565"/>
      <c r="I639" s="565"/>
      <c r="J639" s="565"/>
      <c r="K639" s="565"/>
      <c r="L639" s="565"/>
      <c r="M639" s="565"/>
    </row>
    <row r="640" spans="4:13" ht="15.75">
      <c r="D640" s="569" t="s">
        <v>1946</v>
      </c>
      <c r="E640" s="565"/>
      <c r="F640" s="565"/>
      <c r="G640" s="565"/>
      <c r="H640" s="565"/>
      <c r="I640" s="565"/>
      <c r="J640" s="565"/>
      <c r="K640" s="565"/>
      <c r="L640" s="565"/>
      <c r="M640" s="565"/>
    </row>
    <row r="641" spans="4:13" ht="15.75">
      <c r="D641" s="564"/>
      <c r="E641" s="565"/>
      <c r="F641" s="565"/>
      <c r="G641" s="565"/>
      <c r="H641" s="565"/>
      <c r="I641" s="565"/>
      <c r="J641" s="565"/>
      <c r="K641" s="565"/>
      <c r="L641" s="565"/>
      <c r="M641" s="565"/>
    </row>
    <row r="642" spans="4:13" ht="15.75">
      <c r="D642" s="578" t="s">
        <v>1889</v>
      </c>
      <c r="E642" s="565"/>
      <c r="F642" s="565"/>
      <c r="G642" s="565"/>
      <c r="H642" s="565"/>
      <c r="I642" s="565"/>
      <c r="J642" s="565"/>
      <c r="K642" s="565"/>
      <c r="L642" s="565"/>
      <c r="M642" s="565"/>
    </row>
    <row r="643" spans="4:13" ht="15.75">
      <c r="D643" s="578" t="s">
        <v>1890</v>
      </c>
      <c r="E643" s="565"/>
      <c r="F643" s="565"/>
      <c r="G643" s="565"/>
      <c r="H643" s="565"/>
      <c r="I643" s="565"/>
      <c r="J643" s="565"/>
      <c r="K643" s="565"/>
      <c r="L643" s="565"/>
      <c r="M643" s="565"/>
    </row>
    <row r="644" spans="4:13" ht="15.75">
      <c r="D644" s="564"/>
      <c r="E644" s="565"/>
      <c r="F644" s="565"/>
      <c r="G644" s="565"/>
      <c r="H644" s="565"/>
      <c r="I644" s="565"/>
      <c r="J644" s="565"/>
      <c r="K644" s="565"/>
      <c r="L644" s="565"/>
      <c r="M644" s="565"/>
    </row>
    <row r="645" spans="4:13" ht="15.75">
      <c r="D645" s="564"/>
      <c r="E645" s="565"/>
      <c r="F645" s="576" t="s">
        <v>1891</v>
      </c>
      <c r="G645" s="577">
        <v>6</v>
      </c>
      <c r="H645" s="565" t="s">
        <v>1892</v>
      </c>
      <c r="I645" s="565"/>
      <c r="J645" s="576" t="s">
        <v>1872</v>
      </c>
      <c r="K645" s="577">
        <v>390.5</v>
      </c>
      <c r="L645" s="565" t="s">
        <v>20</v>
      </c>
      <c r="M645" s="565"/>
    </row>
    <row r="646" spans="4:13" ht="15.75">
      <c r="D646" s="564"/>
      <c r="E646" s="565"/>
      <c r="F646" s="576" t="s">
        <v>1893</v>
      </c>
      <c r="G646" s="577">
        <v>4.5</v>
      </c>
      <c r="H646" s="565" t="s">
        <v>235</v>
      </c>
      <c r="I646" s="565"/>
      <c r="J646" s="576" t="s">
        <v>1872</v>
      </c>
      <c r="K646" s="577">
        <v>171</v>
      </c>
      <c r="L646" s="565" t="s">
        <v>20</v>
      </c>
      <c r="M646" s="565"/>
    </row>
    <row r="647" spans="4:13" ht="15.75">
      <c r="D647" s="564"/>
      <c r="E647" s="565"/>
      <c r="F647" s="565"/>
      <c r="G647" s="565"/>
      <c r="H647" s="565"/>
      <c r="I647" s="565"/>
      <c r="J647" s="576"/>
      <c r="K647" s="577"/>
      <c r="L647" s="565"/>
      <c r="M647" s="565"/>
    </row>
    <row r="648" spans="4:13" ht="15.75">
      <c r="D648" s="564"/>
      <c r="E648" s="565"/>
      <c r="I648" s="565"/>
      <c r="J648" s="565"/>
      <c r="K648" s="565"/>
      <c r="L648" s="565"/>
      <c r="M648" s="565"/>
    </row>
    <row r="649" spans="4:13" ht="15.75">
      <c r="D649" s="564"/>
      <c r="E649" s="565"/>
      <c r="F649" s="570" t="s">
        <v>1857</v>
      </c>
      <c r="G649" s="571">
        <f>(G645*K645+G646*K646)*(1+K647)</f>
        <v>3112.5</v>
      </c>
      <c r="H649" s="572" t="s">
        <v>236</v>
      </c>
      <c r="I649" s="565"/>
      <c r="J649" s="565"/>
      <c r="K649" s="565"/>
      <c r="L649" s="565"/>
      <c r="M649" s="565"/>
    </row>
    <row r="650" spans="4:13" ht="15.75">
      <c r="D650" s="564"/>
      <c r="E650" s="565"/>
      <c r="F650" s="565"/>
      <c r="G650" s="565"/>
      <c r="H650" s="565"/>
      <c r="I650" s="565"/>
      <c r="J650" s="565"/>
      <c r="K650" s="565"/>
      <c r="L650" s="565"/>
      <c r="M650" s="565"/>
    </row>
    <row r="651" spans="4:13" ht="15.75">
      <c r="D651" s="566">
        <v>9</v>
      </c>
      <c r="E651" s="567" t="s">
        <v>1894</v>
      </c>
      <c r="F651" s="567"/>
      <c r="G651" s="567"/>
      <c r="H651" s="567"/>
      <c r="I651" s="567"/>
      <c r="J651" s="567"/>
      <c r="K651" s="567"/>
      <c r="L651" s="567"/>
      <c r="M651" s="567"/>
    </row>
    <row r="652" spans="4:13" ht="15.75">
      <c r="D652" s="564"/>
      <c r="E652" s="565"/>
      <c r="F652" s="565"/>
      <c r="G652" s="565"/>
      <c r="H652" s="565"/>
      <c r="I652" s="565"/>
      <c r="J652" s="565"/>
      <c r="K652" s="565"/>
      <c r="L652" s="565"/>
      <c r="M652" s="565"/>
    </row>
    <row r="653" spans="4:13" ht="15.75">
      <c r="D653" s="569" t="s">
        <v>1947</v>
      </c>
      <c r="E653" s="565"/>
      <c r="F653" s="565"/>
      <c r="G653" s="565"/>
      <c r="H653" s="565"/>
      <c r="I653" s="565"/>
      <c r="J653" s="565"/>
      <c r="K653" s="565"/>
      <c r="L653" s="565"/>
      <c r="M653" s="565"/>
    </row>
    <row r="654" spans="4:13" ht="15.75">
      <c r="D654" s="564"/>
      <c r="E654" s="565"/>
      <c r="F654" s="565"/>
      <c r="G654" s="565"/>
      <c r="H654" s="565"/>
      <c r="I654" s="565"/>
      <c r="J654" s="565"/>
      <c r="K654" s="565"/>
      <c r="L654" s="565"/>
      <c r="M654" s="565"/>
    </row>
    <row r="655" spans="4:13" ht="15.75">
      <c r="D655" s="564"/>
      <c r="E655" s="565"/>
      <c r="F655" s="570" t="s">
        <v>1857</v>
      </c>
      <c r="G655" s="571">
        <v>566.5</v>
      </c>
      <c r="H655" s="572" t="s">
        <v>20</v>
      </c>
      <c r="I655" s="565"/>
      <c r="J655" s="565"/>
      <c r="K655" s="565"/>
      <c r="L655" s="565"/>
      <c r="M655" s="565"/>
    </row>
    <row r="656" spans="4:13" ht="15.75">
      <c r="D656" s="564"/>
      <c r="E656" s="565"/>
      <c r="F656" s="565"/>
      <c r="G656" s="565"/>
      <c r="H656" s="565"/>
      <c r="I656" s="565"/>
      <c r="J656" s="565"/>
      <c r="K656" s="565"/>
      <c r="L656" s="565"/>
      <c r="M656" s="565"/>
    </row>
    <row r="657" spans="4:13" ht="15.75">
      <c r="D657" s="569" t="s">
        <v>1948</v>
      </c>
      <c r="E657" s="565"/>
      <c r="F657" s="565"/>
      <c r="G657" s="565"/>
      <c r="H657" s="565"/>
      <c r="I657" s="565"/>
      <c r="J657" s="565"/>
      <c r="K657" s="565"/>
      <c r="L657" s="565"/>
      <c r="M657" s="565"/>
    </row>
    <row r="658" spans="4:13" ht="15.75">
      <c r="D658" s="564"/>
      <c r="E658" s="565"/>
      <c r="F658" s="565"/>
      <c r="G658" s="565"/>
      <c r="H658" s="565"/>
      <c r="I658" s="565"/>
      <c r="J658" s="565"/>
      <c r="K658" s="565"/>
      <c r="L658" s="565"/>
      <c r="M658" s="565"/>
    </row>
    <row r="659" spans="4:13" ht="15.75">
      <c r="D659" s="578" t="s">
        <v>1897</v>
      </c>
      <c r="E659" s="565"/>
      <c r="F659" s="565"/>
      <c r="G659" s="565"/>
      <c r="H659" s="565"/>
      <c r="I659" s="565"/>
      <c r="J659" s="565"/>
      <c r="K659" s="565"/>
      <c r="L659" s="565"/>
      <c r="M659" s="565"/>
    </row>
    <row r="660" spans="4:13" ht="15.75">
      <c r="D660" s="564"/>
      <c r="E660" s="565"/>
      <c r="F660" s="565"/>
      <c r="G660" s="565"/>
      <c r="H660" s="565"/>
      <c r="I660" s="565"/>
      <c r="J660" s="565"/>
      <c r="K660" s="565"/>
      <c r="L660" s="565"/>
      <c r="M660" s="565"/>
    </row>
    <row r="661" spans="4:13" ht="15.75">
      <c r="D661" s="564"/>
      <c r="E661" s="565"/>
      <c r="F661" s="576" t="s">
        <v>1898</v>
      </c>
      <c r="G661" s="577">
        <v>12</v>
      </c>
      <c r="H661" s="565" t="s">
        <v>874</v>
      </c>
      <c r="I661" s="565"/>
      <c r="J661" s="576" t="s">
        <v>1872</v>
      </c>
      <c r="K661" s="577">
        <v>8</v>
      </c>
      <c r="L661" s="565" t="s">
        <v>20</v>
      </c>
      <c r="M661" s="565"/>
    </row>
    <row r="662" spans="4:13" ht="15.75">
      <c r="D662" s="564"/>
      <c r="E662" s="565"/>
      <c r="F662" s="565"/>
      <c r="G662" s="565"/>
      <c r="H662" s="565"/>
      <c r="I662" s="565"/>
      <c r="J662" s="565"/>
      <c r="K662" s="565"/>
      <c r="L662" s="565"/>
      <c r="M662" s="565"/>
    </row>
    <row r="663" spans="4:13" ht="15.75">
      <c r="D663" s="564"/>
      <c r="E663" s="565"/>
      <c r="F663" s="570" t="s">
        <v>1857</v>
      </c>
      <c r="G663" s="571">
        <f>G661*K661</f>
        <v>96</v>
      </c>
      <c r="H663" s="572" t="s">
        <v>20</v>
      </c>
      <c r="I663" s="565"/>
      <c r="J663" s="565"/>
      <c r="K663" s="565"/>
      <c r="L663" s="565"/>
      <c r="M663" s="565"/>
    </row>
    <row r="664" spans="4:13" ht="15.75">
      <c r="D664" s="564"/>
      <c r="E664" s="565"/>
      <c r="F664" s="565"/>
      <c r="G664" s="565"/>
      <c r="H664" s="565"/>
      <c r="I664" s="565"/>
      <c r="J664" s="565"/>
      <c r="K664" s="565"/>
      <c r="L664" s="565"/>
      <c r="M664" s="565"/>
    </row>
    <row r="665" spans="4:13" ht="15.75">
      <c r="D665" s="569" t="s">
        <v>1949</v>
      </c>
      <c r="E665" s="565"/>
      <c r="F665" s="565"/>
      <c r="G665" s="565"/>
      <c r="H665" s="565"/>
      <c r="I665" s="565"/>
      <c r="J665" s="565"/>
      <c r="K665" s="565"/>
      <c r="L665" s="565"/>
      <c r="M665" s="565"/>
    </row>
    <row r="666" spans="4:13" ht="15.75">
      <c r="D666" s="564"/>
      <c r="E666" s="565"/>
      <c r="F666" s="565"/>
      <c r="G666" s="565"/>
      <c r="H666" s="565"/>
      <c r="I666" s="565"/>
      <c r="J666" s="565"/>
      <c r="K666" s="565"/>
      <c r="L666" s="565"/>
      <c r="M666" s="565"/>
    </row>
    <row r="667" spans="4:13" ht="15.75">
      <c r="D667" s="578" t="s">
        <v>1900</v>
      </c>
      <c r="E667" s="565"/>
      <c r="F667" s="565"/>
      <c r="G667" s="565"/>
      <c r="H667" s="565"/>
      <c r="I667" s="565"/>
      <c r="J667" s="565"/>
      <c r="K667" s="565"/>
      <c r="L667" s="565"/>
      <c r="M667" s="565"/>
    </row>
    <row r="668" spans="4:13" ht="15.75">
      <c r="D668" s="564"/>
      <c r="E668" s="565"/>
      <c r="F668" s="565"/>
      <c r="G668" s="565"/>
      <c r="H668" s="565"/>
      <c r="I668" s="565"/>
      <c r="J668" s="565"/>
      <c r="K668" s="565"/>
      <c r="L668" s="565"/>
      <c r="M668" s="565"/>
    </row>
    <row r="669" spans="4:13" ht="15.75">
      <c r="D669" s="564"/>
      <c r="E669" s="565"/>
      <c r="F669" s="576" t="s">
        <v>1898</v>
      </c>
      <c r="G669" s="577">
        <f>ROUNDUP(160/2,0)</f>
        <v>80</v>
      </c>
      <c r="H669" s="565" t="s">
        <v>874</v>
      </c>
      <c r="I669" s="565"/>
      <c r="J669" s="576" t="s">
        <v>1872</v>
      </c>
      <c r="K669" s="577">
        <v>7.5</v>
      </c>
      <c r="L669" s="565" t="s">
        <v>20</v>
      </c>
      <c r="M669" s="565"/>
    </row>
    <row r="670" spans="4:13" ht="15.75">
      <c r="D670" s="564"/>
      <c r="E670" s="565"/>
      <c r="F670" s="565"/>
      <c r="G670" s="565"/>
      <c r="H670" s="565"/>
      <c r="I670" s="565"/>
      <c r="J670" s="565"/>
      <c r="K670" s="565"/>
      <c r="L670" s="565"/>
      <c r="M670" s="565"/>
    </row>
    <row r="671" spans="4:13" ht="15.75">
      <c r="D671" s="564"/>
      <c r="E671" s="565"/>
      <c r="F671" s="570" t="s">
        <v>1857</v>
      </c>
      <c r="G671" s="571">
        <f>G669*K669</f>
        <v>600</v>
      </c>
      <c r="H671" s="572" t="s">
        <v>20</v>
      </c>
      <c r="I671" s="565"/>
      <c r="J671" s="565"/>
      <c r="K671" s="565"/>
      <c r="L671" s="565"/>
      <c r="M671" s="565"/>
    </row>
    <row r="672" spans="4:13" ht="15.75">
      <c r="D672" s="564"/>
      <c r="E672" s="565"/>
      <c r="F672" s="565"/>
      <c r="G672" s="565"/>
      <c r="H672" s="565"/>
      <c r="I672" s="565"/>
      <c r="J672" s="565"/>
      <c r="K672" s="565"/>
      <c r="L672" s="565"/>
      <c r="M672" s="565"/>
    </row>
    <row r="673" spans="4:13" ht="15.75">
      <c r="D673" s="569" t="s">
        <v>1950</v>
      </c>
      <c r="E673" s="565"/>
      <c r="F673" s="565"/>
      <c r="G673" s="565"/>
      <c r="H673" s="565"/>
      <c r="I673" s="565"/>
      <c r="J673" s="565"/>
      <c r="K673" s="565"/>
      <c r="L673" s="565"/>
      <c r="M673" s="565"/>
    </row>
    <row r="674" spans="4:13" ht="15.75">
      <c r="D674" s="564"/>
      <c r="E674" s="565"/>
      <c r="F674" s="565"/>
      <c r="G674" s="565"/>
      <c r="H674" s="565"/>
      <c r="I674" s="565"/>
      <c r="J674" s="565"/>
      <c r="K674" s="565"/>
      <c r="L674" s="565"/>
      <c r="M674" s="565"/>
    </row>
    <row r="675" spans="4:13" ht="15.75">
      <c r="D675" s="578" t="s">
        <v>1902</v>
      </c>
      <c r="E675" s="565"/>
      <c r="F675" s="565"/>
      <c r="G675" s="565"/>
      <c r="H675" s="565"/>
      <c r="I675" s="565"/>
      <c r="J675" s="565"/>
      <c r="K675" s="565"/>
      <c r="L675" s="565"/>
      <c r="M675" s="565"/>
    </row>
    <row r="676" spans="4:13" ht="15.75">
      <c r="D676" s="564"/>
      <c r="E676" s="565"/>
      <c r="F676" s="565"/>
      <c r="G676" s="565"/>
      <c r="H676" s="565"/>
      <c r="I676" s="565"/>
      <c r="J676" s="565"/>
      <c r="K676" s="565"/>
      <c r="L676" s="565"/>
      <c r="M676" s="565"/>
    </row>
    <row r="677" spans="4:13" ht="15.75">
      <c r="D677" s="564"/>
      <c r="E677" s="565"/>
      <c r="F677" s="576" t="s">
        <v>1903</v>
      </c>
      <c r="G677" s="577">
        <v>50</v>
      </c>
      <c r="H677" s="565" t="s">
        <v>20</v>
      </c>
      <c r="I677" s="565"/>
      <c r="J677" s="576" t="s">
        <v>1872</v>
      </c>
      <c r="K677" s="577">
        <v>566.5</v>
      </c>
      <c r="L677" s="565" t="s">
        <v>20</v>
      </c>
      <c r="M677" s="565"/>
    </row>
    <row r="678" spans="4:13" ht="15.75">
      <c r="D678" s="564"/>
      <c r="E678" s="565"/>
      <c r="F678" s="565"/>
      <c r="G678" s="565"/>
      <c r="H678" s="565"/>
      <c r="I678" s="565"/>
      <c r="J678" s="565"/>
      <c r="K678" s="565"/>
      <c r="L678" s="565"/>
      <c r="M678" s="565"/>
    </row>
    <row r="679" spans="4:13" ht="15.75">
      <c r="D679" s="564"/>
      <c r="E679" s="565"/>
      <c r="F679" s="570" t="s">
        <v>1857</v>
      </c>
      <c r="G679" s="571">
        <f>ROUNDUP(K677/G677,0)</f>
        <v>12</v>
      </c>
      <c r="H679" s="572" t="s">
        <v>1904</v>
      </c>
      <c r="I679" s="565"/>
      <c r="J679" s="565"/>
      <c r="K679" s="565"/>
      <c r="L679" s="565"/>
      <c r="M679" s="565"/>
    </row>
    <row r="680" spans="4:13" ht="15.75">
      <c r="D680" s="564"/>
      <c r="E680" s="565"/>
      <c r="F680" s="565"/>
      <c r="G680" s="565"/>
      <c r="H680" s="565"/>
      <c r="I680" s="565"/>
      <c r="J680" s="565"/>
      <c r="K680" s="565"/>
      <c r="L680" s="565"/>
      <c r="M680" s="565"/>
    </row>
    <row r="681" spans="4:13" ht="15.75">
      <c r="D681" s="564"/>
      <c r="E681" s="565"/>
      <c r="F681" s="565"/>
      <c r="G681" s="565"/>
      <c r="H681" s="565"/>
      <c r="I681" s="565"/>
      <c r="J681" s="565"/>
      <c r="K681" s="565"/>
      <c r="L681" s="565"/>
      <c r="M681" s="565"/>
    </row>
    <row r="682" spans="4:13" ht="15.75">
      <c r="D682" s="564"/>
      <c r="E682" s="565"/>
      <c r="F682" s="565"/>
      <c r="G682" s="565"/>
      <c r="H682" s="565"/>
      <c r="I682" s="565"/>
      <c r="J682" s="565"/>
      <c r="K682" s="565"/>
      <c r="L682" s="565"/>
      <c r="M682" s="565"/>
    </row>
    <row r="683" spans="4:13" ht="15.75">
      <c r="D683" s="564"/>
      <c r="E683" s="565"/>
      <c r="F683" s="565"/>
      <c r="G683" s="565"/>
      <c r="H683" s="565"/>
      <c r="I683" s="565"/>
      <c r="J683" s="565"/>
      <c r="K683" s="565"/>
      <c r="L683" s="565"/>
      <c r="M683" s="565"/>
    </row>
    <row r="684" spans="4:13" ht="15.75">
      <c r="D684" s="564"/>
      <c r="E684" s="565"/>
      <c r="F684" s="565"/>
      <c r="G684" s="565"/>
      <c r="H684" s="565"/>
      <c r="I684" s="565"/>
      <c r="J684" s="565"/>
      <c r="K684" s="565"/>
      <c r="L684" s="565"/>
      <c r="M684" s="565"/>
    </row>
    <row r="685" spans="4:13" ht="15.75">
      <c r="D685" s="564"/>
      <c r="E685" s="565"/>
      <c r="F685" s="565"/>
      <c r="G685" s="565"/>
      <c r="H685" s="565"/>
      <c r="I685" s="565"/>
      <c r="J685" s="565"/>
      <c r="K685" s="565"/>
      <c r="L685" s="565"/>
      <c r="M685" s="565"/>
    </row>
    <row r="686" spans="4:13" ht="15.75">
      <c r="D686" s="564"/>
      <c r="E686" s="565"/>
      <c r="F686" s="565"/>
      <c r="G686" s="565"/>
      <c r="H686" s="565"/>
      <c r="I686" s="565"/>
      <c r="J686" s="565"/>
      <c r="K686" s="565"/>
      <c r="L686" s="565"/>
      <c r="M686" s="565"/>
    </row>
    <row r="687" spans="4:13" ht="15.75">
      <c r="D687" s="564"/>
      <c r="E687" s="565"/>
      <c r="F687" s="565"/>
      <c r="G687" s="565"/>
      <c r="H687" s="565"/>
      <c r="I687" s="565"/>
      <c r="J687" s="565"/>
      <c r="K687" s="565"/>
      <c r="L687" s="565"/>
      <c r="M687" s="565"/>
    </row>
    <row r="688" spans="4:13" ht="15.75">
      <c r="D688" s="564"/>
      <c r="E688" s="565"/>
      <c r="F688" s="565"/>
      <c r="G688" s="565"/>
      <c r="H688" s="565"/>
      <c r="I688" s="565"/>
      <c r="J688" s="565"/>
      <c r="K688" s="565"/>
      <c r="L688" s="565"/>
      <c r="M688" s="565"/>
    </row>
    <row r="689" spans="4:13" ht="15.75">
      <c r="D689" s="564"/>
      <c r="E689" s="565"/>
      <c r="F689" s="565"/>
      <c r="G689" s="565"/>
      <c r="H689" s="565"/>
      <c r="I689" s="565"/>
      <c r="J689" s="565"/>
      <c r="K689" s="565"/>
      <c r="L689" s="565"/>
      <c r="M689" s="565"/>
    </row>
    <row r="690" spans="4:13" ht="15.75">
      <c r="D690" s="564"/>
      <c r="E690" s="565"/>
      <c r="F690" s="565"/>
      <c r="G690" s="565"/>
      <c r="H690" s="565"/>
      <c r="I690" s="565"/>
      <c r="J690" s="565"/>
      <c r="K690" s="565"/>
      <c r="L690" s="565"/>
      <c r="M690" s="565"/>
    </row>
    <row r="691" spans="4:13" ht="15.75">
      <c r="D691" s="564"/>
      <c r="E691" s="565"/>
      <c r="F691" s="565"/>
      <c r="G691" s="565"/>
      <c r="H691" s="565"/>
      <c r="I691" s="565"/>
      <c r="J691" s="565"/>
      <c r="K691" s="565"/>
      <c r="L691" s="565"/>
      <c r="M691" s="565"/>
    </row>
    <row r="692" spans="4:13" ht="15.75">
      <c r="D692" s="564"/>
      <c r="E692" s="565"/>
      <c r="F692" s="565"/>
      <c r="G692" s="565"/>
      <c r="H692" s="565"/>
      <c r="I692" s="565"/>
      <c r="J692" s="565"/>
      <c r="K692" s="565"/>
      <c r="L692" s="565"/>
      <c r="M692" s="565"/>
    </row>
    <row r="693" spans="4:13" ht="15.75">
      <c r="D693" s="564"/>
      <c r="E693" s="565"/>
      <c r="F693" s="565"/>
      <c r="G693" s="565"/>
      <c r="H693" s="565"/>
      <c r="I693" s="565"/>
      <c r="J693" s="565"/>
      <c r="K693" s="565"/>
      <c r="L693" s="565"/>
      <c r="M693" s="565"/>
    </row>
    <row r="694" spans="4:13" ht="15.75">
      <c r="D694" s="564"/>
      <c r="E694" s="565"/>
      <c r="F694" s="565"/>
      <c r="G694" s="565"/>
      <c r="H694" s="565"/>
      <c r="I694" s="565"/>
      <c r="J694" s="565"/>
      <c r="K694" s="565"/>
      <c r="L694" s="565"/>
      <c r="M694" s="565"/>
    </row>
    <row r="695" spans="4:13" ht="15.75">
      <c r="D695" s="564"/>
      <c r="E695" s="565"/>
      <c r="F695" s="565"/>
      <c r="G695" s="565"/>
      <c r="H695" s="565"/>
      <c r="I695" s="565"/>
      <c r="J695" s="565"/>
      <c r="K695" s="565"/>
      <c r="L695" s="565"/>
      <c r="M695" s="565"/>
    </row>
    <row r="696" spans="4:13" ht="15.75">
      <c r="D696" s="564"/>
      <c r="E696" s="565"/>
      <c r="F696" s="565"/>
      <c r="G696" s="565"/>
      <c r="H696" s="565"/>
      <c r="I696" s="565"/>
      <c r="J696" s="565"/>
      <c r="K696" s="565"/>
      <c r="L696" s="565"/>
      <c r="M696" s="565"/>
    </row>
    <row r="697" spans="4:13" ht="15.75">
      <c r="D697" s="564"/>
      <c r="E697" s="565"/>
      <c r="F697" s="565"/>
      <c r="G697" s="565"/>
      <c r="H697" s="565"/>
      <c r="I697" s="565"/>
      <c r="J697" s="565"/>
      <c r="K697" s="565"/>
      <c r="L697" s="565"/>
      <c r="M697" s="565"/>
    </row>
    <row r="698" spans="4:13" ht="15.75">
      <c r="D698" s="564"/>
      <c r="E698" s="565"/>
      <c r="F698" s="565"/>
      <c r="G698" s="565"/>
      <c r="H698" s="565"/>
      <c r="I698" s="565"/>
      <c r="J698" s="565"/>
      <c r="K698" s="565"/>
      <c r="L698" s="565"/>
      <c r="M698" s="565"/>
    </row>
    <row r="699" spans="4:13" ht="15.75">
      <c r="D699" s="564"/>
      <c r="E699" s="565"/>
      <c r="F699" s="565"/>
      <c r="G699" s="565"/>
      <c r="H699" s="565"/>
      <c r="I699" s="565"/>
      <c r="J699" s="565"/>
      <c r="K699" s="565"/>
      <c r="L699" s="565"/>
      <c r="M699" s="565"/>
    </row>
    <row r="700" spans="4:13" ht="15.75">
      <c r="D700" s="564"/>
      <c r="E700" s="565"/>
      <c r="F700" s="565"/>
      <c r="G700" s="565"/>
      <c r="H700" s="565"/>
      <c r="I700" s="565"/>
      <c r="J700" s="565"/>
      <c r="K700" s="565"/>
      <c r="L700" s="565"/>
      <c r="M700" s="565"/>
    </row>
    <row r="701" spans="4:13" ht="15.75">
      <c r="D701" s="564"/>
      <c r="E701" s="565"/>
      <c r="F701" s="565"/>
      <c r="G701" s="565"/>
      <c r="H701" s="565"/>
      <c r="I701" s="565"/>
      <c r="J701" s="565"/>
      <c r="K701" s="565"/>
      <c r="L701" s="565"/>
      <c r="M701" s="565"/>
    </row>
    <row r="702" spans="4:13" ht="15.75">
      <c r="D702" s="564"/>
      <c r="E702" s="565"/>
      <c r="F702" s="565"/>
      <c r="G702" s="565"/>
      <c r="H702" s="565"/>
      <c r="I702" s="565"/>
      <c r="J702" s="565"/>
      <c r="K702" s="565"/>
      <c r="L702" s="565"/>
      <c r="M702" s="565"/>
    </row>
    <row r="703" spans="4:13" ht="15.75">
      <c r="D703" s="564"/>
      <c r="E703" s="565"/>
      <c r="F703" s="565"/>
      <c r="G703" s="565"/>
      <c r="H703" s="565"/>
      <c r="I703" s="565"/>
      <c r="J703" s="565"/>
      <c r="K703" s="565"/>
      <c r="L703" s="565"/>
      <c r="M703" s="565"/>
    </row>
    <row r="704" spans="4:13" ht="15.75">
      <c r="D704" s="564"/>
      <c r="E704" s="565"/>
      <c r="F704" s="565"/>
      <c r="G704" s="565"/>
      <c r="H704" s="565"/>
      <c r="I704" s="565"/>
      <c r="J704" s="565"/>
      <c r="K704" s="565"/>
      <c r="L704" s="565"/>
      <c r="M704" s="565"/>
    </row>
    <row r="705" spans="4:13" ht="15.75">
      <c r="D705" s="564"/>
      <c r="E705" s="565"/>
      <c r="F705" s="565"/>
      <c r="G705" s="565"/>
      <c r="H705" s="565"/>
      <c r="I705" s="565"/>
      <c r="J705" s="565"/>
      <c r="K705" s="565"/>
      <c r="L705" s="565"/>
      <c r="M705" s="565"/>
    </row>
    <row r="706" spans="4:13" ht="15.75">
      <c r="D706" s="564"/>
      <c r="E706" s="565"/>
      <c r="F706" s="565"/>
      <c r="G706" s="565"/>
      <c r="H706" s="565"/>
      <c r="I706" s="565"/>
      <c r="J706" s="565"/>
      <c r="K706" s="565"/>
      <c r="L706" s="565"/>
      <c r="M706" s="565"/>
    </row>
    <row r="707" spans="4:13" ht="15.75">
      <c r="D707" s="564"/>
      <c r="E707" s="565"/>
      <c r="F707" s="565"/>
      <c r="G707" s="565"/>
      <c r="H707" s="565"/>
      <c r="I707" s="565"/>
      <c r="J707" s="565"/>
      <c r="K707" s="565"/>
      <c r="L707" s="565"/>
      <c r="M707" s="565"/>
    </row>
    <row r="708" spans="4:13" ht="15.75">
      <c r="D708" s="564"/>
      <c r="E708" s="565"/>
      <c r="F708" s="565"/>
      <c r="G708" s="565"/>
      <c r="H708" s="565"/>
      <c r="I708" s="565"/>
      <c r="J708" s="565"/>
      <c r="K708" s="565"/>
      <c r="L708" s="565"/>
      <c r="M708" s="565"/>
    </row>
    <row r="709" spans="4:13" ht="15.75">
      <c r="D709" s="564"/>
      <c r="E709" s="565"/>
      <c r="F709" s="565"/>
      <c r="G709" s="565"/>
      <c r="H709" s="565"/>
      <c r="I709" s="565"/>
      <c r="J709" s="565"/>
      <c r="K709" s="565"/>
      <c r="L709" s="565"/>
      <c r="M709" s="565"/>
    </row>
    <row r="710" spans="4:13" ht="15.75">
      <c r="D710" s="564"/>
      <c r="E710" s="565"/>
      <c r="F710" s="565"/>
      <c r="G710" s="565"/>
      <c r="H710" s="565"/>
      <c r="I710" s="565"/>
      <c r="J710" s="565"/>
      <c r="K710" s="565"/>
      <c r="L710" s="565"/>
      <c r="M710" s="565"/>
    </row>
    <row r="711" spans="4:13" ht="15.75">
      <c r="D711" s="564"/>
      <c r="E711" s="565"/>
      <c r="F711" s="565"/>
      <c r="G711" s="565"/>
      <c r="H711" s="565"/>
      <c r="I711" s="565"/>
      <c r="J711" s="565"/>
      <c r="K711" s="565"/>
      <c r="L711" s="565"/>
      <c r="M711" s="565"/>
    </row>
    <row r="712" spans="4:13" ht="15.75">
      <c r="D712" s="564"/>
      <c r="E712" s="565"/>
      <c r="F712" s="565"/>
      <c r="G712" s="565"/>
      <c r="H712" s="565"/>
      <c r="I712" s="565"/>
      <c r="J712" s="565"/>
      <c r="K712" s="565"/>
      <c r="L712" s="565"/>
      <c r="M712" s="565"/>
    </row>
    <row r="713" spans="4:13" ht="15.75">
      <c r="D713" s="564"/>
      <c r="E713" s="565"/>
      <c r="F713" s="565"/>
      <c r="G713" s="565"/>
      <c r="H713" s="565"/>
      <c r="I713" s="565"/>
      <c r="J713" s="565"/>
      <c r="K713" s="565"/>
      <c r="L713" s="565"/>
      <c r="M713" s="565"/>
    </row>
    <row r="714" spans="4:13" ht="15.75">
      <c r="D714" s="564"/>
      <c r="E714" s="565"/>
      <c r="F714" s="565"/>
      <c r="G714" s="565"/>
      <c r="H714" s="565"/>
      <c r="I714" s="565"/>
      <c r="J714" s="565"/>
      <c r="K714" s="565"/>
      <c r="L714" s="565"/>
      <c r="M714" s="565"/>
    </row>
    <row r="715" spans="4:13" ht="15.75">
      <c r="D715" s="564"/>
      <c r="E715" s="565"/>
      <c r="F715" s="565"/>
      <c r="G715" s="565"/>
      <c r="H715" s="565"/>
      <c r="I715" s="565"/>
      <c r="J715" s="565"/>
      <c r="K715" s="565"/>
      <c r="L715" s="565"/>
      <c r="M715" s="565"/>
    </row>
    <row r="716" spans="4:13" ht="15.75">
      <c r="D716" s="564"/>
      <c r="E716" s="565"/>
      <c r="F716" s="565"/>
      <c r="G716" s="565"/>
      <c r="H716" s="565"/>
      <c r="I716" s="565"/>
      <c r="J716" s="565"/>
      <c r="K716" s="565"/>
      <c r="L716" s="565"/>
      <c r="M716" s="565"/>
    </row>
  </sheetData>
  <mergeCells count="1192">
    <mergeCell ref="C1:N4"/>
    <mergeCell ref="C5:N5"/>
    <mergeCell ref="F14:G14"/>
    <mergeCell ref="H14:I14"/>
    <mergeCell ref="J14:K14"/>
    <mergeCell ref="L14:M14"/>
    <mergeCell ref="D15:D16"/>
    <mergeCell ref="E15:E16"/>
    <mergeCell ref="F15:G15"/>
    <mergeCell ref="H15:I15"/>
    <mergeCell ref="J15:K15"/>
    <mergeCell ref="L15:M15"/>
    <mergeCell ref="D19:D20"/>
    <mergeCell ref="E19:E20"/>
    <mergeCell ref="F20:G21"/>
    <mergeCell ref="H20:I21"/>
    <mergeCell ref="J20:K21"/>
    <mergeCell ref="L20:M21"/>
    <mergeCell ref="D21:D22"/>
    <mergeCell ref="E21:E22"/>
    <mergeCell ref="F22:G23"/>
    <mergeCell ref="H22:I23"/>
    <mergeCell ref="F16:G17"/>
    <mergeCell ref="H16:I17"/>
    <mergeCell ref="J16:K17"/>
    <mergeCell ref="L16:M17"/>
    <mergeCell ref="D17:D18"/>
    <mergeCell ref="E17:E18"/>
    <mergeCell ref="F18:G19"/>
    <mergeCell ref="H18:I19"/>
    <mergeCell ref="J18:K19"/>
    <mergeCell ref="L18:M19"/>
    <mergeCell ref="F30:G31"/>
    <mergeCell ref="H30:I31"/>
    <mergeCell ref="J30:K31"/>
    <mergeCell ref="L30:M31"/>
    <mergeCell ref="D31:D32"/>
    <mergeCell ref="E31:E32"/>
    <mergeCell ref="F32:G33"/>
    <mergeCell ref="H32:I33"/>
    <mergeCell ref="F26:G27"/>
    <mergeCell ref="H26:I27"/>
    <mergeCell ref="J26:K27"/>
    <mergeCell ref="L26:M27"/>
    <mergeCell ref="D27:D28"/>
    <mergeCell ref="E27:E28"/>
    <mergeCell ref="F28:G29"/>
    <mergeCell ref="H28:I29"/>
    <mergeCell ref="J28:K29"/>
    <mergeCell ref="L28:M29"/>
    <mergeCell ref="J22:K23"/>
    <mergeCell ref="L22:M23"/>
    <mergeCell ref="D23:D24"/>
    <mergeCell ref="E23:E24"/>
    <mergeCell ref="F24:G25"/>
    <mergeCell ref="H24:I25"/>
    <mergeCell ref="J24:K25"/>
    <mergeCell ref="L24:M25"/>
    <mergeCell ref="D25:D26"/>
    <mergeCell ref="E25:E26"/>
    <mergeCell ref="F36:G37"/>
    <mergeCell ref="H36:I37"/>
    <mergeCell ref="J36:K37"/>
    <mergeCell ref="L36:M37"/>
    <mergeCell ref="D37:D38"/>
    <mergeCell ref="E37:E38"/>
    <mergeCell ref="F38:G39"/>
    <mergeCell ref="H38:I39"/>
    <mergeCell ref="J38:K39"/>
    <mergeCell ref="L38:M39"/>
    <mergeCell ref="J32:K33"/>
    <mergeCell ref="L32:M33"/>
    <mergeCell ref="D33:D34"/>
    <mergeCell ref="E33:E34"/>
    <mergeCell ref="F34:G35"/>
    <mergeCell ref="H34:I35"/>
    <mergeCell ref="J34:K35"/>
    <mergeCell ref="L34:M35"/>
    <mergeCell ref="D35:D36"/>
    <mergeCell ref="E35:E36"/>
    <mergeCell ref="D29:D30"/>
    <mergeCell ref="E29:E30"/>
    <mergeCell ref="J42:K43"/>
    <mergeCell ref="L42:M43"/>
    <mergeCell ref="D43:D44"/>
    <mergeCell ref="E43:E44"/>
    <mergeCell ref="F44:G45"/>
    <mergeCell ref="H44:I45"/>
    <mergeCell ref="J44:K45"/>
    <mergeCell ref="L44:M45"/>
    <mergeCell ref="D45:D46"/>
    <mergeCell ref="E45:E46"/>
    <mergeCell ref="D39:D40"/>
    <mergeCell ref="E39:E40"/>
    <mergeCell ref="F40:G41"/>
    <mergeCell ref="H40:I41"/>
    <mergeCell ref="J40:K41"/>
    <mergeCell ref="L40:M41"/>
    <mergeCell ref="D41:D42"/>
    <mergeCell ref="E41:E42"/>
    <mergeCell ref="F42:G43"/>
    <mergeCell ref="H42:I43"/>
    <mergeCell ref="D54:D55"/>
    <mergeCell ref="E54:E55"/>
    <mergeCell ref="F54:G54"/>
    <mergeCell ref="H54:I54"/>
    <mergeCell ref="J54:K54"/>
    <mergeCell ref="L54:M54"/>
    <mergeCell ref="F55:G56"/>
    <mergeCell ref="H55:I56"/>
    <mergeCell ref="J55:K56"/>
    <mergeCell ref="L55:M56"/>
    <mergeCell ref="D49:K49"/>
    <mergeCell ref="F53:G53"/>
    <mergeCell ref="H53:I53"/>
    <mergeCell ref="J53:K53"/>
    <mergeCell ref="L53:M53"/>
    <mergeCell ref="F46:G47"/>
    <mergeCell ref="H46:I47"/>
    <mergeCell ref="J46:K47"/>
    <mergeCell ref="L46:M47"/>
    <mergeCell ref="D47:D48"/>
    <mergeCell ref="E47:E48"/>
    <mergeCell ref="F48:G48"/>
    <mergeCell ref="H48:I48"/>
    <mergeCell ref="J48:K48"/>
    <mergeCell ref="L48:M48"/>
    <mergeCell ref="J59:K60"/>
    <mergeCell ref="L59:M60"/>
    <mergeCell ref="D60:D61"/>
    <mergeCell ref="E60:E61"/>
    <mergeCell ref="F61:G62"/>
    <mergeCell ref="H61:I62"/>
    <mergeCell ref="J61:K62"/>
    <mergeCell ref="L61:M62"/>
    <mergeCell ref="D62:D63"/>
    <mergeCell ref="E62:E63"/>
    <mergeCell ref="D56:D57"/>
    <mergeCell ref="E56:E57"/>
    <mergeCell ref="F57:G58"/>
    <mergeCell ref="H57:I58"/>
    <mergeCell ref="J57:K58"/>
    <mergeCell ref="L57:M58"/>
    <mergeCell ref="D58:D59"/>
    <mergeCell ref="E58:E59"/>
    <mergeCell ref="F59:G60"/>
    <mergeCell ref="H59:I60"/>
    <mergeCell ref="D66:D67"/>
    <mergeCell ref="E66:E67"/>
    <mergeCell ref="F67:G68"/>
    <mergeCell ref="H67:I68"/>
    <mergeCell ref="J67:K68"/>
    <mergeCell ref="L67:M68"/>
    <mergeCell ref="D68:D69"/>
    <mergeCell ref="E68:E69"/>
    <mergeCell ref="F69:G70"/>
    <mergeCell ref="H69:I70"/>
    <mergeCell ref="F63:G64"/>
    <mergeCell ref="H63:I64"/>
    <mergeCell ref="J63:K64"/>
    <mergeCell ref="L63:M64"/>
    <mergeCell ref="D64:D65"/>
    <mergeCell ref="E64:E65"/>
    <mergeCell ref="F65:G66"/>
    <mergeCell ref="H65:I66"/>
    <mergeCell ref="J65:K66"/>
    <mergeCell ref="L65:M66"/>
    <mergeCell ref="F73:G74"/>
    <mergeCell ref="H73:I74"/>
    <mergeCell ref="J73:K74"/>
    <mergeCell ref="L73:M74"/>
    <mergeCell ref="D74:D75"/>
    <mergeCell ref="E74:E75"/>
    <mergeCell ref="F75:G76"/>
    <mergeCell ref="H75:I76"/>
    <mergeCell ref="J75:K76"/>
    <mergeCell ref="L75:M76"/>
    <mergeCell ref="J69:K70"/>
    <mergeCell ref="L69:M70"/>
    <mergeCell ref="D70:D71"/>
    <mergeCell ref="E70:E71"/>
    <mergeCell ref="F71:G72"/>
    <mergeCell ref="H71:I72"/>
    <mergeCell ref="J71:K72"/>
    <mergeCell ref="L71:M72"/>
    <mergeCell ref="D72:D73"/>
    <mergeCell ref="E72:E73"/>
    <mergeCell ref="J79:K80"/>
    <mergeCell ref="L79:M80"/>
    <mergeCell ref="D80:D81"/>
    <mergeCell ref="E80:E81"/>
    <mergeCell ref="F81:G82"/>
    <mergeCell ref="H81:I82"/>
    <mergeCell ref="J81:K82"/>
    <mergeCell ref="L81:M82"/>
    <mergeCell ref="D82:D83"/>
    <mergeCell ref="E82:E83"/>
    <mergeCell ref="D76:D77"/>
    <mergeCell ref="E76:E77"/>
    <mergeCell ref="F77:G78"/>
    <mergeCell ref="H77:I78"/>
    <mergeCell ref="J77:K78"/>
    <mergeCell ref="L77:M78"/>
    <mergeCell ref="D78:D79"/>
    <mergeCell ref="E78:E79"/>
    <mergeCell ref="F79:G80"/>
    <mergeCell ref="H79:I80"/>
    <mergeCell ref="D88:K88"/>
    <mergeCell ref="F154:G154"/>
    <mergeCell ref="H154:I154"/>
    <mergeCell ref="J154:K154"/>
    <mergeCell ref="L154:M154"/>
    <mergeCell ref="D86:D87"/>
    <mergeCell ref="E86:E87"/>
    <mergeCell ref="F87:G87"/>
    <mergeCell ref="H87:I87"/>
    <mergeCell ref="J87:K87"/>
    <mergeCell ref="L87:M87"/>
    <mergeCell ref="F83:G84"/>
    <mergeCell ref="H83:I84"/>
    <mergeCell ref="J83:K84"/>
    <mergeCell ref="L83:M84"/>
    <mergeCell ref="D84:D85"/>
    <mergeCell ref="E84:E85"/>
    <mergeCell ref="F85:G86"/>
    <mergeCell ref="H85:I86"/>
    <mergeCell ref="J85:K86"/>
    <mergeCell ref="L85:M86"/>
    <mergeCell ref="D157:D158"/>
    <mergeCell ref="E157:E158"/>
    <mergeCell ref="F158:G159"/>
    <mergeCell ref="H158:I159"/>
    <mergeCell ref="J158:K159"/>
    <mergeCell ref="L158:M159"/>
    <mergeCell ref="D159:D160"/>
    <mergeCell ref="E159:E160"/>
    <mergeCell ref="F160:G161"/>
    <mergeCell ref="H160:I161"/>
    <mergeCell ref="D155:D156"/>
    <mergeCell ref="E155:E156"/>
    <mergeCell ref="F155:G155"/>
    <mergeCell ref="H155:I155"/>
    <mergeCell ref="J155:K155"/>
    <mergeCell ref="L155:M155"/>
    <mergeCell ref="F156:G157"/>
    <mergeCell ref="H156:I157"/>
    <mergeCell ref="J156:K157"/>
    <mergeCell ref="L156:M157"/>
    <mergeCell ref="F164:G165"/>
    <mergeCell ref="H164:I165"/>
    <mergeCell ref="J164:K165"/>
    <mergeCell ref="L164:M165"/>
    <mergeCell ref="D165:D166"/>
    <mergeCell ref="E165:E166"/>
    <mergeCell ref="F166:G167"/>
    <mergeCell ref="H166:I167"/>
    <mergeCell ref="J166:K167"/>
    <mergeCell ref="L166:M167"/>
    <mergeCell ref="J160:K161"/>
    <mergeCell ref="L160:M161"/>
    <mergeCell ref="D161:D162"/>
    <mergeCell ref="E161:E162"/>
    <mergeCell ref="F162:G163"/>
    <mergeCell ref="H162:I163"/>
    <mergeCell ref="J162:K163"/>
    <mergeCell ref="L162:M163"/>
    <mergeCell ref="D163:D164"/>
    <mergeCell ref="E163:E164"/>
    <mergeCell ref="J170:K171"/>
    <mergeCell ref="L170:M171"/>
    <mergeCell ref="D171:D172"/>
    <mergeCell ref="E171:E172"/>
    <mergeCell ref="F172:G173"/>
    <mergeCell ref="H172:I173"/>
    <mergeCell ref="J172:K173"/>
    <mergeCell ref="L172:M173"/>
    <mergeCell ref="D173:D174"/>
    <mergeCell ref="E173:E174"/>
    <mergeCell ref="D167:D168"/>
    <mergeCell ref="E167:E168"/>
    <mergeCell ref="F168:G169"/>
    <mergeCell ref="H168:I169"/>
    <mergeCell ref="J168:K169"/>
    <mergeCell ref="L168:M169"/>
    <mergeCell ref="D169:D170"/>
    <mergeCell ref="E169:E170"/>
    <mergeCell ref="F170:G171"/>
    <mergeCell ref="H170:I171"/>
    <mergeCell ref="D177:D178"/>
    <mergeCell ref="E177:E178"/>
    <mergeCell ref="F178:G179"/>
    <mergeCell ref="H178:I179"/>
    <mergeCell ref="J178:K179"/>
    <mergeCell ref="L178:M179"/>
    <mergeCell ref="D179:D180"/>
    <mergeCell ref="E179:E180"/>
    <mergeCell ref="F180:G181"/>
    <mergeCell ref="H180:I181"/>
    <mergeCell ref="F174:G175"/>
    <mergeCell ref="H174:I175"/>
    <mergeCell ref="J174:K175"/>
    <mergeCell ref="L174:M175"/>
    <mergeCell ref="D175:D176"/>
    <mergeCell ref="E175:E176"/>
    <mergeCell ref="F176:G177"/>
    <mergeCell ref="H176:I177"/>
    <mergeCell ref="J176:K177"/>
    <mergeCell ref="L176:M177"/>
    <mergeCell ref="F184:G185"/>
    <mergeCell ref="H184:I185"/>
    <mergeCell ref="J184:K185"/>
    <mergeCell ref="L184:M185"/>
    <mergeCell ref="D185:D186"/>
    <mergeCell ref="E185:E186"/>
    <mergeCell ref="F186:G187"/>
    <mergeCell ref="H186:I187"/>
    <mergeCell ref="J186:K187"/>
    <mergeCell ref="L186:M187"/>
    <mergeCell ref="J180:K181"/>
    <mergeCell ref="L180:M181"/>
    <mergeCell ref="D181:D182"/>
    <mergeCell ref="E181:E182"/>
    <mergeCell ref="F182:G183"/>
    <mergeCell ref="H182:I183"/>
    <mergeCell ref="J182:K183"/>
    <mergeCell ref="L182:M183"/>
    <mergeCell ref="D183:D184"/>
    <mergeCell ref="E183:E184"/>
    <mergeCell ref="D205:D206"/>
    <mergeCell ref="E205:E206"/>
    <mergeCell ref="F205:G205"/>
    <mergeCell ref="H205:I205"/>
    <mergeCell ref="J205:K205"/>
    <mergeCell ref="L205:M205"/>
    <mergeCell ref="F206:G207"/>
    <mergeCell ref="H206:I207"/>
    <mergeCell ref="J206:K207"/>
    <mergeCell ref="L206:M207"/>
    <mergeCell ref="D189:K189"/>
    <mergeCell ref="L189:M189"/>
    <mergeCell ref="F204:G204"/>
    <mergeCell ref="H204:I204"/>
    <mergeCell ref="J204:K204"/>
    <mergeCell ref="L204:M204"/>
    <mergeCell ref="D187:D188"/>
    <mergeCell ref="E187:E188"/>
    <mergeCell ref="F188:G188"/>
    <mergeCell ref="H188:I188"/>
    <mergeCell ref="J188:K188"/>
    <mergeCell ref="L188:M188"/>
    <mergeCell ref="J210:K211"/>
    <mergeCell ref="L210:M211"/>
    <mergeCell ref="D211:D212"/>
    <mergeCell ref="E211:E212"/>
    <mergeCell ref="F212:G213"/>
    <mergeCell ref="H212:I213"/>
    <mergeCell ref="J212:K213"/>
    <mergeCell ref="L212:M213"/>
    <mergeCell ref="D213:D214"/>
    <mergeCell ref="E213:E214"/>
    <mergeCell ref="D207:D208"/>
    <mergeCell ref="E207:E208"/>
    <mergeCell ref="F208:G209"/>
    <mergeCell ref="H208:I209"/>
    <mergeCell ref="J208:K209"/>
    <mergeCell ref="L208:M209"/>
    <mergeCell ref="D209:D210"/>
    <mergeCell ref="E209:E210"/>
    <mergeCell ref="F210:G211"/>
    <mergeCell ref="H210:I211"/>
    <mergeCell ref="D217:D218"/>
    <mergeCell ref="E217:E218"/>
    <mergeCell ref="F218:G219"/>
    <mergeCell ref="H218:I219"/>
    <mergeCell ref="J218:K219"/>
    <mergeCell ref="L218:M219"/>
    <mergeCell ref="D219:D220"/>
    <mergeCell ref="E219:E220"/>
    <mergeCell ref="F220:G221"/>
    <mergeCell ref="H220:I221"/>
    <mergeCell ref="F214:G215"/>
    <mergeCell ref="H214:I215"/>
    <mergeCell ref="J214:K215"/>
    <mergeCell ref="L214:M215"/>
    <mergeCell ref="D215:D216"/>
    <mergeCell ref="E215:E216"/>
    <mergeCell ref="F216:G217"/>
    <mergeCell ref="H216:I217"/>
    <mergeCell ref="J216:K217"/>
    <mergeCell ref="L216:M217"/>
    <mergeCell ref="F224:G225"/>
    <mergeCell ref="H224:I225"/>
    <mergeCell ref="J224:K225"/>
    <mergeCell ref="L224:M225"/>
    <mergeCell ref="D225:D226"/>
    <mergeCell ref="E225:E226"/>
    <mergeCell ref="F226:G227"/>
    <mergeCell ref="H226:I227"/>
    <mergeCell ref="J226:K227"/>
    <mergeCell ref="L226:M227"/>
    <mergeCell ref="J220:K221"/>
    <mergeCell ref="L220:M221"/>
    <mergeCell ref="D221:D222"/>
    <mergeCell ref="E221:E222"/>
    <mergeCell ref="F222:G223"/>
    <mergeCell ref="H222:I223"/>
    <mergeCell ref="J222:K223"/>
    <mergeCell ref="L222:M223"/>
    <mergeCell ref="D223:D224"/>
    <mergeCell ref="E223:E224"/>
    <mergeCell ref="J230:K231"/>
    <mergeCell ref="L230:M231"/>
    <mergeCell ref="D231:D232"/>
    <mergeCell ref="E231:E232"/>
    <mergeCell ref="F232:G233"/>
    <mergeCell ref="H232:I233"/>
    <mergeCell ref="J232:K233"/>
    <mergeCell ref="L232:M233"/>
    <mergeCell ref="D233:D234"/>
    <mergeCell ref="E233:E234"/>
    <mergeCell ref="D227:D228"/>
    <mergeCell ref="E227:E228"/>
    <mergeCell ref="F228:G229"/>
    <mergeCell ref="H228:I229"/>
    <mergeCell ref="J228:K229"/>
    <mergeCell ref="L228:M229"/>
    <mergeCell ref="D229:D230"/>
    <mergeCell ref="E229:E230"/>
    <mergeCell ref="F230:G231"/>
    <mergeCell ref="H230:I231"/>
    <mergeCell ref="D239:K239"/>
    <mergeCell ref="L239:M239"/>
    <mergeCell ref="F316:G316"/>
    <mergeCell ref="H316:I316"/>
    <mergeCell ref="J316:K316"/>
    <mergeCell ref="L316:M316"/>
    <mergeCell ref="D237:D238"/>
    <mergeCell ref="E237:E238"/>
    <mergeCell ref="F238:G238"/>
    <mergeCell ref="H238:I238"/>
    <mergeCell ref="J238:K238"/>
    <mergeCell ref="L238:M238"/>
    <mergeCell ref="F234:G235"/>
    <mergeCell ref="H234:I235"/>
    <mergeCell ref="J234:K235"/>
    <mergeCell ref="L234:M235"/>
    <mergeCell ref="D235:D236"/>
    <mergeCell ref="E235:E236"/>
    <mergeCell ref="F236:G237"/>
    <mergeCell ref="H236:I237"/>
    <mergeCell ref="J236:K237"/>
    <mergeCell ref="L236:M237"/>
    <mergeCell ref="D319:D320"/>
    <mergeCell ref="E319:E320"/>
    <mergeCell ref="F320:G321"/>
    <mergeCell ref="H320:I321"/>
    <mergeCell ref="J320:K321"/>
    <mergeCell ref="L320:M321"/>
    <mergeCell ref="D321:D322"/>
    <mergeCell ref="E321:E322"/>
    <mergeCell ref="F322:G323"/>
    <mergeCell ref="H322:I323"/>
    <mergeCell ref="D317:D318"/>
    <mergeCell ref="E317:E318"/>
    <mergeCell ref="F317:G317"/>
    <mergeCell ref="H317:I317"/>
    <mergeCell ref="J317:K317"/>
    <mergeCell ref="L317:M317"/>
    <mergeCell ref="F318:G319"/>
    <mergeCell ref="H318:I319"/>
    <mergeCell ref="J318:K319"/>
    <mergeCell ref="L318:M319"/>
    <mergeCell ref="F326:G327"/>
    <mergeCell ref="H326:I327"/>
    <mergeCell ref="J326:K327"/>
    <mergeCell ref="L326:M327"/>
    <mergeCell ref="D327:D328"/>
    <mergeCell ref="E327:E328"/>
    <mergeCell ref="F328:G329"/>
    <mergeCell ref="H328:I329"/>
    <mergeCell ref="J328:K329"/>
    <mergeCell ref="L328:M329"/>
    <mergeCell ref="J322:K323"/>
    <mergeCell ref="L322:M323"/>
    <mergeCell ref="D323:D324"/>
    <mergeCell ref="E323:E324"/>
    <mergeCell ref="F324:G325"/>
    <mergeCell ref="H324:I325"/>
    <mergeCell ref="J324:K325"/>
    <mergeCell ref="L324:M325"/>
    <mergeCell ref="D325:D326"/>
    <mergeCell ref="E325:E326"/>
    <mergeCell ref="J332:K333"/>
    <mergeCell ref="L332:M333"/>
    <mergeCell ref="D333:D334"/>
    <mergeCell ref="E333:E334"/>
    <mergeCell ref="F334:G335"/>
    <mergeCell ref="H334:I335"/>
    <mergeCell ref="J334:K335"/>
    <mergeCell ref="L334:M335"/>
    <mergeCell ref="D335:D336"/>
    <mergeCell ref="E335:E336"/>
    <mergeCell ref="D329:D330"/>
    <mergeCell ref="E329:E330"/>
    <mergeCell ref="F330:G331"/>
    <mergeCell ref="H330:I331"/>
    <mergeCell ref="J330:K331"/>
    <mergeCell ref="L330:M331"/>
    <mergeCell ref="D331:D332"/>
    <mergeCell ref="E331:E332"/>
    <mergeCell ref="F332:G333"/>
    <mergeCell ref="H332:I333"/>
    <mergeCell ref="D339:D340"/>
    <mergeCell ref="E339:E340"/>
    <mergeCell ref="F340:G341"/>
    <mergeCell ref="H340:I341"/>
    <mergeCell ref="J340:K341"/>
    <mergeCell ref="L340:M341"/>
    <mergeCell ref="D341:D342"/>
    <mergeCell ref="E341:E342"/>
    <mergeCell ref="F342:G343"/>
    <mergeCell ref="H342:I343"/>
    <mergeCell ref="F336:G337"/>
    <mergeCell ref="H336:I337"/>
    <mergeCell ref="J336:K337"/>
    <mergeCell ref="L336:M337"/>
    <mergeCell ref="D337:D338"/>
    <mergeCell ref="E337:E338"/>
    <mergeCell ref="F338:G339"/>
    <mergeCell ref="H338:I339"/>
    <mergeCell ref="J338:K339"/>
    <mergeCell ref="L338:M339"/>
    <mergeCell ref="F346:G347"/>
    <mergeCell ref="H346:I347"/>
    <mergeCell ref="J346:K347"/>
    <mergeCell ref="L346:M347"/>
    <mergeCell ref="D347:D348"/>
    <mergeCell ref="E347:E348"/>
    <mergeCell ref="F348:G349"/>
    <mergeCell ref="H348:I349"/>
    <mergeCell ref="J348:K349"/>
    <mergeCell ref="L348:M349"/>
    <mergeCell ref="J342:K343"/>
    <mergeCell ref="L342:M343"/>
    <mergeCell ref="D343:D344"/>
    <mergeCell ref="E343:E344"/>
    <mergeCell ref="F344:G345"/>
    <mergeCell ref="H344:I345"/>
    <mergeCell ref="J344:K345"/>
    <mergeCell ref="L344:M345"/>
    <mergeCell ref="D345:D346"/>
    <mergeCell ref="E345:E346"/>
    <mergeCell ref="J352:K353"/>
    <mergeCell ref="L352:M353"/>
    <mergeCell ref="D353:D354"/>
    <mergeCell ref="E353:E354"/>
    <mergeCell ref="F354:G355"/>
    <mergeCell ref="H354:I355"/>
    <mergeCell ref="J354:K355"/>
    <mergeCell ref="L354:M355"/>
    <mergeCell ref="D355:D356"/>
    <mergeCell ref="E355:E356"/>
    <mergeCell ref="D349:D350"/>
    <mergeCell ref="E349:E350"/>
    <mergeCell ref="F350:G351"/>
    <mergeCell ref="H350:I351"/>
    <mergeCell ref="J350:K351"/>
    <mergeCell ref="L350:M351"/>
    <mergeCell ref="D351:D352"/>
    <mergeCell ref="E351:E352"/>
    <mergeCell ref="F352:G353"/>
    <mergeCell ref="H352:I353"/>
    <mergeCell ref="D359:D360"/>
    <mergeCell ref="E359:E360"/>
    <mergeCell ref="F360:G361"/>
    <mergeCell ref="H360:I361"/>
    <mergeCell ref="J360:K361"/>
    <mergeCell ref="L360:M361"/>
    <mergeCell ref="D361:D362"/>
    <mergeCell ref="E361:E362"/>
    <mergeCell ref="F362:G363"/>
    <mergeCell ref="H362:I363"/>
    <mergeCell ref="F356:G357"/>
    <mergeCell ref="H356:I357"/>
    <mergeCell ref="J356:K357"/>
    <mergeCell ref="L356:M357"/>
    <mergeCell ref="D357:D358"/>
    <mergeCell ref="E357:E358"/>
    <mergeCell ref="F358:G359"/>
    <mergeCell ref="H358:I359"/>
    <mergeCell ref="J358:K359"/>
    <mergeCell ref="L358:M359"/>
    <mergeCell ref="F366:G367"/>
    <mergeCell ref="H366:I367"/>
    <mergeCell ref="J366:K367"/>
    <mergeCell ref="L366:M367"/>
    <mergeCell ref="D367:D368"/>
    <mergeCell ref="E367:E368"/>
    <mergeCell ref="F368:G369"/>
    <mergeCell ref="H368:I369"/>
    <mergeCell ref="J368:K369"/>
    <mergeCell ref="L368:M369"/>
    <mergeCell ref="J362:K363"/>
    <mergeCell ref="L362:M363"/>
    <mergeCell ref="D363:D364"/>
    <mergeCell ref="E363:E364"/>
    <mergeCell ref="F364:G365"/>
    <mergeCell ref="H364:I365"/>
    <mergeCell ref="J364:K365"/>
    <mergeCell ref="L364:M365"/>
    <mergeCell ref="D365:D366"/>
    <mergeCell ref="E365:E366"/>
    <mergeCell ref="D377:K377"/>
    <mergeCell ref="L377:M377"/>
    <mergeCell ref="F381:G381"/>
    <mergeCell ref="H381:I381"/>
    <mergeCell ref="J381:K381"/>
    <mergeCell ref="L381:M381"/>
    <mergeCell ref="J372:K373"/>
    <mergeCell ref="L372:M373"/>
    <mergeCell ref="D373:D374"/>
    <mergeCell ref="E373:E374"/>
    <mergeCell ref="F374:G375"/>
    <mergeCell ref="H374:I375"/>
    <mergeCell ref="J374:K375"/>
    <mergeCell ref="L374:M375"/>
    <mergeCell ref="D375:D376"/>
    <mergeCell ref="E375:E376"/>
    <mergeCell ref="D369:D370"/>
    <mergeCell ref="E369:E370"/>
    <mergeCell ref="F370:G371"/>
    <mergeCell ref="H370:I371"/>
    <mergeCell ref="J370:K371"/>
    <mergeCell ref="L370:M371"/>
    <mergeCell ref="D371:D372"/>
    <mergeCell ref="E371:E372"/>
    <mergeCell ref="F372:G373"/>
    <mergeCell ref="H372:I373"/>
    <mergeCell ref="D384:D385"/>
    <mergeCell ref="E384:E385"/>
    <mergeCell ref="F385:G386"/>
    <mergeCell ref="H385:I386"/>
    <mergeCell ref="J385:K386"/>
    <mergeCell ref="L385:M386"/>
    <mergeCell ref="D386:D387"/>
    <mergeCell ref="E386:E387"/>
    <mergeCell ref="F387:G388"/>
    <mergeCell ref="H387:I388"/>
    <mergeCell ref="D382:D383"/>
    <mergeCell ref="E382:E383"/>
    <mergeCell ref="F382:G382"/>
    <mergeCell ref="H382:I382"/>
    <mergeCell ref="J382:K382"/>
    <mergeCell ref="L382:M382"/>
    <mergeCell ref="F383:G384"/>
    <mergeCell ref="H383:I384"/>
    <mergeCell ref="J383:K384"/>
    <mergeCell ref="L383:M384"/>
    <mergeCell ref="F391:G392"/>
    <mergeCell ref="H391:I392"/>
    <mergeCell ref="J391:K392"/>
    <mergeCell ref="L391:M392"/>
    <mergeCell ref="D392:D393"/>
    <mergeCell ref="E392:E393"/>
    <mergeCell ref="F393:G394"/>
    <mergeCell ref="H393:I394"/>
    <mergeCell ref="J393:K394"/>
    <mergeCell ref="L393:M394"/>
    <mergeCell ref="J387:K388"/>
    <mergeCell ref="L387:M388"/>
    <mergeCell ref="D388:D389"/>
    <mergeCell ref="E388:E389"/>
    <mergeCell ref="F389:G390"/>
    <mergeCell ref="H389:I390"/>
    <mergeCell ref="J389:K390"/>
    <mergeCell ref="L389:M390"/>
    <mergeCell ref="D390:D391"/>
    <mergeCell ref="E390:E391"/>
    <mergeCell ref="J397:K398"/>
    <mergeCell ref="L397:M398"/>
    <mergeCell ref="D398:D399"/>
    <mergeCell ref="E398:E399"/>
    <mergeCell ref="F399:G400"/>
    <mergeCell ref="H399:I400"/>
    <mergeCell ref="J399:K400"/>
    <mergeCell ref="L399:M400"/>
    <mergeCell ref="D400:D401"/>
    <mergeCell ref="E400:E401"/>
    <mergeCell ref="D394:D395"/>
    <mergeCell ref="E394:E395"/>
    <mergeCell ref="F395:G396"/>
    <mergeCell ref="H395:I396"/>
    <mergeCell ref="J395:K396"/>
    <mergeCell ref="L395:M396"/>
    <mergeCell ref="D396:D397"/>
    <mergeCell ref="E396:E397"/>
    <mergeCell ref="F397:G398"/>
    <mergeCell ref="H397:I398"/>
    <mergeCell ref="D404:D405"/>
    <mergeCell ref="E404:E405"/>
    <mergeCell ref="F405:G406"/>
    <mergeCell ref="H405:I406"/>
    <mergeCell ref="J405:K406"/>
    <mergeCell ref="L405:M406"/>
    <mergeCell ref="D406:D407"/>
    <mergeCell ref="E406:E407"/>
    <mergeCell ref="F407:G408"/>
    <mergeCell ref="H407:I408"/>
    <mergeCell ref="F401:G402"/>
    <mergeCell ref="H401:I402"/>
    <mergeCell ref="J401:K402"/>
    <mergeCell ref="L401:M402"/>
    <mergeCell ref="D402:D403"/>
    <mergeCell ref="E402:E403"/>
    <mergeCell ref="F403:G404"/>
    <mergeCell ref="H403:I404"/>
    <mergeCell ref="J403:K404"/>
    <mergeCell ref="L403:M404"/>
    <mergeCell ref="F411:G412"/>
    <mergeCell ref="H411:I412"/>
    <mergeCell ref="J411:K412"/>
    <mergeCell ref="L411:M412"/>
    <mergeCell ref="D412:D413"/>
    <mergeCell ref="E412:E413"/>
    <mergeCell ref="F413:G414"/>
    <mergeCell ref="H413:I414"/>
    <mergeCell ref="J413:K414"/>
    <mergeCell ref="L413:M414"/>
    <mergeCell ref="J407:K408"/>
    <mergeCell ref="L407:M408"/>
    <mergeCell ref="D408:D409"/>
    <mergeCell ref="E408:E409"/>
    <mergeCell ref="F409:G410"/>
    <mergeCell ref="H409:I410"/>
    <mergeCell ref="J409:K410"/>
    <mergeCell ref="L409:M410"/>
    <mergeCell ref="D410:D411"/>
    <mergeCell ref="E410:E411"/>
    <mergeCell ref="J417:K418"/>
    <mergeCell ref="L417:M418"/>
    <mergeCell ref="D418:D419"/>
    <mergeCell ref="E418:E419"/>
    <mergeCell ref="F419:G420"/>
    <mergeCell ref="H419:I420"/>
    <mergeCell ref="J419:K420"/>
    <mergeCell ref="L419:M420"/>
    <mergeCell ref="D420:D421"/>
    <mergeCell ref="E420:E421"/>
    <mergeCell ref="D414:D415"/>
    <mergeCell ref="E414:E415"/>
    <mergeCell ref="F415:G416"/>
    <mergeCell ref="H415:I416"/>
    <mergeCell ref="J415:K416"/>
    <mergeCell ref="L415:M416"/>
    <mergeCell ref="D416:D417"/>
    <mergeCell ref="E416:E417"/>
    <mergeCell ref="F417:G418"/>
    <mergeCell ref="H417:I418"/>
    <mergeCell ref="D424:D425"/>
    <mergeCell ref="E424:E425"/>
    <mergeCell ref="F425:G426"/>
    <mergeCell ref="H425:I426"/>
    <mergeCell ref="J425:K426"/>
    <mergeCell ref="L425:M426"/>
    <mergeCell ref="D426:D427"/>
    <mergeCell ref="E426:E427"/>
    <mergeCell ref="F427:G428"/>
    <mergeCell ref="H427:I428"/>
    <mergeCell ref="F421:G422"/>
    <mergeCell ref="H421:I422"/>
    <mergeCell ref="J421:K422"/>
    <mergeCell ref="L421:M422"/>
    <mergeCell ref="D422:D423"/>
    <mergeCell ref="E422:E423"/>
    <mergeCell ref="F423:G424"/>
    <mergeCell ref="H423:I424"/>
    <mergeCell ref="J423:K424"/>
    <mergeCell ref="L423:M424"/>
    <mergeCell ref="F431:G432"/>
    <mergeCell ref="H431:I432"/>
    <mergeCell ref="J431:K432"/>
    <mergeCell ref="L431:M432"/>
    <mergeCell ref="D432:D433"/>
    <mergeCell ref="E432:E433"/>
    <mergeCell ref="F433:G434"/>
    <mergeCell ref="H433:I434"/>
    <mergeCell ref="J433:K434"/>
    <mergeCell ref="L433:M434"/>
    <mergeCell ref="J427:K428"/>
    <mergeCell ref="L427:M428"/>
    <mergeCell ref="D428:D429"/>
    <mergeCell ref="E428:E429"/>
    <mergeCell ref="F429:G430"/>
    <mergeCell ref="H429:I430"/>
    <mergeCell ref="J429:K430"/>
    <mergeCell ref="L429:M430"/>
    <mergeCell ref="D430:D431"/>
    <mergeCell ref="E430:E431"/>
    <mergeCell ref="D442:K442"/>
    <mergeCell ref="L442:M442"/>
    <mergeCell ref="F504:G504"/>
    <mergeCell ref="H504:I504"/>
    <mergeCell ref="J504:K504"/>
    <mergeCell ref="L504:M504"/>
    <mergeCell ref="J437:K438"/>
    <mergeCell ref="L437:M438"/>
    <mergeCell ref="D438:D439"/>
    <mergeCell ref="E438:E439"/>
    <mergeCell ref="F439:G440"/>
    <mergeCell ref="H439:I440"/>
    <mergeCell ref="J439:K440"/>
    <mergeCell ref="L439:M440"/>
    <mergeCell ref="D440:D441"/>
    <mergeCell ref="E440:E441"/>
    <mergeCell ref="D434:D435"/>
    <mergeCell ref="E434:E435"/>
    <mergeCell ref="F435:G436"/>
    <mergeCell ref="H435:I436"/>
    <mergeCell ref="J435:K436"/>
    <mergeCell ref="L435:M436"/>
    <mergeCell ref="D436:D437"/>
    <mergeCell ref="E436:E437"/>
    <mergeCell ref="F437:G438"/>
    <mergeCell ref="H437:I438"/>
    <mergeCell ref="D507:D508"/>
    <mergeCell ref="E507:E508"/>
    <mergeCell ref="F508:G509"/>
    <mergeCell ref="H508:I509"/>
    <mergeCell ref="J508:K509"/>
    <mergeCell ref="L508:M509"/>
    <mergeCell ref="D509:D510"/>
    <mergeCell ref="E509:E510"/>
    <mergeCell ref="F510:G511"/>
    <mergeCell ref="H510:I511"/>
    <mergeCell ref="D505:D506"/>
    <mergeCell ref="E505:E506"/>
    <mergeCell ref="F505:G505"/>
    <mergeCell ref="H505:I505"/>
    <mergeCell ref="J505:K505"/>
    <mergeCell ref="L505:M505"/>
    <mergeCell ref="F506:G507"/>
    <mergeCell ref="H506:I507"/>
    <mergeCell ref="J506:K507"/>
    <mergeCell ref="L506:M507"/>
    <mergeCell ref="F514:G515"/>
    <mergeCell ref="H514:I515"/>
    <mergeCell ref="J514:K515"/>
    <mergeCell ref="L514:M515"/>
    <mergeCell ref="D515:D516"/>
    <mergeCell ref="E515:E516"/>
    <mergeCell ref="F516:G517"/>
    <mergeCell ref="H516:I517"/>
    <mergeCell ref="J516:K517"/>
    <mergeCell ref="L516:M517"/>
    <mergeCell ref="J510:K511"/>
    <mergeCell ref="L510:M511"/>
    <mergeCell ref="D511:D512"/>
    <mergeCell ref="E511:E512"/>
    <mergeCell ref="F512:G513"/>
    <mergeCell ref="H512:I513"/>
    <mergeCell ref="J512:K513"/>
    <mergeCell ref="L512:M513"/>
    <mergeCell ref="D513:D514"/>
    <mergeCell ref="E513:E514"/>
    <mergeCell ref="J520:K521"/>
    <mergeCell ref="L520:M521"/>
    <mergeCell ref="D521:D522"/>
    <mergeCell ref="E521:E522"/>
    <mergeCell ref="F522:G523"/>
    <mergeCell ref="H522:I523"/>
    <mergeCell ref="J522:K523"/>
    <mergeCell ref="L522:M523"/>
    <mergeCell ref="D523:D524"/>
    <mergeCell ref="E523:E524"/>
    <mergeCell ref="D517:D518"/>
    <mergeCell ref="E517:E518"/>
    <mergeCell ref="F518:G519"/>
    <mergeCell ref="H518:I519"/>
    <mergeCell ref="J518:K519"/>
    <mergeCell ref="L518:M519"/>
    <mergeCell ref="D519:D520"/>
    <mergeCell ref="E519:E520"/>
    <mergeCell ref="F520:G521"/>
    <mergeCell ref="H520:I521"/>
    <mergeCell ref="D527:D528"/>
    <mergeCell ref="E527:E528"/>
    <mergeCell ref="F528:G529"/>
    <mergeCell ref="H528:I529"/>
    <mergeCell ref="J528:K529"/>
    <mergeCell ref="L528:M529"/>
    <mergeCell ref="D529:D530"/>
    <mergeCell ref="E529:E530"/>
    <mergeCell ref="F530:G531"/>
    <mergeCell ref="H530:I531"/>
    <mergeCell ref="F524:G525"/>
    <mergeCell ref="H524:I525"/>
    <mergeCell ref="J524:K525"/>
    <mergeCell ref="L524:M525"/>
    <mergeCell ref="D525:D526"/>
    <mergeCell ref="E525:E526"/>
    <mergeCell ref="F526:G527"/>
    <mergeCell ref="H526:I527"/>
    <mergeCell ref="J526:K527"/>
    <mergeCell ref="L526:M527"/>
    <mergeCell ref="F534:G535"/>
    <mergeCell ref="H534:I535"/>
    <mergeCell ref="J534:K535"/>
    <mergeCell ref="L534:M535"/>
    <mergeCell ref="D535:D536"/>
    <mergeCell ref="E535:E536"/>
    <mergeCell ref="F536:G537"/>
    <mergeCell ref="H536:I537"/>
    <mergeCell ref="J536:K537"/>
    <mergeCell ref="L536:M537"/>
    <mergeCell ref="J530:K531"/>
    <mergeCell ref="L530:M531"/>
    <mergeCell ref="D531:D532"/>
    <mergeCell ref="E531:E532"/>
    <mergeCell ref="F532:G533"/>
    <mergeCell ref="H532:I533"/>
    <mergeCell ref="J532:K533"/>
    <mergeCell ref="L532:M533"/>
    <mergeCell ref="D533:D534"/>
    <mergeCell ref="E533:E534"/>
    <mergeCell ref="J540:K541"/>
    <mergeCell ref="L540:M541"/>
    <mergeCell ref="D541:D542"/>
    <mergeCell ref="E541:E542"/>
    <mergeCell ref="F542:G543"/>
    <mergeCell ref="H542:I543"/>
    <mergeCell ref="J542:K543"/>
    <mergeCell ref="L542:M543"/>
    <mergeCell ref="D543:D544"/>
    <mergeCell ref="E543:E544"/>
    <mergeCell ref="D537:D538"/>
    <mergeCell ref="E537:E538"/>
    <mergeCell ref="F538:G539"/>
    <mergeCell ref="H538:I539"/>
    <mergeCell ref="J538:K539"/>
    <mergeCell ref="L538:M539"/>
    <mergeCell ref="D539:D540"/>
    <mergeCell ref="E539:E540"/>
    <mergeCell ref="F540:G541"/>
    <mergeCell ref="H540:I541"/>
    <mergeCell ref="D547:D548"/>
    <mergeCell ref="E547:E548"/>
    <mergeCell ref="F548:G549"/>
    <mergeCell ref="H548:I549"/>
    <mergeCell ref="J548:K549"/>
    <mergeCell ref="L548:M549"/>
    <mergeCell ref="D549:D550"/>
    <mergeCell ref="E549:E550"/>
    <mergeCell ref="F550:G551"/>
    <mergeCell ref="H550:I551"/>
    <mergeCell ref="F544:G545"/>
    <mergeCell ref="H544:I545"/>
    <mergeCell ref="J544:K545"/>
    <mergeCell ref="L544:M545"/>
    <mergeCell ref="D545:D546"/>
    <mergeCell ref="E545:E546"/>
    <mergeCell ref="F546:G547"/>
    <mergeCell ref="H546:I547"/>
    <mergeCell ref="J546:K547"/>
    <mergeCell ref="L546:M547"/>
    <mergeCell ref="F554:G555"/>
    <mergeCell ref="H554:I555"/>
    <mergeCell ref="J554:K555"/>
    <mergeCell ref="L554:M555"/>
    <mergeCell ref="D555:D556"/>
    <mergeCell ref="E555:E556"/>
    <mergeCell ref="F556:G557"/>
    <mergeCell ref="H556:I557"/>
    <mergeCell ref="J556:K557"/>
    <mergeCell ref="L556:M557"/>
    <mergeCell ref="J550:K551"/>
    <mergeCell ref="L550:M551"/>
    <mergeCell ref="D551:D552"/>
    <mergeCell ref="E551:E552"/>
    <mergeCell ref="F552:G553"/>
    <mergeCell ref="H552:I553"/>
    <mergeCell ref="J552:K553"/>
    <mergeCell ref="L552:M553"/>
    <mergeCell ref="D553:D554"/>
    <mergeCell ref="E553:E554"/>
    <mergeCell ref="D565:K565"/>
    <mergeCell ref="L565:M565"/>
    <mergeCell ref="F573:G573"/>
    <mergeCell ref="H573:I573"/>
    <mergeCell ref="J573:K573"/>
    <mergeCell ref="L573:M573"/>
    <mergeCell ref="J560:K561"/>
    <mergeCell ref="L560:M561"/>
    <mergeCell ref="D561:D562"/>
    <mergeCell ref="E561:E562"/>
    <mergeCell ref="F562:G563"/>
    <mergeCell ref="H562:I563"/>
    <mergeCell ref="J562:K563"/>
    <mergeCell ref="L562:M563"/>
    <mergeCell ref="D563:D564"/>
    <mergeCell ref="E563:E564"/>
    <mergeCell ref="D557:D558"/>
    <mergeCell ref="E557:E558"/>
    <mergeCell ref="F558:G559"/>
    <mergeCell ref="H558:I559"/>
    <mergeCell ref="J558:K559"/>
    <mergeCell ref="L558:M559"/>
    <mergeCell ref="D559:D560"/>
    <mergeCell ref="E559:E560"/>
    <mergeCell ref="F560:G561"/>
    <mergeCell ref="H560:I561"/>
    <mergeCell ref="D576:D577"/>
    <mergeCell ref="E576:E577"/>
    <mergeCell ref="F577:G578"/>
    <mergeCell ref="H577:I578"/>
    <mergeCell ref="J577:K578"/>
    <mergeCell ref="L577:M578"/>
    <mergeCell ref="D578:D579"/>
    <mergeCell ref="E578:E579"/>
    <mergeCell ref="F579:G580"/>
    <mergeCell ref="H579:I580"/>
    <mergeCell ref="D574:D575"/>
    <mergeCell ref="E574:E575"/>
    <mergeCell ref="F574:G574"/>
    <mergeCell ref="H574:I574"/>
    <mergeCell ref="J574:K574"/>
    <mergeCell ref="L574:M574"/>
    <mergeCell ref="F575:G576"/>
    <mergeCell ref="H575:I576"/>
    <mergeCell ref="J575:K576"/>
    <mergeCell ref="L575:M576"/>
    <mergeCell ref="F583:G584"/>
    <mergeCell ref="H583:I584"/>
    <mergeCell ref="J583:K584"/>
    <mergeCell ref="L583:M584"/>
    <mergeCell ref="D584:D585"/>
    <mergeCell ref="E584:E585"/>
    <mergeCell ref="F585:G586"/>
    <mergeCell ref="H585:I586"/>
    <mergeCell ref="J585:K586"/>
    <mergeCell ref="L585:M586"/>
    <mergeCell ref="J579:K580"/>
    <mergeCell ref="L579:M580"/>
    <mergeCell ref="D580:D581"/>
    <mergeCell ref="E580:E581"/>
    <mergeCell ref="F581:G582"/>
    <mergeCell ref="H581:I582"/>
    <mergeCell ref="J581:K582"/>
    <mergeCell ref="L581:M582"/>
    <mergeCell ref="D582:D583"/>
    <mergeCell ref="E582:E583"/>
    <mergeCell ref="J589:K590"/>
    <mergeCell ref="L589:M590"/>
    <mergeCell ref="D590:D591"/>
    <mergeCell ref="E590:E591"/>
    <mergeCell ref="F591:G592"/>
    <mergeCell ref="H591:I592"/>
    <mergeCell ref="J591:K592"/>
    <mergeCell ref="L591:M592"/>
    <mergeCell ref="D592:D593"/>
    <mergeCell ref="E592:E593"/>
    <mergeCell ref="D586:D587"/>
    <mergeCell ref="E586:E587"/>
    <mergeCell ref="F587:G588"/>
    <mergeCell ref="H587:I588"/>
    <mergeCell ref="J587:K588"/>
    <mergeCell ref="L587:M588"/>
    <mergeCell ref="D588:D589"/>
    <mergeCell ref="E588:E589"/>
    <mergeCell ref="F589:G590"/>
    <mergeCell ref="H589:I590"/>
    <mergeCell ref="D596:D597"/>
    <mergeCell ref="E596:E597"/>
    <mergeCell ref="F597:G598"/>
    <mergeCell ref="H597:I598"/>
    <mergeCell ref="J597:K598"/>
    <mergeCell ref="L597:M598"/>
    <mergeCell ref="D598:D599"/>
    <mergeCell ref="E598:E599"/>
    <mergeCell ref="F599:G600"/>
    <mergeCell ref="H599:I600"/>
    <mergeCell ref="F593:G594"/>
    <mergeCell ref="H593:I594"/>
    <mergeCell ref="J593:K594"/>
    <mergeCell ref="L593:M594"/>
    <mergeCell ref="D594:D595"/>
    <mergeCell ref="E594:E595"/>
    <mergeCell ref="F595:G596"/>
    <mergeCell ref="H595:I596"/>
    <mergeCell ref="J595:K596"/>
    <mergeCell ref="L595:M596"/>
    <mergeCell ref="F603:G604"/>
    <mergeCell ref="H603:I604"/>
    <mergeCell ref="J603:K604"/>
    <mergeCell ref="L603:M604"/>
    <mergeCell ref="D604:D605"/>
    <mergeCell ref="E604:E605"/>
    <mergeCell ref="F605:G606"/>
    <mergeCell ref="H605:I606"/>
    <mergeCell ref="J605:K606"/>
    <mergeCell ref="L605:M606"/>
    <mergeCell ref="J599:K600"/>
    <mergeCell ref="L599:M600"/>
    <mergeCell ref="D600:D601"/>
    <mergeCell ref="E600:E601"/>
    <mergeCell ref="F601:G602"/>
    <mergeCell ref="H601:I602"/>
    <mergeCell ref="J601:K602"/>
    <mergeCell ref="L601:M602"/>
    <mergeCell ref="D602:D603"/>
    <mergeCell ref="E602:E603"/>
    <mergeCell ref="J609:K610"/>
    <mergeCell ref="L609:M610"/>
    <mergeCell ref="D610:D611"/>
    <mergeCell ref="E610:E611"/>
    <mergeCell ref="F611:G612"/>
    <mergeCell ref="H611:I612"/>
    <mergeCell ref="J611:K612"/>
    <mergeCell ref="L611:M612"/>
    <mergeCell ref="D612:D613"/>
    <mergeCell ref="E612:E613"/>
    <mergeCell ref="D606:D607"/>
    <mergeCell ref="E606:E607"/>
    <mergeCell ref="F607:G608"/>
    <mergeCell ref="H607:I608"/>
    <mergeCell ref="J607:K608"/>
    <mergeCell ref="L607:M608"/>
    <mergeCell ref="D608:D609"/>
    <mergeCell ref="E608:E609"/>
    <mergeCell ref="F609:G610"/>
    <mergeCell ref="H609:I610"/>
    <mergeCell ref="D616:D617"/>
    <mergeCell ref="E616:E617"/>
    <mergeCell ref="F617:G618"/>
    <mergeCell ref="H617:I618"/>
    <mergeCell ref="J617:K618"/>
    <mergeCell ref="L617:M618"/>
    <mergeCell ref="D618:D619"/>
    <mergeCell ref="E618:E619"/>
    <mergeCell ref="F619:G620"/>
    <mergeCell ref="H619:I620"/>
    <mergeCell ref="F613:G614"/>
    <mergeCell ref="H613:I614"/>
    <mergeCell ref="J613:K614"/>
    <mergeCell ref="L613:M614"/>
    <mergeCell ref="D614:D615"/>
    <mergeCell ref="E614:E615"/>
    <mergeCell ref="F615:G616"/>
    <mergeCell ref="H615:I616"/>
    <mergeCell ref="J615:K616"/>
    <mergeCell ref="L615:M616"/>
    <mergeCell ref="F623:G624"/>
    <mergeCell ref="H623:I624"/>
    <mergeCell ref="J623:K624"/>
    <mergeCell ref="L623:M624"/>
    <mergeCell ref="D624:D625"/>
    <mergeCell ref="E624:E625"/>
    <mergeCell ref="F625:G626"/>
    <mergeCell ref="H625:I626"/>
    <mergeCell ref="J625:K626"/>
    <mergeCell ref="L625:M626"/>
    <mergeCell ref="J619:K620"/>
    <mergeCell ref="L619:M620"/>
    <mergeCell ref="D620:D621"/>
    <mergeCell ref="E620:E621"/>
    <mergeCell ref="F621:G622"/>
    <mergeCell ref="H621:I622"/>
    <mergeCell ref="J621:K622"/>
    <mergeCell ref="L621:M622"/>
    <mergeCell ref="D622:D623"/>
    <mergeCell ref="E622:E623"/>
    <mergeCell ref="D634:K634"/>
    <mergeCell ref="L634:M634"/>
    <mergeCell ref="J629:K630"/>
    <mergeCell ref="L629:M630"/>
    <mergeCell ref="D630:D631"/>
    <mergeCell ref="E630:E631"/>
    <mergeCell ref="F631:G632"/>
    <mergeCell ref="H631:I632"/>
    <mergeCell ref="J631:K632"/>
    <mergeCell ref="L631:M632"/>
    <mergeCell ref="D632:D633"/>
    <mergeCell ref="E632:E633"/>
    <mergeCell ref="D626:D627"/>
    <mergeCell ref="E626:E627"/>
    <mergeCell ref="F627:G628"/>
    <mergeCell ref="H627:I628"/>
    <mergeCell ref="J627:K628"/>
    <mergeCell ref="L627:M628"/>
    <mergeCell ref="D628:D629"/>
    <mergeCell ref="E628:E629"/>
    <mergeCell ref="F629:G630"/>
    <mergeCell ref="H629:I630"/>
  </mergeCells>
  <pageMargins left="0.511811024" right="0.511811024" top="0.78740157499999996" bottom="0.78740157499999996" header="0.31496062000000002" footer="0.31496062000000002"/>
  <pageSetup paperSize="9" scale="60" orientation="portrait" r:id="rId1"/>
  <rowBreaks count="9" manualBreakCount="9">
    <brk id="49" min="2" max="13" man="1"/>
    <brk id="99" min="2" max="13" man="1"/>
    <brk id="145" min="2" max="13" man="1"/>
    <brk id="201" min="2" max="13" man="1"/>
    <brk id="257" min="2" max="13" man="1"/>
    <brk id="313" min="2" max="13" man="1"/>
    <brk id="378" min="2" max="13" man="1"/>
    <brk id="443" min="2" max="13" man="1"/>
    <brk id="501" min="2" max="1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U101"/>
  <sheetViews>
    <sheetView showGridLines="0" view="pageBreakPreview" zoomScale="40" zoomScaleNormal="80" zoomScaleSheetLayoutView="40" workbookViewId="0">
      <pane xSplit="4" ySplit="8" topLeftCell="E69" activePane="bottomRight" state="frozen"/>
      <selection activeCell="G4113" sqref="G4113"/>
      <selection pane="topRight" activeCell="G4113" sqref="G4113"/>
      <selection pane="bottomLeft" activeCell="G4113" sqref="G4113"/>
      <selection pane="bottomRight" activeCell="G4113" sqref="G4113"/>
    </sheetView>
  </sheetViews>
  <sheetFormatPr defaultColWidth="8.85546875" defaultRowHeight="12.75"/>
  <cols>
    <col min="1" max="1" width="7.5703125" style="429" bestFit="1" customWidth="1"/>
    <col min="2" max="2" width="61.7109375" style="429" customWidth="1"/>
    <col min="3" max="3" width="12.42578125" style="429" customWidth="1"/>
    <col min="4" max="4" width="7" style="443" bestFit="1" customWidth="1"/>
    <col min="5" max="12" width="36.42578125" style="429" hidden="1" customWidth="1"/>
    <col min="13" max="20" width="36.42578125" style="429" customWidth="1"/>
    <col min="21" max="21" width="203.85546875" style="429" bestFit="1" customWidth="1"/>
    <col min="22" max="16384" width="8.85546875" style="429"/>
  </cols>
  <sheetData>
    <row r="1" spans="1:20" ht="15" customHeight="1">
      <c r="A1" s="1577" t="s">
        <v>2333</v>
      </c>
      <c r="B1" s="1577"/>
      <c r="C1" s="1577"/>
      <c r="D1" s="1577"/>
      <c r="E1" s="1577"/>
      <c r="F1" s="1577"/>
      <c r="G1" s="1577"/>
      <c r="H1" s="1577"/>
      <c r="I1" s="1577"/>
      <c r="J1" s="1577"/>
      <c r="K1" s="1577"/>
      <c r="L1" s="1577"/>
      <c r="M1" s="1577"/>
      <c r="N1" s="1577"/>
      <c r="O1" s="1577"/>
      <c r="P1" s="1577"/>
      <c r="Q1" s="1577"/>
      <c r="R1" s="1577"/>
      <c r="S1" s="1577"/>
      <c r="T1" s="1577"/>
    </row>
    <row r="2" spans="1:20">
      <c r="A2" s="1577"/>
      <c r="B2" s="1577"/>
      <c r="C2" s="1577"/>
      <c r="D2" s="1577"/>
      <c r="E2" s="1577"/>
      <c r="F2" s="1577"/>
      <c r="G2" s="1577"/>
      <c r="H2" s="1577"/>
      <c r="I2" s="1577"/>
      <c r="J2" s="1577"/>
      <c r="K2" s="1577"/>
      <c r="L2" s="1577"/>
      <c r="M2" s="1577"/>
      <c r="N2" s="1577"/>
      <c r="O2" s="1577"/>
      <c r="P2" s="1577"/>
      <c r="Q2" s="1577"/>
      <c r="R2" s="1577"/>
      <c r="S2" s="1577"/>
      <c r="T2" s="1577"/>
    </row>
    <row r="3" spans="1:20">
      <c r="A3" s="1577"/>
      <c r="B3" s="1577"/>
      <c r="C3" s="1577"/>
      <c r="D3" s="1577"/>
      <c r="E3" s="1577"/>
      <c r="F3" s="1577"/>
      <c r="G3" s="1577"/>
      <c r="H3" s="1577"/>
      <c r="I3" s="1577"/>
      <c r="J3" s="1577"/>
      <c r="K3" s="1577"/>
      <c r="L3" s="1577"/>
      <c r="M3" s="1577"/>
      <c r="N3" s="1577"/>
      <c r="O3" s="1577"/>
      <c r="P3" s="1577"/>
      <c r="Q3" s="1577"/>
      <c r="R3" s="1577"/>
      <c r="S3" s="1577"/>
      <c r="T3" s="1577"/>
    </row>
    <row r="4" spans="1:20">
      <c r="A4" s="1577"/>
      <c r="B4" s="1577"/>
      <c r="C4" s="1577"/>
      <c r="D4" s="1577"/>
      <c r="E4" s="1577"/>
      <c r="F4" s="1577"/>
      <c r="G4" s="1577"/>
      <c r="H4" s="1577"/>
      <c r="I4" s="1577"/>
      <c r="J4" s="1577"/>
      <c r="K4" s="1577"/>
      <c r="L4" s="1577"/>
      <c r="M4" s="1577"/>
      <c r="N4" s="1577"/>
      <c r="O4" s="1577"/>
      <c r="P4" s="1577"/>
      <c r="Q4" s="1577"/>
      <c r="R4" s="1577"/>
      <c r="S4" s="1577"/>
      <c r="T4" s="1577"/>
    </row>
    <row r="5" spans="1:20">
      <c r="A5" s="1577"/>
      <c r="B5" s="1577"/>
      <c r="C5" s="1577"/>
      <c r="D5" s="1577"/>
      <c r="E5" s="1577"/>
      <c r="F5" s="1577"/>
      <c r="G5" s="1577"/>
      <c r="H5" s="1577"/>
      <c r="I5" s="1577"/>
      <c r="J5" s="1577"/>
      <c r="K5" s="1577"/>
      <c r="L5" s="1577"/>
      <c r="M5" s="1577"/>
      <c r="N5" s="1577"/>
      <c r="O5" s="1577"/>
      <c r="P5" s="1577"/>
      <c r="Q5" s="1577"/>
      <c r="R5" s="1577"/>
      <c r="S5" s="1577"/>
      <c r="T5" s="1577"/>
    </row>
    <row r="6" spans="1:20">
      <c r="A6" s="1578"/>
      <c r="B6" s="1578"/>
      <c r="C6" s="1578"/>
      <c r="D6" s="1578"/>
      <c r="E6" s="1578"/>
      <c r="F6" s="1578"/>
      <c r="G6" s="1578"/>
      <c r="H6" s="1578"/>
      <c r="I6" s="1578"/>
      <c r="J6" s="1578"/>
      <c r="K6" s="1578"/>
      <c r="L6" s="1578"/>
      <c r="M6" s="1578"/>
      <c r="N6" s="1578"/>
      <c r="O6" s="1578"/>
      <c r="P6" s="1578"/>
      <c r="Q6" s="1578"/>
      <c r="R6" s="1578"/>
      <c r="S6" s="1578"/>
      <c r="T6" s="1578"/>
    </row>
    <row r="7" spans="1:20" s="449" customFormat="1" ht="33" customHeight="1">
      <c r="A7" s="1586" t="s">
        <v>1776</v>
      </c>
      <c r="B7" s="1587"/>
      <c r="C7" s="1587"/>
      <c r="D7" s="1588"/>
      <c r="E7" s="1080" t="s">
        <v>998</v>
      </c>
      <c r="F7" s="1080" t="s">
        <v>998</v>
      </c>
      <c r="G7" s="1080" t="s">
        <v>998</v>
      </c>
      <c r="H7" s="1080" t="s">
        <v>998</v>
      </c>
      <c r="I7" s="1080" t="s">
        <v>998</v>
      </c>
      <c r="J7" s="1080" t="s">
        <v>998</v>
      </c>
      <c r="K7" s="1080" t="s">
        <v>998</v>
      </c>
      <c r="L7" s="1080" t="s">
        <v>998</v>
      </c>
      <c r="M7" s="1081" t="s">
        <v>998</v>
      </c>
      <c r="N7" s="1081" t="s">
        <v>998</v>
      </c>
      <c r="O7" s="1081" t="s">
        <v>998</v>
      </c>
      <c r="P7" s="1082" t="s">
        <v>998</v>
      </c>
      <c r="Q7" s="1082" t="s">
        <v>998</v>
      </c>
      <c r="R7" s="1082" t="s">
        <v>998</v>
      </c>
      <c r="S7" s="1082" t="s">
        <v>998</v>
      </c>
      <c r="T7" s="1083" t="s">
        <v>998</v>
      </c>
    </row>
    <row r="8" spans="1:20" s="430" customFormat="1" ht="33" customHeight="1" thickBot="1">
      <c r="A8" s="1589" t="s">
        <v>581</v>
      </c>
      <c r="B8" s="1590"/>
      <c r="C8" s="1590"/>
      <c r="D8" s="1591"/>
      <c r="E8" s="1084" t="s">
        <v>1719</v>
      </c>
      <c r="F8" s="1084" t="s">
        <v>1720</v>
      </c>
      <c r="G8" s="1084" t="s">
        <v>1721</v>
      </c>
      <c r="H8" s="1084" t="s">
        <v>1722</v>
      </c>
      <c r="I8" s="1084" t="s">
        <v>1723</v>
      </c>
      <c r="J8" s="1084" t="s">
        <v>1724</v>
      </c>
      <c r="K8" s="1084" t="s">
        <v>1725</v>
      </c>
      <c r="L8" s="1084" t="s">
        <v>1727</v>
      </c>
      <c r="M8" s="1085" t="s">
        <v>1731</v>
      </c>
      <c r="N8" s="1085" t="s">
        <v>1732</v>
      </c>
      <c r="O8" s="1085" t="s">
        <v>1733</v>
      </c>
      <c r="P8" s="1086" t="s">
        <v>1734</v>
      </c>
      <c r="Q8" s="1086" t="s">
        <v>1735</v>
      </c>
      <c r="R8" s="1086" t="s">
        <v>1736</v>
      </c>
      <c r="S8" s="1086" t="s">
        <v>1737</v>
      </c>
      <c r="T8" s="1087" t="s">
        <v>1738</v>
      </c>
    </row>
    <row r="9" spans="1:20" s="444" customFormat="1" ht="33" customHeight="1" thickBot="1">
      <c r="A9" s="1592" t="s">
        <v>580</v>
      </c>
      <c r="B9" s="966" t="s">
        <v>370</v>
      </c>
      <c r="C9" s="967" t="s">
        <v>373</v>
      </c>
      <c r="D9" s="968" t="s">
        <v>20</v>
      </c>
      <c r="E9" s="1088">
        <v>641.6</v>
      </c>
      <c r="F9" s="1088">
        <f t="shared" ref="F9:K9" si="0">E9+F12</f>
        <v>1161.67</v>
      </c>
      <c r="G9" s="1088">
        <f t="shared" si="0"/>
        <v>1315.0900000000001</v>
      </c>
      <c r="H9" s="1088">
        <f t="shared" si="0"/>
        <v>1362.2300000000002</v>
      </c>
      <c r="I9" s="1088">
        <f t="shared" si="0"/>
        <v>1802.1200000000003</v>
      </c>
      <c r="J9" s="1088">
        <f t="shared" si="0"/>
        <v>1928.1600000000003</v>
      </c>
      <c r="K9" s="1088">
        <f t="shared" si="0"/>
        <v>2454.4000000000005</v>
      </c>
      <c r="L9" s="1088">
        <f>K9+L12</f>
        <v>2589.4000000000005</v>
      </c>
      <c r="M9" s="1089">
        <v>580</v>
      </c>
      <c r="N9" s="1089">
        <v>818.24</v>
      </c>
      <c r="O9" s="1089">
        <v>1380.79</v>
      </c>
      <c r="P9" s="1090">
        <v>80</v>
      </c>
      <c r="Q9" s="1090">
        <v>840</v>
      </c>
      <c r="R9" s="1090">
        <v>1287.4000000000001</v>
      </c>
      <c r="S9" s="1090">
        <v>1739.69</v>
      </c>
      <c r="T9" s="1091">
        <v>556.67999999999995</v>
      </c>
    </row>
    <row r="10" spans="1:20" s="445" customFormat="1" ht="33" customHeight="1">
      <c r="A10" s="1592"/>
      <c r="B10" s="1594" t="s">
        <v>372</v>
      </c>
      <c r="C10" s="1595"/>
      <c r="D10" s="1595"/>
      <c r="E10" s="972" t="s">
        <v>1643</v>
      </c>
      <c r="F10" s="972" t="s">
        <v>1763</v>
      </c>
      <c r="G10" s="972" t="s">
        <v>1764</v>
      </c>
      <c r="H10" s="972" t="s">
        <v>1765</v>
      </c>
      <c r="I10" s="972" t="s">
        <v>1766</v>
      </c>
      <c r="J10" s="972" t="s">
        <v>1767</v>
      </c>
      <c r="K10" s="972" t="s">
        <v>1768</v>
      </c>
      <c r="L10" s="972" t="s">
        <v>1646</v>
      </c>
      <c r="M10" s="1092" t="s">
        <v>1770</v>
      </c>
      <c r="N10" s="1092" t="s">
        <v>1637</v>
      </c>
      <c r="O10" s="1092" t="s">
        <v>1648</v>
      </c>
      <c r="P10" s="1093" t="s">
        <v>1771</v>
      </c>
      <c r="Q10" s="1093" t="s">
        <v>1772</v>
      </c>
      <c r="R10" s="1093" t="s">
        <v>1773</v>
      </c>
      <c r="S10" s="1093" t="s">
        <v>1661</v>
      </c>
      <c r="T10" s="1094" t="s">
        <v>1663</v>
      </c>
    </row>
    <row r="11" spans="1:20" s="445" customFormat="1" ht="33" customHeight="1">
      <c r="A11" s="1592"/>
      <c r="B11" s="1594" t="s">
        <v>371</v>
      </c>
      <c r="C11" s="1595"/>
      <c r="D11" s="1595"/>
      <c r="E11" s="975" t="s">
        <v>1642</v>
      </c>
      <c r="F11" s="975" t="s">
        <v>1643</v>
      </c>
      <c r="G11" s="975" t="s">
        <v>1763</v>
      </c>
      <c r="H11" s="975" t="s">
        <v>1764</v>
      </c>
      <c r="I11" s="975" t="s">
        <v>1765</v>
      </c>
      <c r="J11" s="975" t="s">
        <v>1766</v>
      </c>
      <c r="K11" s="975" t="s">
        <v>1767</v>
      </c>
      <c r="L11" s="976">
        <v>181</v>
      </c>
      <c r="M11" s="1095">
        <v>0</v>
      </c>
      <c r="N11" s="1095" t="s">
        <v>1770</v>
      </c>
      <c r="O11" s="1095" t="s">
        <v>1637</v>
      </c>
      <c r="P11" s="1096">
        <v>0</v>
      </c>
      <c r="Q11" s="1096" t="s">
        <v>1771</v>
      </c>
      <c r="R11" s="1096" t="s">
        <v>1772</v>
      </c>
      <c r="S11" s="1096" t="s">
        <v>1773</v>
      </c>
      <c r="T11" s="1097">
        <v>0</v>
      </c>
    </row>
    <row r="12" spans="1:20" s="446" customFormat="1" ht="33" customHeight="1" thickBot="1">
      <c r="A12" s="1593"/>
      <c r="B12" s="977" t="s">
        <v>368</v>
      </c>
      <c r="C12" s="978" t="s">
        <v>369</v>
      </c>
      <c r="D12" s="979" t="s">
        <v>20</v>
      </c>
      <c r="E12" s="1088">
        <v>641.6</v>
      </c>
      <c r="F12" s="980">
        <v>520.07000000000005</v>
      </c>
      <c r="G12" s="980">
        <v>153.41999999999999</v>
      </c>
      <c r="H12" s="980">
        <v>47.14</v>
      </c>
      <c r="I12" s="980">
        <v>439.89</v>
      </c>
      <c r="J12" s="980">
        <v>126.04</v>
      </c>
      <c r="K12" s="980">
        <v>526.24</v>
      </c>
      <c r="L12" s="1088">
        <v>135</v>
      </c>
      <c r="M12" s="1098">
        <v>580</v>
      </c>
      <c r="N12" s="1099">
        <v>238.24</v>
      </c>
      <c r="O12" s="1099">
        <v>562.54999999999995</v>
      </c>
      <c r="P12" s="1100">
        <v>80</v>
      </c>
      <c r="Q12" s="1100">
        <v>760</v>
      </c>
      <c r="R12" s="1101">
        <v>447.4</v>
      </c>
      <c r="S12" s="1101">
        <v>452.29</v>
      </c>
      <c r="T12" s="1102">
        <v>556.67999999999995</v>
      </c>
    </row>
    <row r="13" spans="1:20" ht="33" customHeight="1">
      <c r="A13" s="1582" t="s">
        <v>582</v>
      </c>
      <c r="B13" s="983" t="s">
        <v>319</v>
      </c>
      <c r="C13" s="984" t="s">
        <v>325</v>
      </c>
      <c r="D13" s="985" t="s">
        <v>20</v>
      </c>
      <c r="E13" s="970">
        <f>IF(E14="","",E15*E17*2+E14)</f>
        <v>4.08</v>
      </c>
      <c r="F13" s="970">
        <f>IF(F14="","",F15*F17*2+F14)</f>
        <v>3.92</v>
      </c>
      <c r="G13" s="970">
        <f t="shared" ref="G13:T13" si="1">IF(G14="","",G15*G17*2+G14)</f>
        <v>3.92</v>
      </c>
      <c r="H13" s="970">
        <f t="shared" si="1"/>
        <v>3.92</v>
      </c>
      <c r="I13" s="970">
        <f t="shared" si="1"/>
        <v>3.94</v>
      </c>
      <c r="J13" s="970">
        <f t="shared" si="1"/>
        <v>3.92</v>
      </c>
      <c r="K13" s="970">
        <f t="shared" si="1"/>
        <v>3.92</v>
      </c>
      <c r="L13" s="970">
        <f t="shared" si="1"/>
        <v>3.26</v>
      </c>
      <c r="M13" s="970">
        <f t="shared" si="1"/>
        <v>1.3</v>
      </c>
      <c r="N13" s="970">
        <f t="shared" si="1"/>
        <v>1.3</v>
      </c>
      <c r="O13" s="970" t="str">
        <f t="shared" si="1"/>
        <v/>
      </c>
      <c r="P13" s="970">
        <f t="shared" si="1"/>
        <v>1.7</v>
      </c>
      <c r="Q13" s="970">
        <f t="shared" si="1"/>
        <v>1.58</v>
      </c>
      <c r="R13" s="970">
        <f t="shared" si="1"/>
        <v>1.53</v>
      </c>
      <c r="S13" s="970" t="str">
        <f t="shared" si="1"/>
        <v/>
      </c>
      <c r="T13" s="970">
        <f t="shared" si="1"/>
        <v>1.25</v>
      </c>
    </row>
    <row r="14" spans="1:20" ht="33" customHeight="1">
      <c r="A14" s="1582"/>
      <c r="B14" s="988" t="s">
        <v>260</v>
      </c>
      <c r="C14" s="989" t="s">
        <v>270</v>
      </c>
      <c r="D14" s="990" t="s">
        <v>20</v>
      </c>
      <c r="E14" s="1103">
        <v>1.8</v>
      </c>
      <c r="F14" s="1103">
        <v>1.5</v>
      </c>
      <c r="G14" s="1103">
        <v>1.5</v>
      </c>
      <c r="H14" s="1103">
        <v>1.5</v>
      </c>
      <c r="I14" s="1103">
        <v>1.5</v>
      </c>
      <c r="J14" s="1103">
        <v>1.5</v>
      </c>
      <c r="K14" s="1103">
        <v>1.5</v>
      </c>
      <c r="L14" s="1103">
        <v>1.5</v>
      </c>
      <c r="M14" s="1103">
        <v>0.3</v>
      </c>
      <c r="N14" s="1103">
        <v>0.3</v>
      </c>
      <c r="O14" s="1103"/>
      <c r="P14" s="1103">
        <v>0.5</v>
      </c>
      <c r="Q14" s="1103">
        <v>0.5</v>
      </c>
      <c r="R14" s="1103">
        <v>0.45</v>
      </c>
      <c r="S14" s="1103"/>
      <c r="T14" s="1103">
        <v>0.25</v>
      </c>
    </row>
    <row r="15" spans="1:20" ht="33" customHeight="1">
      <c r="A15" s="1582"/>
      <c r="B15" s="988" t="s">
        <v>261</v>
      </c>
      <c r="C15" s="989" t="s">
        <v>271</v>
      </c>
      <c r="D15" s="990" t="s">
        <v>20</v>
      </c>
      <c r="E15" s="1103">
        <v>1.1399999999999999</v>
      </c>
      <c r="F15" s="1103">
        <v>1.21</v>
      </c>
      <c r="G15" s="1103">
        <v>1.21</v>
      </c>
      <c r="H15" s="1103">
        <v>1.21</v>
      </c>
      <c r="I15" s="1103">
        <v>1.22</v>
      </c>
      <c r="J15" s="1103">
        <v>1.21</v>
      </c>
      <c r="K15" s="1103">
        <v>1.21</v>
      </c>
      <c r="L15" s="1103">
        <v>0.88</v>
      </c>
      <c r="M15" s="1103">
        <v>0.5</v>
      </c>
      <c r="N15" s="1103">
        <v>0.5</v>
      </c>
      <c r="O15" s="1103"/>
      <c r="P15" s="1103">
        <v>0.6</v>
      </c>
      <c r="Q15" s="1103">
        <v>0.54</v>
      </c>
      <c r="R15" s="1103">
        <v>0.54</v>
      </c>
      <c r="S15" s="1103"/>
      <c r="T15" s="1103">
        <v>0.5</v>
      </c>
    </row>
    <row r="16" spans="1:20" ht="33" customHeight="1">
      <c r="A16" s="1582"/>
      <c r="B16" s="988" t="s">
        <v>262</v>
      </c>
      <c r="C16" s="989" t="s">
        <v>272</v>
      </c>
      <c r="D16" s="990" t="s">
        <v>20</v>
      </c>
      <c r="E16" s="1103">
        <v>0.2</v>
      </c>
      <c r="F16" s="1103">
        <v>0.2</v>
      </c>
      <c r="G16" s="1103">
        <v>0.2</v>
      </c>
      <c r="H16" s="1103">
        <v>0.2</v>
      </c>
      <c r="I16" s="1103">
        <v>0.2</v>
      </c>
      <c r="J16" s="1103">
        <v>0.2</v>
      </c>
      <c r="K16" s="1103">
        <v>0.2</v>
      </c>
      <c r="L16" s="1103">
        <v>0.2</v>
      </c>
      <c r="M16" s="1103">
        <v>0.2</v>
      </c>
      <c r="N16" s="1103">
        <v>0.2</v>
      </c>
      <c r="O16" s="1103"/>
      <c r="P16" s="1103">
        <v>0.2</v>
      </c>
      <c r="Q16" s="1103">
        <v>0.2</v>
      </c>
      <c r="R16" s="1103">
        <v>0.2</v>
      </c>
      <c r="S16" s="1103"/>
      <c r="T16" s="1103">
        <v>0.2</v>
      </c>
    </row>
    <row r="17" spans="1:20" ht="33" customHeight="1">
      <c r="A17" s="1582"/>
      <c r="B17" s="988" t="s">
        <v>263</v>
      </c>
      <c r="C17" s="989" t="s">
        <v>273</v>
      </c>
      <c r="D17" s="990"/>
      <c r="E17" s="1103">
        <v>1</v>
      </c>
      <c r="F17" s="1103">
        <v>1</v>
      </c>
      <c r="G17" s="1103">
        <v>1</v>
      </c>
      <c r="H17" s="1103">
        <v>1</v>
      </c>
      <c r="I17" s="1103">
        <v>1</v>
      </c>
      <c r="J17" s="1103">
        <v>1</v>
      </c>
      <c r="K17" s="1103">
        <v>1</v>
      </c>
      <c r="L17" s="1103">
        <v>1</v>
      </c>
      <c r="M17" s="1103">
        <v>1</v>
      </c>
      <c r="N17" s="1103">
        <v>1</v>
      </c>
      <c r="O17" s="1103"/>
      <c r="P17" s="1103">
        <v>1</v>
      </c>
      <c r="Q17" s="1103">
        <v>1</v>
      </c>
      <c r="R17" s="1103">
        <v>1</v>
      </c>
      <c r="S17" s="1103"/>
      <c r="T17" s="1103">
        <v>1</v>
      </c>
    </row>
    <row r="18" spans="1:20" ht="33" customHeight="1">
      <c r="A18" s="1582"/>
      <c r="B18" s="988" t="s">
        <v>320</v>
      </c>
      <c r="C18" s="989" t="s">
        <v>326</v>
      </c>
      <c r="D18" s="990" t="s">
        <v>20</v>
      </c>
      <c r="E18" s="1104">
        <f>IF(E14="","",SQRT(((E15*E17)^2)+((E15)^2)))</f>
        <v>1.6122034611053282</v>
      </c>
      <c r="F18" s="1104">
        <f>IF(F14="","",SQRT(((F15*F17)^2)+((F15)^2)))</f>
        <v>1.7111984104714451</v>
      </c>
      <c r="G18" s="1104">
        <f t="shared" ref="G18:T18" si="2">IF(G14="","",SQRT(((G15*G17)^2)+((G15)^2)))</f>
        <v>1.7111984104714451</v>
      </c>
      <c r="H18" s="1104">
        <f t="shared" si="2"/>
        <v>1.7111984104714451</v>
      </c>
      <c r="I18" s="1104">
        <f t="shared" si="2"/>
        <v>1.7253405460951758</v>
      </c>
      <c r="J18" s="1104">
        <f t="shared" si="2"/>
        <v>1.7111984104714451</v>
      </c>
      <c r="K18" s="1104">
        <f t="shared" si="2"/>
        <v>1.7111984104714451</v>
      </c>
      <c r="L18" s="1104">
        <f t="shared" si="2"/>
        <v>1.2445079348883237</v>
      </c>
      <c r="M18" s="1104">
        <f t="shared" si="2"/>
        <v>0.70710678118654757</v>
      </c>
      <c r="N18" s="1104">
        <f t="shared" si="2"/>
        <v>0.70710678118654757</v>
      </c>
      <c r="O18" s="1104" t="str">
        <f t="shared" si="2"/>
        <v/>
      </c>
      <c r="P18" s="1104">
        <f t="shared" si="2"/>
        <v>0.84852813742385702</v>
      </c>
      <c r="Q18" s="1104">
        <f t="shared" si="2"/>
        <v>0.7636753236814714</v>
      </c>
      <c r="R18" s="1104">
        <f t="shared" si="2"/>
        <v>0.7636753236814714</v>
      </c>
      <c r="S18" s="1104" t="str">
        <f t="shared" si="2"/>
        <v/>
      </c>
      <c r="T18" s="1104">
        <f t="shared" si="2"/>
        <v>0.70710678118654757</v>
      </c>
    </row>
    <row r="19" spans="1:20" ht="33" customHeight="1">
      <c r="A19" s="1582"/>
      <c r="B19" s="988" t="s">
        <v>279</v>
      </c>
      <c r="C19" s="989" t="s">
        <v>280</v>
      </c>
      <c r="D19" s="990" t="s">
        <v>20</v>
      </c>
      <c r="E19" s="1105">
        <f>IF(E14="","",VLOOKUP($B$19,'DADOS DE ENTRADA'!$B:$E,4,0))</f>
        <v>0.05</v>
      </c>
      <c r="F19" s="1105">
        <f>IF(F14="","",VLOOKUP($B$19,'DADOS DE ENTRADA'!$B:$E,4,0))</f>
        <v>0.05</v>
      </c>
      <c r="G19" s="1105">
        <f>IF(G14="","",VLOOKUP($B$19,'DADOS DE ENTRADA'!$B:$E,4,0))</f>
        <v>0.05</v>
      </c>
      <c r="H19" s="1105">
        <f>IF(H14="","",VLOOKUP($B$19,'DADOS DE ENTRADA'!$B:$E,4,0))</f>
        <v>0.05</v>
      </c>
      <c r="I19" s="1105">
        <f>IF(I14="","",VLOOKUP($B$19,'DADOS DE ENTRADA'!$B:$E,4,0))</f>
        <v>0.05</v>
      </c>
      <c r="J19" s="1105">
        <f>IF(J14="","",VLOOKUP($B$19,'DADOS DE ENTRADA'!$B:$E,4,0))</f>
        <v>0.05</v>
      </c>
      <c r="K19" s="1105">
        <f>IF(K14="","",VLOOKUP($B$19,'DADOS DE ENTRADA'!$B:$E,4,0))</f>
        <v>0.05</v>
      </c>
      <c r="L19" s="1105">
        <f>IF(L14="","",VLOOKUP($B$19,'DADOS DE ENTRADA'!$B:$E,4,0))</f>
        <v>0.05</v>
      </c>
      <c r="M19" s="1105">
        <f>IF(M14="","",VLOOKUP($B$19,'DADOS DE ENTRADA'!$B:$E,4,0))</f>
        <v>0.05</v>
      </c>
      <c r="N19" s="1105">
        <f>IF(N14="","",VLOOKUP($B$19,'DADOS DE ENTRADA'!$B:$E,4,0))</f>
        <v>0.05</v>
      </c>
      <c r="O19" s="1105" t="str">
        <f>IF(O14="","",VLOOKUP($B$19,'DADOS DE ENTRADA'!$B:$E,4,0))</f>
        <v/>
      </c>
      <c r="P19" s="1105">
        <f>IF(P14="","",VLOOKUP($B$19,'DADOS DE ENTRADA'!$B:$E,4,0))</f>
        <v>0.05</v>
      </c>
      <c r="Q19" s="1105">
        <f>IF(Q14="","",VLOOKUP($B$19,'DADOS DE ENTRADA'!$B:$E,4,0))</f>
        <v>0.05</v>
      </c>
      <c r="R19" s="1105">
        <f>IF(R14="","",VLOOKUP($B$19,'DADOS DE ENTRADA'!$B:$E,4,0))</f>
        <v>0.05</v>
      </c>
      <c r="S19" s="1105" t="str">
        <f>IF(S14="","",VLOOKUP($B$19,'DADOS DE ENTRADA'!$B:$E,4,0))</f>
        <v/>
      </c>
      <c r="T19" s="1105">
        <f>IF(T14="","",VLOOKUP($B$19,'DADOS DE ENTRADA'!$B:$E,4,0))</f>
        <v>0.05</v>
      </c>
    </row>
    <row r="20" spans="1:20" ht="33" customHeight="1">
      <c r="A20" s="1582"/>
      <c r="B20" s="988" t="s">
        <v>321</v>
      </c>
      <c r="C20" s="989" t="s">
        <v>327</v>
      </c>
      <c r="D20" s="990" t="s">
        <v>332</v>
      </c>
      <c r="E20" s="1106">
        <f>IF(E14="","",E33*E19)</f>
        <v>0.27122034611053286</v>
      </c>
      <c r="F20" s="1106">
        <f>IF(F14="","",F33*F19)</f>
        <v>0.26611984104714453</v>
      </c>
      <c r="G20" s="1106">
        <f t="shared" ref="G20:T20" si="3">IF(G14="","",G33*G19)</f>
        <v>0.26611984104714453</v>
      </c>
      <c r="H20" s="1106">
        <f t="shared" si="3"/>
        <v>0.26611984104714453</v>
      </c>
      <c r="I20" s="1106">
        <f t="shared" si="3"/>
        <v>0.26753405460951762</v>
      </c>
      <c r="J20" s="1106">
        <f t="shared" si="3"/>
        <v>0.26611984104714453</v>
      </c>
      <c r="K20" s="1106">
        <f t="shared" si="3"/>
        <v>0.26611984104714453</v>
      </c>
      <c r="L20" s="1106">
        <f t="shared" si="3"/>
        <v>0.2194507934888324</v>
      </c>
      <c r="M20" s="1106">
        <f t="shared" si="3"/>
        <v>0.10571067811865478</v>
      </c>
      <c r="N20" s="1106">
        <f t="shared" si="3"/>
        <v>0.10571067811865478</v>
      </c>
      <c r="O20" s="1106" t="str">
        <f t="shared" si="3"/>
        <v/>
      </c>
      <c r="P20" s="1106">
        <f t="shared" si="3"/>
        <v>0.12985281374238572</v>
      </c>
      <c r="Q20" s="1106">
        <f t="shared" si="3"/>
        <v>0.12136753236814715</v>
      </c>
      <c r="R20" s="1106">
        <f t="shared" si="3"/>
        <v>0.11886753236814716</v>
      </c>
      <c r="S20" s="1106" t="str">
        <f t="shared" si="3"/>
        <v/>
      </c>
      <c r="T20" s="1106">
        <f t="shared" si="3"/>
        <v>0.10321067811865477</v>
      </c>
    </row>
    <row r="21" spans="1:20" ht="33" customHeight="1">
      <c r="A21" s="1582"/>
      <c r="B21" s="988" t="s">
        <v>281</v>
      </c>
      <c r="C21" s="989" t="s">
        <v>282</v>
      </c>
      <c r="D21" s="990" t="s">
        <v>20</v>
      </c>
      <c r="E21" s="1105">
        <f>IF(E14="","",VLOOKUP($B$21,'DADOS DE ENTRADA'!$B:$E,4,0))</f>
        <v>7.0000000000000007E-2</v>
      </c>
      <c r="F21" s="1105">
        <f>IF(F14="","",VLOOKUP($B$21,'DADOS DE ENTRADA'!$B:$E,4,0))</f>
        <v>7.0000000000000007E-2</v>
      </c>
      <c r="G21" s="1105">
        <f>IF(G14="","",VLOOKUP($B$21,'DADOS DE ENTRADA'!$B:$E,4,0))</f>
        <v>7.0000000000000007E-2</v>
      </c>
      <c r="H21" s="1105">
        <f>IF(H14="","",VLOOKUP($B$21,'DADOS DE ENTRADA'!$B:$E,4,0))</f>
        <v>7.0000000000000007E-2</v>
      </c>
      <c r="I21" s="1105">
        <f>IF(I14="","",VLOOKUP($B$21,'DADOS DE ENTRADA'!$B:$E,4,0))</f>
        <v>7.0000000000000007E-2</v>
      </c>
      <c r="J21" s="1105">
        <f>IF(J14="","",VLOOKUP($B$21,'DADOS DE ENTRADA'!$B:$E,4,0))</f>
        <v>7.0000000000000007E-2</v>
      </c>
      <c r="K21" s="1105">
        <f>IF(K14="","",VLOOKUP($B$21,'DADOS DE ENTRADA'!$B:$E,4,0))</f>
        <v>7.0000000000000007E-2</v>
      </c>
      <c r="L21" s="1105">
        <f>IF(L14="","",VLOOKUP($B$21,'DADOS DE ENTRADA'!$B:$E,4,0))</f>
        <v>7.0000000000000007E-2</v>
      </c>
      <c r="M21" s="1105">
        <f>IF(M14="","",VLOOKUP($B$21,'DADOS DE ENTRADA'!$B:$E,4,0))</f>
        <v>7.0000000000000007E-2</v>
      </c>
      <c r="N21" s="1105">
        <f>IF(N14="","",VLOOKUP($B$21,'DADOS DE ENTRADA'!$B:$E,4,0))</f>
        <v>7.0000000000000007E-2</v>
      </c>
      <c r="O21" s="1105" t="str">
        <f>IF(O14="","",VLOOKUP($B$21,'DADOS DE ENTRADA'!$B:$E,4,0))</f>
        <v/>
      </c>
      <c r="P21" s="1105">
        <f>IF(P14="","",VLOOKUP($B$21,'DADOS DE ENTRADA'!$B:$E,4,0))</f>
        <v>7.0000000000000007E-2</v>
      </c>
      <c r="Q21" s="1105">
        <f>IF(Q14="","",VLOOKUP($B$21,'DADOS DE ENTRADA'!$B:$E,4,0))</f>
        <v>7.0000000000000007E-2</v>
      </c>
      <c r="R21" s="1105">
        <f>IF(R14="","",VLOOKUP($B$21,'DADOS DE ENTRADA'!$B:$E,4,0))</f>
        <v>7.0000000000000007E-2</v>
      </c>
      <c r="S21" s="1105" t="str">
        <f>IF(S14="","",VLOOKUP($B$21,'DADOS DE ENTRADA'!$B:$E,4,0))</f>
        <v/>
      </c>
      <c r="T21" s="1105">
        <f>IF(T14="","",VLOOKUP($B$21,'DADOS DE ENTRADA'!$B:$E,4,0))</f>
        <v>7.0000000000000007E-2</v>
      </c>
    </row>
    <row r="22" spans="1:20" ht="33" customHeight="1">
      <c r="A22" s="1582"/>
      <c r="B22" s="988" t="s">
        <v>283</v>
      </c>
      <c r="C22" s="989" t="s">
        <v>284</v>
      </c>
      <c r="D22" s="990" t="s">
        <v>20</v>
      </c>
      <c r="E22" s="1105">
        <f>IF(E14="","",VLOOKUP($B$22,'DADOS DE ENTRADA'!$B:$E,4,0))</f>
        <v>0.33</v>
      </c>
      <c r="F22" s="1105">
        <f>IF(F14="","",VLOOKUP($B$22,'DADOS DE ENTRADA'!$B:$E,4,0))</f>
        <v>0.33</v>
      </c>
      <c r="G22" s="1105">
        <f>IF(G14="","",VLOOKUP($B$22,'DADOS DE ENTRADA'!$B:$E,4,0))</f>
        <v>0.33</v>
      </c>
      <c r="H22" s="1105">
        <f>IF(H14="","",VLOOKUP($B$22,'DADOS DE ENTRADA'!$B:$E,4,0))</f>
        <v>0.33</v>
      </c>
      <c r="I22" s="1105">
        <f>IF(I14="","",VLOOKUP($B$22,'DADOS DE ENTRADA'!$B:$E,4,0))</f>
        <v>0.33</v>
      </c>
      <c r="J22" s="1105">
        <f>IF(J14="","",VLOOKUP($B$22,'DADOS DE ENTRADA'!$B:$E,4,0))</f>
        <v>0.33</v>
      </c>
      <c r="K22" s="1105">
        <f>IF(K14="","",VLOOKUP($B$22,'DADOS DE ENTRADA'!$B:$E,4,0))</f>
        <v>0.33</v>
      </c>
      <c r="L22" s="1105">
        <f>IF(L14="","",VLOOKUP($B$22,'DADOS DE ENTRADA'!$B:$E,4,0))</f>
        <v>0.33</v>
      </c>
      <c r="M22" s="1105">
        <f>IF(M14="","",VLOOKUP($B$22,'DADOS DE ENTRADA'!$B:$E,4,0))</f>
        <v>0.33</v>
      </c>
      <c r="N22" s="1105">
        <f>IF(N14="","",VLOOKUP($B$22,'DADOS DE ENTRADA'!$B:$E,4,0))</f>
        <v>0.33</v>
      </c>
      <c r="O22" s="1105" t="str">
        <f>IF(O14="","",VLOOKUP($B$22,'DADOS DE ENTRADA'!$B:$E,4,0))</f>
        <v/>
      </c>
      <c r="P22" s="1105">
        <f>IF(P14="","",VLOOKUP($B$22,'DADOS DE ENTRADA'!$B:$E,4,0))</f>
        <v>0.33</v>
      </c>
      <c r="Q22" s="1105">
        <f>IF(Q14="","",VLOOKUP($B$22,'DADOS DE ENTRADA'!$B:$E,4,0))</f>
        <v>0.33</v>
      </c>
      <c r="R22" s="1105">
        <f>IF(R14="","",VLOOKUP($B$22,'DADOS DE ENTRADA'!$B:$E,4,0))</f>
        <v>0.33</v>
      </c>
      <c r="S22" s="1105" t="str">
        <f>IF(S14="","",VLOOKUP($B$22,'DADOS DE ENTRADA'!$B:$E,4,0))</f>
        <v/>
      </c>
      <c r="T22" s="1105">
        <f>IF(T14="","",VLOOKUP($B$22,'DADOS DE ENTRADA'!$B:$E,4,0))</f>
        <v>0.33</v>
      </c>
    </row>
    <row r="23" spans="1:20" ht="33" customHeight="1">
      <c r="A23" s="1582"/>
      <c r="B23" s="987" t="s">
        <v>2289</v>
      </c>
      <c r="C23" s="989" t="s">
        <v>285</v>
      </c>
      <c r="D23" s="990" t="s">
        <v>20</v>
      </c>
      <c r="E23" s="1105">
        <f>IF(E14="","",VLOOKUP($B$23,'DADOS DE ENTRADA'!$B:$E,4,0))</f>
        <v>0.1</v>
      </c>
      <c r="F23" s="1105">
        <f>IF(F14="","",VLOOKUP($B$23,'DADOS DE ENTRADA'!$B:$E,4,0))</f>
        <v>0.1</v>
      </c>
      <c r="G23" s="1105">
        <f>IF(G14="","",VLOOKUP($B$23,'DADOS DE ENTRADA'!$B:$E,4,0))</f>
        <v>0.1</v>
      </c>
      <c r="H23" s="1105">
        <f>IF(H14="","",VLOOKUP($B$23,'DADOS DE ENTRADA'!$B:$E,4,0))</f>
        <v>0.1</v>
      </c>
      <c r="I23" s="1105">
        <f>IF(I14="","",VLOOKUP($B$23,'DADOS DE ENTRADA'!$B:$E,4,0))</f>
        <v>0.1</v>
      </c>
      <c r="J23" s="1105">
        <f>IF(J14="","",VLOOKUP($B$23,'DADOS DE ENTRADA'!$B:$E,4,0))</f>
        <v>0.1</v>
      </c>
      <c r="K23" s="1105">
        <f>IF(K14="","",VLOOKUP($B$23,'DADOS DE ENTRADA'!$B:$E,4,0))</f>
        <v>0.1</v>
      </c>
      <c r="L23" s="1105">
        <f>IF(L14="","",VLOOKUP($B$23,'DADOS DE ENTRADA'!$B:$E,4,0))</f>
        <v>0.1</v>
      </c>
      <c r="M23" s="1105">
        <f>IF(M14="","",VLOOKUP($B$23,'DADOS DE ENTRADA'!$B:$E,4,0))</f>
        <v>0.1</v>
      </c>
      <c r="N23" s="1105">
        <f>IF(N14="","",VLOOKUP($B$23,'DADOS DE ENTRADA'!$B:$E,4,0))</f>
        <v>0.1</v>
      </c>
      <c r="O23" s="1105" t="str">
        <f>IF(O14="","",VLOOKUP($B$23,'DADOS DE ENTRADA'!$B:$E,4,0))</f>
        <v/>
      </c>
      <c r="P23" s="1105">
        <f>IF(P14="","",VLOOKUP($B$23,'DADOS DE ENTRADA'!$B:$E,4,0))</f>
        <v>0.1</v>
      </c>
      <c r="Q23" s="1105">
        <f>IF(Q14="","",VLOOKUP($B$23,'DADOS DE ENTRADA'!$B:$E,4,0))</f>
        <v>0.1</v>
      </c>
      <c r="R23" s="1105">
        <f>IF(R14="","",VLOOKUP($B$23,'DADOS DE ENTRADA'!$B:$E,4,0))</f>
        <v>0.1</v>
      </c>
      <c r="S23" s="1105" t="str">
        <f>IF(S14="","",VLOOKUP($B$23,'DADOS DE ENTRADA'!$B:$E,4,0))</f>
        <v/>
      </c>
      <c r="T23" s="1105">
        <f>IF(T14="","",VLOOKUP($B$23,'DADOS DE ENTRADA'!$B:$E,4,0))</f>
        <v>0.1</v>
      </c>
    </row>
    <row r="24" spans="1:20" ht="33" customHeight="1">
      <c r="A24" s="1582"/>
      <c r="B24" s="988" t="s">
        <v>2225</v>
      </c>
      <c r="C24" s="989" t="s">
        <v>2226</v>
      </c>
      <c r="D24" s="990" t="s">
        <v>332</v>
      </c>
      <c r="E24" s="1106">
        <f>IF(E14="","",E22*E33)</f>
        <v>1.7900542843295169</v>
      </c>
      <c r="F24" s="1106">
        <f>IF(F14="","",F22*F33)</f>
        <v>1.7563909509111537</v>
      </c>
      <c r="G24" s="1106">
        <f t="shared" ref="G24:T24" si="4">IF(G14="","",G22*G33)</f>
        <v>1.7563909509111537</v>
      </c>
      <c r="H24" s="1106">
        <f t="shared" si="4"/>
        <v>1.7563909509111537</v>
      </c>
      <c r="I24" s="1106">
        <f t="shared" si="4"/>
        <v>1.7657247604228163</v>
      </c>
      <c r="J24" s="1106">
        <f t="shared" si="4"/>
        <v>1.7563909509111537</v>
      </c>
      <c r="K24" s="1106">
        <f t="shared" si="4"/>
        <v>1.7563909509111537</v>
      </c>
      <c r="L24" s="1106">
        <f t="shared" si="4"/>
        <v>1.4483752370262939</v>
      </c>
      <c r="M24" s="1106">
        <f t="shared" si="4"/>
        <v>0.69769047558312158</v>
      </c>
      <c r="N24" s="1106">
        <f t="shared" si="4"/>
        <v>0.69769047558312158</v>
      </c>
      <c r="O24" s="1106" t="str">
        <f t="shared" si="4"/>
        <v/>
      </c>
      <c r="P24" s="1106">
        <f t="shared" si="4"/>
        <v>0.8570285706997457</v>
      </c>
      <c r="Q24" s="1106">
        <f t="shared" si="4"/>
        <v>0.80102571362977115</v>
      </c>
      <c r="R24" s="1106">
        <f t="shared" si="4"/>
        <v>0.7845257136297713</v>
      </c>
      <c r="S24" s="1106" t="str">
        <f t="shared" si="4"/>
        <v/>
      </c>
      <c r="T24" s="1106">
        <f t="shared" si="4"/>
        <v>0.68119047558312151</v>
      </c>
    </row>
    <row r="25" spans="1:20" ht="33" customHeight="1">
      <c r="A25" s="1582"/>
      <c r="B25" s="988" t="s">
        <v>2290</v>
      </c>
      <c r="C25" s="989" t="s">
        <v>2291</v>
      </c>
      <c r="D25" s="990" t="s">
        <v>332</v>
      </c>
      <c r="E25" s="1106">
        <f>IF(E14="","",E23*E33)</f>
        <v>0.54244069222106572</v>
      </c>
      <c r="F25" s="1106">
        <f>IF(F14="","",F23*F33)</f>
        <v>0.53223968209428907</v>
      </c>
      <c r="G25" s="1106">
        <f t="shared" ref="G25:T25" si="5">IF(G14="","",G23*G33)</f>
        <v>0.53223968209428907</v>
      </c>
      <c r="H25" s="1106">
        <f t="shared" si="5"/>
        <v>0.53223968209428907</v>
      </c>
      <c r="I25" s="1106">
        <f t="shared" si="5"/>
        <v>0.53506810921903525</v>
      </c>
      <c r="J25" s="1106">
        <f t="shared" si="5"/>
        <v>0.53223968209428907</v>
      </c>
      <c r="K25" s="1106">
        <f t="shared" si="5"/>
        <v>0.53223968209428907</v>
      </c>
      <c r="L25" s="1106">
        <f t="shared" si="5"/>
        <v>0.43890158697766479</v>
      </c>
      <c r="M25" s="1106">
        <f t="shared" si="5"/>
        <v>0.21142135623730957</v>
      </c>
      <c r="N25" s="1106">
        <f t="shared" si="5"/>
        <v>0.21142135623730957</v>
      </c>
      <c r="O25" s="1106" t="str">
        <f t="shared" si="5"/>
        <v/>
      </c>
      <c r="P25" s="1106">
        <f t="shared" si="5"/>
        <v>0.25970562748477144</v>
      </c>
      <c r="Q25" s="1106">
        <f t="shared" si="5"/>
        <v>0.2427350647362943</v>
      </c>
      <c r="R25" s="1106">
        <f t="shared" si="5"/>
        <v>0.23773506473629433</v>
      </c>
      <c r="S25" s="1106" t="str">
        <f t="shared" si="5"/>
        <v/>
      </c>
      <c r="T25" s="1106">
        <f t="shared" si="5"/>
        <v>0.20642135623730953</v>
      </c>
    </row>
    <row r="26" spans="1:20" ht="33" customHeight="1">
      <c r="A26" s="1582"/>
      <c r="B26" s="988" t="s">
        <v>286</v>
      </c>
      <c r="C26" s="989" t="s">
        <v>287</v>
      </c>
      <c r="D26" s="990" t="s">
        <v>20</v>
      </c>
      <c r="E26" s="1105">
        <v>0</v>
      </c>
      <c r="F26" s="1105">
        <v>0</v>
      </c>
      <c r="G26" s="1105">
        <v>0</v>
      </c>
      <c r="H26" s="1105">
        <v>0</v>
      </c>
      <c r="I26" s="1105">
        <v>0</v>
      </c>
      <c r="J26" s="1105">
        <v>0</v>
      </c>
      <c r="K26" s="1105">
        <v>0</v>
      </c>
      <c r="L26" s="1105">
        <v>0</v>
      </c>
      <c r="M26" s="1105">
        <v>0</v>
      </c>
      <c r="N26" s="1105">
        <v>0</v>
      </c>
      <c r="O26" s="1105">
        <v>0</v>
      </c>
      <c r="P26" s="1105">
        <v>0</v>
      </c>
      <c r="Q26" s="1105">
        <v>0</v>
      </c>
      <c r="R26" s="1105">
        <v>0</v>
      </c>
      <c r="S26" s="1105">
        <v>0</v>
      </c>
      <c r="T26" s="1105">
        <v>0</v>
      </c>
    </row>
    <row r="27" spans="1:20" ht="33" customHeight="1">
      <c r="A27" s="1582"/>
      <c r="B27" s="988" t="s">
        <v>288</v>
      </c>
      <c r="C27" s="989" t="s">
        <v>289</v>
      </c>
      <c r="D27" s="990" t="s">
        <v>20</v>
      </c>
      <c r="E27" s="1105">
        <v>0</v>
      </c>
      <c r="F27" s="1105">
        <v>0</v>
      </c>
      <c r="G27" s="1105">
        <v>0</v>
      </c>
      <c r="H27" s="1105">
        <v>0</v>
      </c>
      <c r="I27" s="1105">
        <v>0</v>
      </c>
      <c r="J27" s="1105">
        <v>0</v>
      </c>
      <c r="K27" s="1105">
        <v>0</v>
      </c>
      <c r="L27" s="1105">
        <v>0</v>
      </c>
      <c r="M27" s="1105">
        <v>0</v>
      </c>
      <c r="N27" s="1105">
        <v>0</v>
      </c>
      <c r="O27" s="1105">
        <v>0</v>
      </c>
      <c r="P27" s="1105">
        <v>0</v>
      </c>
      <c r="Q27" s="1105">
        <v>0</v>
      </c>
      <c r="R27" s="1105">
        <v>0</v>
      </c>
      <c r="S27" s="1105">
        <v>0</v>
      </c>
      <c r="T27" s="1105">
        <v>0</v>
      </c>
    </row>
    <row r="28" spans="1:20" ht="33" customHeight="1">
      <c r="A28" s="1582"/>
      <c r="B28" s="988" t="s">
        <v>290</v>
      </c>
      <c r="C28" s="989" t="s">
        <v>291</v>
      </c>
      <c r="D28" s="990" t="s">
        <v>20</v>
      </c>
      <c r="E28" s="1105">
        <v>0</v>
      </c>
      <c r="F28" s="1105">
        <v>0</v>
      </c>
      <c r="G28" s="1105">
        <v>0</v>
      </c>
      <c r="H28" s="1105">
        <v>0</v>
      </c>
      <c r="I28" s="1105">
        <v>0</v>
      </c>
      <c r="J28" s="1105">
        <v>0</v>
      </c>
      <c r="K28" s="1105">
        <v>0</v>
      </c>
      <c r="L28" s="1105">
        <v>0</v>
      </c>
      <c r="M28" s="1105">
        <v>0</v>
      </c>
      <c r="N28" s="1105">
        <v>0</v>
      </c>
      <c r="O28" s="1105">
        <v>0</v>
      </c>
      <c r="P28" s="1105">
        <v>0</v>
      </c>
      <c r="Q28" s="1105">
        <v>0</v>
      </c>
      <c r="R28" s="1105">
        <v>0</v>
      </c>
      <c r="S28" s="1105">
        <v>0</v>
      </c>
      <c r="T28" s="1105">
        <v>0</v>
      </c>
    </row>
    <row r="29" spans="1:20" ht="33" customHeight="1">
      <c r="A29" s="1582"/>
      <c r="B29" s="1107"/>
      <c r="C29" s="989" t="s">
        <v>328</v>
      </c>
      <c r="D29" s="990" t="s">
        <v>332</v>
      </c>
      <c r="E29" s="1104">
        <f>IF(E14="","",((E26+E27)/2)*E28)</f>
        <v>0</v>
      </c>
      <c r="F29" s="1104">
        <f>IF(F14="","",((F26+F27)/2)*F28)</f>
        <v>0</v>
      </c>
      <c r="G29" s="1104">
        <f t="shared" ref="G29:T29" si="6">IF(G14="","",((G26+G27)/2)*G28)</f>
        <v>0</v>
      </c>
      <c r="H29" s="1104">
        <f t="shared" si="6"/>
        <v>0</v>
      </c>
      <c r="I29" s="1104">
        <f t="shared" si="6"/>
        <v>0</v>
      </c>
      <c r="J29" s="1104">
        <f t="shared" si="6"/>
        <v>0</v>
      </c>
      <c r="K29" s="1104">
        <f t="shared" si="6"/>
        <v>0</v>
      </c>
      <c r="L29" s="1104">
        <f t="shared" si="6"/>
        <v>0</v>
      </c>
      <c r="M29" s="1104">
        <f t="shared" si="6"/>
        <v>0</v>
      </c>
      <c r="N29" s="1104">
        <f t="shared" si="6"/>
        <v>0</v>
      </c>
      <c r="O29" s="1104" t="str">
        <f t="shared" si="6"/>
        <v/>
      </c>
      <c r="P29" s="1104">
        <f t="shared" si="6"/>
        <v>0</v>
      </c>
      <c r="Q29" s="1104">
        <f t="shared" si="6"/>
        <v>0</v>
      </c>
      <c r="R29" s="1104">
        <f t="shared" si="6"/>
        <v>0</v>
      </c>
      <c r="S29" s="1104" t="str">
        <f t="shared" si="6"/>
        <v/>
      </c>
      <c r="T29" s="1104">
        <f t="shared" si="6"/>
        <v>0</v>
      </c>
    </row>
    <row r="30" spans="1:20" ht="33" customHeight="1">
      <c r="A30" s="1582"/>
      <c r="B30" s="988" t="s">
        <v>292</v>
      </c>
      <c r="C30" s="989" t="s">
        <v>293</v>
      </c>
      <c r="D30" s="990" t="s">
        <v>20</v>
      </c>
      <c r="E30" s="1105">
        <f>IF(E25="","",VLOOKUP($B$30,'DADOS DE ENTRADA'!$B:$E,4,0))</f>
        <v>0.2</v>
      </c>
      <c r="F30" s="1105">
        <f>IF(F25="","",VLOOKUP($B$30,'DADOS DE ENTRADA'!$B:$E,4,0))</f>
        <v>0.2</v>
      </c>
      <c r="G30" s="1105">
        <f>IF(G25="","",VLOOKUP($B$30,'DADOS DE ENTRADA'!$B:$E,4,0))</f>
        <v>0.2</v>
      </c>
      <c r="H30" s="1105">
        <f>IF(H25="","",VLOOKUP($B$30,'DADOS DE ENTRADA'!$B:$E,4,0))</f>
        <v>0.2</v>
      </c>
      <c r="I30" s="1105">
        <f>IF(I25="","",VLOOKUP($B$30,'DADOS DE ENTRADA'!$B:$E,4,0))</f>
        <v>0.2</v>
      </c>
      <c r="J30" s="1105">
        <f>IF(J25="","",VLOOKUP($B$30,'DADOS DE ENTRADA'!$B:$E,4,0))</f>
        <v>0.2</v>
      </c>
      <c r="K30" s="1105">
        <f>IF(K25="","",VLOOKUP($B$30,'DADOS DE ENTRADA'!$B:$E,4,0))</f>
        <v>0.2</v>
      </c>
      <c r="L30" s="1105">
        <f>IF(L25="","",VLOOKUP($B$30,'DADOS DE ENTRADA'!$B:$E,4,0))</f>
        <v>0.2</v>
      </c>
      <c r="M30" s="1105">
        <f>IF(M25="","",VLOOKUP($B$30,'DADOS DE ENTRADA'!$B:$E,4,0))</f>
        <v>0.2</v>
      </c>
      <c r="N30" s="1105">
        <f>IF(N25="","",VLOOKUP($B$30,'DADOS DE ENTRADA'!$B:$E,4,0))</f>
        <v>0.2</v>
      </c>
      <c r="O30" s="1105" t="str">
        <f>IF(O25="","",VLOOKUP($B$30,'DADOS DE ENTRADA'!$B:$E,4,0))</f>
        <v/>
      </c>
      <c r="P30" s="1105">
        <f>IF(P25="","",VLOOKUP($B$30,'DADOS DE ENTRADA'!$B:$E,4,0))</f>
        <v>0.2</v>
      </c>
      <c r="Q30" s="1105">
        <f>IF(Q25="","",VLOOKUP($B$30,'DADOS DE ENTRADA'!$B:$E,4,0))</f>
        <v>0.2</v>
      </c>
      <c r="R30" s="1105">
        <f>IF(R25="","",VLOOKUP($B$30,'DADOS DE ENTRADA'!$B:$E,4,0))</f>
        <v>0.2</v>
      </c>
      <c r="S30" s="1105" t="str">
        <f>IF(S25="","",VLOOKUP($B$30,'DADOS DE ENTRADA'!$B:$E,4,0))</f>
        <v/>
      </c>
      <c r="T30" s="1105">
        <f>IF(T25="","",VLOOKUP($B$30,'DADOS DE ENTRADA'!$B:$E,4,0))</f>
        <v>0.2</v>
      </c>
    </row>
    <row r="31" spans="1:20" ht="33" customHeight="1">
      <c r="A31" s="1582"/>
      <c r="B31" s="988" t="s">
        <v>294</v>
      </c>
      <c r="C31" s="989" t="s">
        <v>694</v>
      </c>
      <c r="D31" s="990" t="s">
        <v>20</v>
      </c>
      <c r="E31" s="1105">
        <f>IF(E14="","",VLOOKUP($B$31,'DADOS DE ENTRADA'!$B:$E,4,0))</f>
        <v>0.2</v>
      </c>
      <c r="F31" s="1105">
        <f>IF(F14="","",VLOOKUP($B$31,'DADOS DE ENTRADA'!$B:$E,4,0))</f>
        <v>0.2</v>
      </c>
      <c r="G31" s="1105">
        <f>IF(G14="","",VLOOKUP($B$31,'DADOS DE ENTRADA'!$B:$E,4,0))</f>
        <v>0.2</v>
      </c>
      <c r="H31" s="1105">
        <f>IF(H14="","",VLOOKUP($B$31,'DADOS DE ENTRADA'!$B:$E,4,0))</f>
        <v>0.2</v>
      </c>
      <c r="I31" s="1105">
        <f>IF(I14="","",VLOOKUP($B$31,'DADOS DE ENTRADA'!$B:$E,4,0))</f>
        <v>0.2</v>
      </c>
      <c r="J31" s="1105">
        <f>IF(J14="","",VLOOKUP($B$31,'DADOS DE ENTRADA'!$B:$E,4,0))</f>
        <v>0.2</v>
      </c>
      <c r="K31" s="1105">
        <f>IF(K14="","",VLOOKUP($B$31,'DADOS DE ENTRADA'!$B:$E,4,0))</f>
        <v>0.2</v>
      </c>
      <c r="L31" s="1105">
        <f>IF(L14="","",VLOOKUP($B$31,'DADOS DE ENTRADA'!$B:$E,4,0))</f>
        <v>0.2</v>
      </c>
      <c r="M31" s="1105">
        <f>IF(M14="","",VLOOKUP($B$31,'DADOS DE ENTRADA'!$B:$E,4,0))</f>
        <v>0.2</v>
      </c>
      <c r="N31" s="1105">
        <f>IF(N14="","",VLOOKUP($B$31,'DADOS DE ENTRADA'!$B:$E,4,0))</f>
        <v>0.2</v>
      </c>
      <c r="O31" s="1105" t="str">
        <f>IF(O14="","",VLOOKUP($B$31,'DADOS DE ENTRADA'!$B:$E,4,0))</f>
        <v/>
      </c>
      <c r="P31" s="1105">
        <f>IF(P14="","",VLOOKUP($B$31,'DADOS DE ENTRADA'!$B:$E,4,0))</f>
        <v>0.2</v>
      </c>
      <c r="Q31" s="1105">
        <f>IF(Q14="","",VLOOKUP($B$31,'DADOS DE ENTRADA'!$B:$E,4,0))</f>
        <v>0.2</v>
      </c>
      <c r="R31" s="1105">
        <f>IF(R14="","",VLOOKUP($B$31,'DADOS DE ENTRADA'!$B:$E,4,0))</f>
        <v>0.2</v>
      </c>
      <c r="S31" s="1105" t="str">
        <f>IF(S14="","",VLOOKUP($B$31,'DADOS DE ENTRADA'!$B:$E,4,0))</f>
        <v/>
      </c>
      <c r="T31" s="1105">
        <f>IF(T14="","",VLOOKUP($B$31,'DADOS DE ENTRADA'!$B:$E,4,0))</f>
        <v>0.2</v>
      </c>
    </row>
    <row r="32" spans="1:20" ht="33" customHeight="1">
      <c r="A32" s="1582"/>
      <c r="B32" s="988" t="s">
        <v>322</v>
      </c>
      <c r="C32" s="989" t="s">
        <v>329</v>
      </c>
      <c r="D32" s="990" t="s">
        <v>20</v>
      </c>
      <c r="E32" s="1104">
        <f>IF(E14="","",(E30+E31+E16+E18+E14+E18+E16+E31+E30))</f>
        <v>6.2244069222106573</v>
      </c>
      <c r="F32" s="1104">
        <f>IF(F14="","",(F30+F31+F16+F18+F14+F18+F16+F31+F30))</f>
        <v>6.1223968209428907</v>
      </c>
      <c r="G32" s="1104">
        <f t="shared" ref="G32:T32" si="7">IF(G14="","",(G30+G31+G16+G18+G14+G18+G16+G31+G30))</f>
        <v>6.1223968209428907</v>
      </c>
      <c r="H32" s="1104">
        <f t="shared" si="7"/>
        <v>6.1223968209428907</v>
      </c>
      <c r="I32" s="1104">
        <f t="shared" si="7"/>
        <v>6.1506810921903528</v>
      </c>
      <c r="J32" s="1104">
        <f t="shared" si="7"/>
        <v>6.1223968209428907</v>
      </c>
      <c r="K32" s="1104">
        <f t="shared" si="7"/>
        <v>6.1223968209428907</v>
      </c>
      <c r="L32" s="1104">
        <f t="shared" si="7"/>
        <v>5.1890158697766475</v>
      </c>
      <c r="M32" s="1104">
        <f t="shared" si="7"/>
        <v>2.9142135623730958</v>
      </c>
      <c r="N32" s="1104">
        <f t="shared" si="7"/>
        <v>2.9142135623730958</v>
      </c>
      <c r="O32" s="1104" t="str">
        <f t="shared" si="7"/>
        <v/>
      </c>
      <c r="P32" s="1104">
        <f t="shared" si="7"/>
        <v>3.3970562748477149</v>
      </c>
      <c r="Q32" s="1104">
        <f t="shared" si="7"/>
        <v>3.2273506473629436</v>
      </c>
      <c r="R32" s="1104">
        <f t="shared" si="7"/>
        <v>3.1773506473629434</v>
      </c>
      <c r="S32" s="1104" t="str">
        <f t="shared" si="7"/>
        <v/>
      </c>
      <c r="T32" s="1104">
        <f t="shared" si="7"/>
        <v>2.8642135623730955</v>
      </c>
    </row>
    <row r="33" spans="1:21" ht="33" customHeight="1">
      <c r="A33" s="1582"/>
      <c r="B33" s="988" t="s">
        <v>323</v>
      </c>
      <c r="C33" s="989" t="s">
        <v>330</v>
      </c>
      <c r="D33" s="990" t="s">
        <v>20</v>
      </c>
      <c r="E33" s="1104">
        <f>IF(E14="","",E16+E18+E14+E18+E16)</f>
        <v>5.4244069222106566</v>
      </c>
      <c r="F33" s="1104">
        <f>IF(F14="","",F16+F18+F14+F18+F16)</f>
        <v>5.32239682094289</v>
      </c>
      <c r="G33" s="1104">
        <f t="shared" ref="G33:T33" si="8">IF(G14="","",G16+G18+G14+G18+G16)</f>
        <v>5.32239682094289</v>
      </c>
      <c r="H33" s="1104">
        <f t="shared" si="8"/>
        <v>5.32239682094289</v>
      </c>
      <c r="I33" s="1104">
        <f t="shared" si="8"/>
        <v>5.350681092190352</v>
      </c>
      <c r="J33" s="1104">
        <f t="shared" si="8"/>
        <v>5.32239682094289</v>
      </c>
      <c r="K33" s="1104">
        <f t="shared" si="8"/>
        <v>5.32239682094289</v>
      </c>
      <c r="L33" s="1104">
        <f t="shared" si="8"/>
        <v>4.3890158697766477</v>
      </c>
      <c r="M33" s="1104">
        <f t="shared" si="8"/>
        <v>2.1142135623730955</v>
      </c>
      <c r="N33" s="1104">
        <f t="shared" si="8"/>
        <v>2.1142135623730955</v>
      </c>
      <c r="O33" s="1104" t="str">
        <f t="shared" si="8"/>
        <v/>
      </c>
      <c r="P33" s="1104">
        <f t="shared" si="8"/>
        <v>2.5970562748477142</v>
      </c>
      <c r="Q33" s="1104">
        <f t="shared" si="8"/>
        <v>2.4273506473629429</v>
      </c>
      <c r="R33" s="1104">
        <f t="shared" si="8"/>
        <v>2.3773506473629431</v>
      </c>
      <c r="S33" s="1104" t="str">
        <f t="shared" si="8"/>
        <v/>
      </c>
      <c r="T33" s="1104">
        <f t="shared" si="8"/>
        <v>2.0642135623730953</v>
      </c>
    </row>
    <row r="34" spans="1:21" ht="33" customHeight="1">
      <c r="A34" s="1582"/>
      <c r="B34" s="988" t="s">
        <v>324</v>
      </c>
      <c r="C34" s="989" t="s">
        <v>331</v>
      </c>
      <c r="D34" s="990" t="s">
        <v>20</v>
      </c>
      <c r="E34" s="1104">
        <f>IF(E14="","",E18+E14+E18)</f>
        <v>5.0244069222106562</v>
      </c>
      <c r="F34" s="1104">
        <f>IF(F14="","",F18+F14+F18)</f>
        <v>4.9223968209428897</v>
      </c>
      <c r="G34" s="1104">
        <f t="shared" ref="G34:T34" si="9">IF(G14="","",G18+G14+G18)</f>
        <v>4.9223968209428897</v>
      </c>
      <c r="H34" s="1104">
        <f t="shared" si="9"/>
        <v>4.9223968209428897</v>
      </c>
      <c r="I34" s="1104">
        <f t="shared" si="9"/>
        <v>4.9506810921903517</v>
      </c>
      <c r="J34" s="1104">
        <f t="shared" si="9"/>
        <v>4.9223968209428897</v>
      </c>
      <c r="K34" s="1104">
        <f t="shared" si="9"/>
        <v>4.9223968209428897</v>
      </c>
      <c r="L34" s="1104">
        <f t="shared" si="9"/>
        <v>3.9890158697766473</v>
      </c>
      <c r="M34" s="1104">
        <f t="shared" si="9"/>
        <v>1.7142135623730952</v>
      </c>
      <c r="N34" s="1104">
        <f t="shared" si="9"/>
        <v>1.7142135623730952</v>
      </c>
      <c r="O34" s="1104" t="str">
        <f t="shared" si="9"/>
        <v/>
      </c>
      <c r="P34" s="1104">
        <f t="shared" si="9"/>
        <v>2.1970562748477143</v>
      </c>
      <c r="Q34" s="1104">
        <f t="shared" si="9"/>
        <v>2.027350647362943</v>
      </c>
      <c r="R34" s="1104">
        <f t="shared" si="9"/>
        <v>1.9773506473629427</v>
      </c>
      <c r="S34" s="1104" t="str">
        <f t="shared" si="9"/>
        <v/>
      </c>
      <c r="T34" s="1104">
        <f t="shared" si="9"/>
        <v>1.6642135623730951</v>
      </c>
    </row>
    <row r="35" spans="1:21" ht="33" customHeight="1">
      <c r="A35" s="1582"/>
      <c r="B35" s="988" t="s">
        <v>295</v>
      </c>
      <c r="C35" s="989" t="s">
        <v>296</v>
      </c>
      <c r="D35" s="990" t="s">
        <v>20</v>
      </c>
      <c r="E35" s="1105">
        <f>IF(E14="","",VLOOKUP($B$35,'DADOS DE ENTRADA'!$B:$E,4,0))</f>
        <v>0.5</v>
      </c>
      <c r="F35" s="1105">
        <f>IF(F14="","",VLOOKUP($B$35,'DADOS DE ENTRADA'!$B:$E,4,0))</f>
        <v>0.5</v>
      </c>
      <c r="G35" s="1105">
        <f>IF(G14="","",VLOOKUP($B$35,'DADOS DE ENTRADA'!$B:$E,4,0))</f>
        <v>0.5</v>
      </c>
      <c r="H35" s="1105">
        <f>IF(H14="","",VLOOKUP($B$35,'DADOS DE ENTRADA'!$B:$E,4,0))</f>
        <v>0.5</v>
      </c>
      <c r="I35" s="1105">
        <f>IF(I14="","",VLOOKUP($B$35,'DADOS DE ENTRADA'!$B:$E,4,0))</f>
        <v>0.5</v>
      </c>
      <c r="J35" s="1105">
        <f>IF(J14="","",VLOOKUP($B$35,'DADOS DE ENTRADA'!$B:$E,4,0))</f>
        <v>0.5</v>
      </c>
      <c r="K35" s="1105">
        <f>IF(K14="","",VLOOKUP($B$35,'DADOS DE ENTRADA'!$B:$E,4,0))</f>
        <v>0.5</v>
      </c>
      <c r="L35" s="1105">
        <f>IF(L14="","",VLOOKUP($B$35,'DADOS DE ENTRADA'!$B:$E,4,0))</f>
        <v>0.5</v>
      </c>
      <c r="M35" s="1105">
        <f>IF(M14="","",VLOOKUP($B$35,'DADOS DE ENTRADA'!$B:$E,4,0))</f>
        <v>0.5</v>
      </c>
      <c r="N35" s="1105">
        <f>IF(N14="","",VLOOKUP($B$35,'DADOS DE ENTRADA'!$B:$E,4,0))</f>
        <v>0.5</v>
      </c>
      <c r="O35" s="1105" t="str">
        <f>IF(O14="","",VLOOKUP($B$35,'DADOS DE ENTRADA'!$B:$E,4,0))</f>
        <v/>
      </c>
      <c r="P35" s="1105">
        <f>IF(P14="","",VLOOKUP($B$35,'DADOS DE ENTRADA'!$B:$E,4,0))</f>
        <v>0.5</v>
      </c>
      <c r="Q35" s="1105">
        <f>IF(Q14="","",VLOOKUP($B$35,'DADOS DE ENTRADA'!$B:$E,4,0))</f>
        <v>0.5</v>
      </c>
      <c r="R35" s="1105">
        <f>IF(R14="","",VLOOKUP($B$35,'DADOS DE ENTRADA'!$B:$E,4,0))</f>
        <v>0.5</v>
      </c>
      <c r="S35" s="1105" t="str">
        <f>IF(S14="","",VLOOKUP($B$35,'DADOS DE ENTRADA'!$B:$E,4,0))</f>
        <v/>
      </c>
      <c r="T35" s="1105">
        <f>IF(T14="","",VLOOKUP($B$35,'DADOS DE ENTRADA'!$B:$E,4,0))</f>
        <v>0.5</v>
      </c>
    </row>
    <row r="36" spans="1:21" ht="33" customHeight="1">
      <c r="A36" s="1582"/>
      <c r="B36" s="988" t="s">
        <v>15</v>
      </c>
      <c r="C36" s="989" t="s">
        <v>16</v>
      </c>
      <c r="D36" s="990" t="s">
        <v>19</v>
      </c>
      <c r="E36" s="1105">
        <f>IF(E14="","",VLOOKUP($B$36,'DADOS DE ENTRADA'!$B:$E,4,0))</f>
        <v>10</v>
      </c>
      <c r="F36" s="1105">
        <f>IF(F14="","",VLOOKUP($B$36,'DADOS DE ENTRADA'!$B:$E,4,0))</f>
        <v>10</v>
      </c>
      <c r="G36" s="1105">
        <f>IF(G14="","",VLOOKUP($B$36,'DADOS DE ENTRADA'!$B:$E,4,0))</f>
        <v>10</v>
      </c>
      <c r="H36" s="1105">
        <f>IF(H14="","",VLOOKUP($B$36,'DADOS DE ENTRADA'!$B:$E,4,0))</f>
        <v>10</v>
      </c>
      <c r="I36" s="1105">
        <f>IF(I14="","",VLOOKUP($B$36,'DADOS DE ENTRADA'!$B:$E,4,0))</f>
        <v>10</v>
      </c>
      <c r="J36" s="1105">
        <f>IF(J14="","",VLOOKUP($B$36,'DADOS DE ENTRADA'!$B:$E,4,0))</f>
        <v>10</v>
      </c>
      <c r="K36" s="1105">
        <f>IF(K14="","",VLOOKUP($B$36,'DADOS DE ENTRADA'!$B:$E,4,0))</f>
        <v>10</v>
      </c>
      <c r="L36" s="1105">
        <f>IF(L14="","",VLOOKUP($B$36,'DADOS DE ENTRADA'!$B:$E,4,0))</f>
        <v>10</v>
      </c>
      <c r="M36" s="1105">
        <f>IF(M14="","",VLOOKUP($B$36,'DADOS DE ENTRADA'!$B:$E,4,0))</f>
        <v>10</v>
      </c>
      <c r="N36" s="1105">
        <f>IF(N14="","",VLOOKUP($B$36,'DADOS DE ENTRADA'!$B:$E,4,0))</f>
        <v>10</v>
      </c>
      <c r="O36" s="1105" t="str">
        <f>IF(O14="","",VLOOKUP($B$36,'DADOS DE ENTRADA'!$B:$E,4,0))</f>
        <v/>
      </c>
      <c r="P36" s="1105">
        <f>IF(P14="","",VLOOKUP($B$36,'DADOS DE ENTRADA'!$B:$E,4,0))</f>
        <v>10</v>
      </c>
      <c r="Q36" s="1105">
        <f>IF(Q14="","",VLOOKUP($B$36,'DADOS DE ENTRADA'!$B:$E,4,0))</f>
        <v>10</v>
      </c>
      <c r="R36" s="1105">
        <f>IF(R14="","",VLOOKUP($B$36,'DADOS DE ENTRADA'!$B:$E,4,0))</f>
        <v>10</v>
      </c>
      <c r="S36" s="1105" t="str">
        <f>IF(S14="","",VLOOKUP($B$36,'DADOS DE ENTRADA'!$B:$E,4,0))</f>
        <v/>
      </c>
      <c r="T36" s="1105">
        <f>IF(T14="","",VLOOKUP($B$36,'DADOS DE ENTRADA'!$B:$E,4,0))</f>
        <v>10</v>
      </c>
    </row>
    <row r="37" spans="1:21" s="439" customFormat="1" ht="33" customHeight="1" thickBot="1">
      <c r="A37" s="1596"/>
      <c r="B37" s="991" t="s">
        <v>17</v>
      </c>
      <c r="C37" s="992" t="s">
        <v>18</v>
      </c>
      <c r="D37" s="993" t="s">
        <v>19</v>
      </c>
      <c r="E37" s="994">
        <f>IF(E14="","",VLOOKUP($B$37,'DADOS DE ENTRADA'!$B:$E,4,0))</f>
        <v>10</v>
      </c>
      <c r="F37" s="994">
        <f>IF(F14="","",VLOOKUP($B$37,'DADOS DE ENTRADA'!$B:$E,4,0))</f>
        <v>10</v>
      </c>
      <c r="G37" s="994">
        <f>IF(G14="","",VLOOKUP($B$37,'DADOS DE ENTRADA'!$B:$E,4,0))</f>
        <v>10</v>
      </c>
      <c r="H37" s="994">
        <f>IF(H14="","",VLOOKUP($B$37,'DADOS DE ENTRADA'!$B:$E,4,0))</f>
        <v>10</v>
      </c>
      <c r="I37" s="994">
        <f>IF(I14="","",VLOOKUP($B$37,'DADOS DE ENTRADA'!$B:$E,4,0))</f>
        <v>10</v>
      </c>
      <c r="J37" s="994">
        <f>IF(J14="","",VLOOKUP($B$37,'DADOS DE ENTRADA'!$B:$E,4,0))</f>
        <v>10</v>
      </c>
      <c r="K37" s="994">
        <f>IF(K14="","",VLOOKUP($B$37,'DADOS DE ENTRADA'!$B:$E,4,0))</f>
        <v>10</v>
      </c>
      <c r="L37" s="994">
        <f>IF(L14="","",VLOOKUP($B$37,'DADOS DE ENTRADA'!$B:$E,4,0))</f>
        <v>10</v>
      </c>
      <c r="M37" s="994">
        <f>IF(M14="","",VLOOKUP($B$37,'DADOS DE ENTRADA'!$B:$E,4,0))</f>
        <v>10</v>
      </c>
      <c r="N37" s="994">
        <f>IF(N14="","",VLOOKUP($B$37,'DADOS DE ENTRADA'!$B:$E,4,0))</f>
        <v>10</v>
      </c>
      <c r="O37" s="994" t="str">
        <f>IF(O14="","",VLOOKUP($B$37,'DADOS DE ENTRADA'!$B:$E,4,0))</f>
        <v/>
      </c>
      <c r="P37" s="994">
        <f>IF(P14="","",VLOOKUP($B$37,'DADOS DE ENTRADA'!$B:$E,4,0))</f>
        <v>10</v>
      </c>
      <c r="Q37" s="994">
        <f>IF(Q14="","",VLOOKUP($B$37,'DADOS DE ENTRADA'!$B:$E,4,0))</f>
        <v>10</v>
      </c>
      <c r="R37" s="994">
        <f>IF(R14="","",VLOOKUP($B$37,'DADOS DE ENTRADA'!$B:$E,4,0))</f>
        <v>10</v>
      </c>
      <c r="S37" s="994" t="str">
        <f>IF(S14="","",VLOOKUP($B$37,'DADOS DE ENTRADA'!$B:$E,4,0))</f>
        <v/>
      </c>
      <c r="T37" s="994">
        <f>IF(T14="","",VLOOKUP($B$37,'DADOS DE ENTRADA'!$B:$E,4,0))</f>
        <v>10</v>
      </c>
    </row>
    <row r="38" spans="1:21" s="440" customFormat="1" ht="33" customHeight="1" thickTop="1">
      <c r="A38" s="1579" t="s">
        <v>583</v>
      </c>
      <c r="B38" s="996" t="s">
        <v>318</v>
      </c>
      <c r="C38" s="997"/>
      <c r="D38" s="998" t="s">
        <v>20</v>
      </c>
      <c r="E38" s="1000">
        <f t="shared" ref="E38:T38" si="10">IF(E13="","",E12)</f>
        <v>641.6</v>
      </c>
      <c r="F38" s="1000">
        <f t="shared" si="10"/>
        <v>520.07000000000005</v>
      </c>
      <c r="G38" s="1000">
        <f t="shared" si="10"/>
        <v>153.41999999999999</v>
      </c>
      <c r="H38" s="1000">
        <f t="shared" si="10"/>
        <v>47.14</v>
      </c>
      <c r="I38" s="1000">
        <f t="shared" si="10"/>
        <v>439.89</v>
      </c>
      <c r="J38" s="1000">
        <f t="shared" si="10"/>
        <v>126.04</v>
      </c>
      <c r="K38" s="1000">
        <f t="shared" si="10"/>
        <v>526.24</v>
      </c>
      <c r="L38" s="1000">
        <f t="shared" si="10"/>
        <v>135</v>
      </c>
      <c r="M38" s="1000">
        <f t="shared" si="10"/>
        <v>580</v>
      </c>
      <c r="N38" s="1000">
        <f t="shared" si="10"/>
        <v>238.24</v>
      </c>
      <c r="O38" s="1000" t="str">
        <f t="shared" si="10"/>
        <v/>
      </c>
      <c r="P38" s="1000">
        <f t="shared" si="10"/>
        <v>80</v>
      </c>
      <c r="Q38" s="1000">
        <f t="shared" si="10"/>
        <v>760</v>
      </c>
      <c r="R38" s="1000">
        <f t="shared" si="10"/>
        <v>447.4</v>
      </c>
      <c r="S38" s="1000" t="str">
        <f t="shared" si="10"/>
        <v/>
      </c>
      <c r="T38" s="1000">
        <f t="shared" si="10"/>
        <v>556.67999999999995</v>
      </c>
    </row>
    <row r="39" spans="1:21" s="440" customFormat="1" ht="33" customHeight="1">
      <c r="A39" s="1580"/>
      <c r="B39" s="1002" t="s">
        <v>2094</v>
      </c>
      <c r="C39" s="1108"/>
      <c r="D39" s="1109" t="s">
        <v>235</v>
      </c>
      <c r="E39" s="999">
        <f t="shared" ref="E39:T39" si="11">IF(E13="","",2*E35*E12)</f>
        <v>641.6</v>
      </c>
      <c r="F39" s="999">
        <f t="shared" si="11"/>
        <v>520.07000000000005</v>
      </c>
      <c r="G39" s="999">
        <f t="shared" si="11"/>
        <v>153.41999999999999</v>
      </c>
      <c r="H39" s="999">
        <f t="shared" si="11"/>
        <v>47.14</v>
      </c>
      <c r="I39" s="999">
        <f t="shared" si="11"/>
        <v>439.89</v>
      </c>
      <c r="J39" s="999">
        <f t="shared" si="11"/>
        <v>126.04</v>
      </c>
      <c r="K39" s="999">
        <f t="shared" si="11"/>
        <v>526.24</v>
      </c>
      <c r="L39" s="999">
        <f t="shared" si="11"/>
        <v>135</v>
      </c>
      <c r="M39" s="999">
        <f t="shared" si="11"/>
        <v>580</v>
      </c>
      <c r="N39" s="999">
        <f t="shared" si="11"/>
        <v>238.24</v>
      </c>
      <c r="O39" s="999" t="str">
        <f t="shared" si="11"/>
        <v/>
      </c>
      <c r="P39" s="999">
        <f t="shared" si="11"/>
        <v>80</v>
      </c>
      <c r="Q39" s="999">
        <f t="shared" si="11"/>
        <v>760</v>
      </c>
      <c r="R39" s="999">
        <f t="shared" si="11"/>
        <v>447.4</v>
      </c>
      <c r="S39" s="999" t="str">
        <f t="shared" si="11"/>
        <v/>
      </c>
      <c r="T39" s="999">
        <f t="shared" si="11"/>
        <v>556.67999999999995</v>
      </c>
    </row>
    <row r="40" spans="1:21" s="440" customFormat="1" ht="33" customHeight="1">
      <c r="A40" s="1580"/>
      <c r="B40" s="1002" t="s">
        <v>2282</v>
      </c>
      <c r="C40" s="1108"/>
      <c r="D40" s="1109" t="s">
        <v>236</v>
      </c>
      <c r="E40" s="1110">
        <f t="shared" ref="E40:T40" si="12">IF(E13="","",E12*E33*E21)</f>
        <v>243.62096369032506</v>
      </c>
      <c r="F40" s="1110">
        <f t="shared" si="12"/>
        <v>193.76132402674384</v>
      </c>
      <c r="G40" s="1110">
        <f t="shared" si="12"/>
        <v>57.159348418834078</v>
      </c>
      <c r="H40" s="1110">
        <f t="shared" si="12"/>
        <v>17.562845029747351</v>
      </c>
      <c r="I40" s="1110">
        <f t="shared" si="12"/>
        <v>164.75977739505299</v>
      </c>
      <c r="J40" s="1110">
        <f t="shared" si="12"/>
        <v>46.958442671814936</v>
      </c>
      <c r="K40" s="1110">
        <f t="shared" si="12"/>
        <v>196.06006721370906</v>
      </c>
      <c r="L40" s="1110">
        <f t="shared" si="12"/>
        <v>41.476199969389327</v>
      </c>
      <c r="M40" s="1110">
        <f t="shared" si="12"/>
        <v>85.83707063234769</v>
      </c>
      <c r="N40" s="1110">
        <f t="shared" si="12"/>
        <v>35.258316736983645</v>
      </c>
      <c r="O40" s="1110" t="str">
        <f t="shared" si="12"/>
        <v/>
      </c>
      <c r="P40" s="1110">
        <f t="shared" si="12"/>
        <v>14.543515139147202</v>
      </c>
      <c r="Q40" s="1110">
        <f t="shared" si="12"/>
        <v>129.13505443970857</v>
      </c>
      <c r="R40" s="1110">
        <f t="shared" si="12"/>
        <v>74.45386757411265</v>
      </c>
      <c r="S40" s="1110" t="str">
        <f t="shared" si="12"/>
        <v/>
      </c>
      <c r="T40" s="1110">
        <f t="shared" si="12"/>
        <v>80.437448413129815</v>
      </c>
    </row>
    <row r="41" spans="1:21" s="440" customFormat="1" ht="33" customHeight="1">
      <c r="A41" s="1580"/>
      <c r="B41" s="1002" t="s">
        <v>2078</v>
      </c>
      <c r="C41" s="1108"/>
      <c r="D41" s="1109" t="s">
        <v>236</v>
      </c>
      <c r="E41" s="999">
        <f t="shared" ref="E41:T41" si="13">IF(E13="","",E40)</f>
        <v>243.62096369032506</v>
      </c>
      <c r="F41" s="999">
        <f t="shared" si="13"/>
        <v>193.76132402674384</v>
      </c>
      <c r="G41" s="999">
        <f t="shared" si="13"/>
        <v>57.159348418834078</v>
      </c>
      <c r="H41" s="999">
        <f t="shared" si="13"/>
        <v>17.562845029747351</v>
      </c>
      <c r="I41" s="999">
        <f t="shared" si="13"/>
        <v>164.75977739505299</v>
      </c>
      <c r="J41" s="999">
        <f t="shared" si="13"/>
        <v>46.958442671814936</v>
      </c>
      <c r="K41" s="999">
        <f t="shared" si="13"/>
        <v>196.06006721370906</v>
      </c>
      <c r="L41" s="999">
        <f t="shared" si="13"/>
        <v>41.476199969389327</v>
      </c>
      <c r="M41" s="999">
        <f t="shared" si="13"/>
        <v>85.83707063234769</v>
      </c>
      <c r="N41" s="999">
        <f t="shared" si="13"/>
        <v>35.258316736983645</v>
      </c>
      <c r="O41" s="999" t="str">
        <f t="shared" si="13"/>
        <v/>
      </c>
      <c r="P41" s="999">
        <f t="shared" si="13"/>
        <v>14.543515139147202</v>
      </c>
      <c r="Q41" s="999">
        <f t="shared" si="13"/>
        <v>129.13505443970857</v>
      </c>
      <c r="R41" s="999">
        <f t="shared" si="13"/>
        <v>74.45386757411265</v>
      </c>
      <c r="S41" s="999" t="str">
        <f t="shared" si="13"/>
        <v/>
      </c>
      <c r="T41" s="999">
        <f t="shared" si="13"/>
        <v>80.437448413129815</v>
      </c>
    </row>
    <row r="42" spans="1:21" s="440" customFormat="1" ht="33" customHeight="1">
      <c r="A42" s="1580"/>
      <c r="B42" s="1002" t="s">
        <v>313</v>
      </c>
      <c r="C42" s="1108"/>
      <c r="D42" s="1109" t="s">
        <v>374</v>
      </c>
      <c r="E42" s="999">
        <f t="shared" ref="E42:T42" si="14">IF(E13="","",E41*E37)</f>
        <v>2436.2096369032506</v>
      </c>
      <c r="F42" s="999">
        <f t="shared" si="14"/>
        <v>1937.6132402674384</v>
      </c>
      <c r="G42" s="999">
        <f t="shared" si="14"/>
        <v>571.59348418834077</v>
      </c>
      <c r="H42" s="999">
        <f t="shared" si="14"/>
        <v>175.62845029747351</v>
      </c>
      <c r="I42" s="999">
        <f t="shared" si="14"/>
        <v>1647.5977739505299</v>
      </c>
      <c r="J42" s="999">
        <f t="shared" si="14"/>
        <v>469.58442671814936</v>
      </c>
      <c r="K42" s="999">
        <f t="shared" si="14"/>
        <v>1960.6006721370907</v>
      </c>
      <c r="L42" s="999">
        <f t="shared" si="14"/>
        <v>414.76199969389324</v>
      </c>
      <c r="M42" s="999">
        <f t="shared" si="14"/>
        <v>858.37070632347695</v>
      </c>
      <c r="N42" s="999">
        <f t="shared" si="14"/>
        <v>352.58316736983647</v>
      </c>
      <c r="O42" s="999" t="str">
        <f t="shared" si="14"/>
        <v/>
      </c>
      <c r="P42" s="999">
        <f t="shared" si="14"/>
        <v>145.435151391472</v>
      </c>
      <c r="Q42" s="999">
        <f t="shared" si="14"/>
        <v>1291.3505443970857</v>
      </c>
      <c r="R42" s="999">
        <f t="shared" si="14"/>
        <v>744.53867574112655</v>
      </c>
      <c r="S42" s="999" t="str">
        <f t="shared" si="14"/>
        <v/>
      </c>
      <c r="T42" s="999">
        <f t="shared" si="14"/>
        <v>804.37448413129812</v>
      </c>
    </row>
    <row r="43" spans="1:21" s="440" customFormat="1" ht="33" customHeight="1">
      <c r="A43" s="1580"/>
      <c r="B43" s="1003" t="s">
        <v>314</v>
      </c>
      <c r="C43" s="1108"/>
      <c r="D43" s="1109" t="s">
        <v>236</v>
      </c>
      <c r="E43" s="999">
        <f t="shared" ref="E43:T43" si="15">IF(E13="","",E12*E24)</f>
        <v>1148.498828825818</v>
      </c>
      <c r="F43" s="999">
        <f t="shared" si="15"/>
        <v>913.44624184036377</v>
      </c>
      <c r="G43" s="999">
        <f t="shared" si="15"/>
        <v>269.46549968878918</v>
      </c>
      <c r="H43" s="999">
        <f t="shared" si="15"/>
        <v>82.796269425951792</v>
      </c>
      <c r="I43" s="999">
        <f t="shared" si="15"/>
        <v>776.72466486239261</v>
      </c>
      <c r="J43" s="999">
        <f t="shared" si="15"/>
        <v>221.37551545284182</v>
      </c>
      <c r="K43" s="999">
        <f t="shared" si="15"/>
        <v>924.28317400748551</v>
      </c>
      <c r="L43" s="999">
        <f t="shared" si="15"/>
        <v>195.53065699854969</v>
      </c>
      <c r="M43" s="999">
        <f t="shared" si="15"/>
        <v>404.66047583821052</v>
      </c>
      <c r="N43" s="999">
        <f t="shared" si="15"/>
        <v>166.2177789029229</v>
      </c>
      <c r="O43" s="999" t="str">
        <f t="shared" si="15"/>
        <v/>
      </c>
      <c r="P43" s="999">
        <f t="shared" si="15"/>
        <v>68.56228565597965</v>
      </c>
      <c r="Q43" s="999">
        <f t="shared" si="15"/>
        <v>608.77954235862603</v>
      </c>
      <c r="R43" s="999">
        <f t="shared" si="15"/>
        <v>350.99680427795965</v>
      </c>
      <c r="S43" s="999" t="str">
        <f t="shared" si="15"/>
        <v/>
      </c>
      <c r="T43" s="999">
        <f t="shared" si="15"/>
        <v>379.20511394761206</v>
      </c>
    </row>
    <row r="44" spans="1:21" s="440" customFormat="1" ht="33" customHeight="1">
      <c r="A44" s="1580"/>
      <c r="B44" s="1003" t="s">
        <v>2079</v>
      </c>
      <c r="C44" s="1108"/>
      <c r="D44" s="1109" t="s">
        <v>236</v>
      </c>
      <c r="E44" s="999">
        <f t="shared" ref="E44:T44" si="16">IF(E13="","",E43)</f>
        <v>1148.498828825818</v>
      </c>
      <c r="F44" s="999">
        <f t="shared" si="16"/>
        <v>913.44624184036377</v>
      </c>
      <c r="G44" s="999">
        <f t="shared" si="16"/>
        <v>269.46549968878918</v>
      </c>
      <c r="H44" s="999">
        <f t="shared" si="16"/>
        <v>82.796269425951792</v>
      </c>
      <c r="I44" s="999">
        <f t="shared" si="16"/>
        <v>776.72466486239261</v>
      </c>
      <c r="J44" s="999">
        <f t="shared" si="16"/>
        <v>221.37551545284182</v>
      </c>
      <c r="K44" s="999">
        <f t="shared" si="16"/>
        <v>924.28317400748551</v>
      </c>
      <c r="L44" s="999">
        <f t="shared" si="16"/>
        <v>195.53065699854969</v>
      </c>
      <c r="M44" s="999">
        <f t="shared" si="16"/>
        <v>404.66047583821052</v>
      </c>
      <c r="N44" s="999">
        <f t="shared" si="16"/>
        <v>166.2177789029229</v>
      </c>
      <c r="O44" s="999" t="str">
        <f t="shared" si="16"/>
        <v/>
      </c>
      <c r="P44" s="999">
        <f t="shared" si="16"/>
        <v>68.56228565597965</v>
      </c>
      <c r="Q44" s="999">
        <f t="shared" si="16"/>
        <v>608.77954235862603</v>
      </c>
      <c r="R44" s="999">
        <f t="shared" si="16"/>
        <v>350.99680427795965</v>
      </c>
      <c r="S44" s="999" t="str">
        <f t="shared" si="16"/>
        <v/>
      </c>
      <c r="T44" s="999">
        <f t="shared" si="16"/>
        <v>379.20511394761206</v>
      </c>
    </row>
    <row r="45" spans="1:21" s="440" customFormat="1" ht="33" customHeight="1">
      <c r="A45" s="1580"/>
      <c r="B45" s="1003" t="s">
        <v>315</v>
      </c>
      <c r="C45" s="1108"/>
      <c r="D45" s="1109" t="s">
        <v>374</v>
      </c>
      <c r="E45" s="999">
        <f t="shared" ref="E45:T45" si="17">IF(E13="","",E44*E37)</f>
        <v>11484.988288258181</v>
      </c>
      <c r="F45" s="999">
        <f t="shared" si="17"/>
        <v>9134.4624184036384</v>
      </c>
      <c r="G45" s="999">
        <f t="shared" si="17"/>
        <v>2694.6549968878917</v>
      </c>
      <c r="H45" s="999">
        <f t="shared" si="17"/>
        <v>827.96269425951789</v>
      </c>
      <c r="I45" s="999">
        <f t="shared" si="17"/>
        <v>7767.2466486239264</v>
      </c>
      <c r="J45" s="999">
        <f t="shared" si="17"/>
        <v>2213.7551545284182</v>
      </c>
      <c r="K45" s="999">
        <f t="shared" si="17"/>
        <v>9242.8317400748547</v>
      </c>
      <c r="L45" s="999">
        <f t="shared" si="17"/>
        <v>1955.3065699854969</v>
      </c>
      <c r="M45" s="999">
        <f t="shared" si="17"/>
        <v>4046.604758382105</v>
      </c>
      <c r="N45" s="999">
        <f t="shared" si="17"/>
        <v>1662.177789029229</v>
      </c>
      <c r="O45" s="999" t="str">
        <f t="shared" si="17"/>
        <v/>
      </c>
      <c r="P45" s="999">
        <f t="shared" si="17"/>
        <v>685.62285655979645</v>
      </c>
      <c r="Q45" s="999">
        <f t="shared" si="17"/>
        <v>6087.7954235862599</v>
      </c>
      <c r="R45" s="999">
        <f t="shared" si="17"/>
        <v>3509.9680427795965</v>
      </c>
      <c r="S45" s="999" t="str">
        <f t="shared" si="17"/>
        <v/>
      </c>
      <c r="T45" s="999">
        <f t="shared" si="17"/>
        <v>3792.0511394761206</v>
      </c>
    </row>
    <row r="46" spans="1:21" s="440" customFormat="1" ht="33" customHeight="1">
      <c r="A46" s="1580"/>
      <c r="B46" s="1003" t="s">
        <v>2288</v>
      </c>
      <c r="C46" s="1108"/>
      <c r="D46" s="1111" t="s">
        <v>236</v>
      </c>
      <c r="E46" s="1110">
        <f t="shared" ref="E46:T46" si="18">IF(E13="","",E25*E12)</f>
        <v>348.0299481290358</v>
      </c>
      <c r="F46" s="1110">
        <f t="shared" si="18"/>
        <v>276.80189146677696</v>
      </c>
      <c r="G46" s="1110">
        <f t="shared" si="18"/>
        <v>81.65621202690582</v>
      </c>
      <c r="H46" s="1110">
        <f t="shared" si="18"/>
        <v>25.089778613924786</v>
      </c>
      <c r="I46" s="1110">
        <f t="shared" si="18"/>
        <v>235.3711105643614</v>
      </c>
      <c r="J46" s="1110">
        <f t="shared" si="18"/>
        <v>67.083489531164204</v>
      </c>
      <c r="K46" s="1110">
        <f t="shared" si="18"/>
        <v>280.08581030529871</v>
      </c>
      <c r="L46" s="1110">
        <f t="shared" si="18"/>
        <v>59.25171424198475</v>
      </c>
      <c r="M46" s="1110">
        <f t="shared" si="18"/>
        <v>122.62438661763954</v>
      </c>
      <c r="N46" s="1110">
        <f t="shared" si="18"/>
        <v>50.369023909976633</v>
      </c>
      <c r="O46" s="1110" t="str">
        <f t="shared" si="18"/>
        <v/>
      </c>
      <c r="P46" s="1110">
        <f t="shared" si="18"/>
        <v>20.776450198781717</v>
      </c>
      <c r="Q46" s="1110">
        <f t="shared" si="18"/>
        <v>184.47864919958366</v>
      </c>
      <c r="R46" s="1110">
        <f t="shared" si="18"/>
        <v>106.36266796301808</v>
      </c>
      <c r="S46" s="1110" t="str">
        <f t="shared" si="18"/>
        <v/>
      </c>
      <c r="T46" s="1110">
        <f t="shared" si="18"/>
        <v>114.91064059018547</v>
      </c>
    </row>
    <row r="47" spans="1:21" s="440" customFormat="1" ht="33" customHeight="1">
      <c r="A47" s="1580"/>
      <c r="B47" s="1003" t="s">
        <v>2303</v>
      </c>
      <c r="C47" s="1108"/>
      <c r="D47" s="1109" t="s">
        <v>235</v>
      </c>
      <c r="E47" s="999">
        <f>IF(E13="","",E34*0.25*E12)</f>
        <v>805.91487032258931</v>
      </c>
      <c r="F47" s="999">
        <f t="shared" ref="F47:T47" si="19">IF(F13="","",F34*0.25*F12)</f>
        <v>639.99772866694218</v>
      </c>
      <c r="G47" s="999">
        <f t="shared" si="19"/>
        <v>188.79853006726452</v>
      </c>
      <c r="H47" s="999">
        <f t="shared" si="19"/>
        <v>58.010446534811955</v>
      </c>
      <c r="I47" s="999">
        <f t="shared" si="19"/>
        <v>544.43877641090342</v>
      </c>
      <c r="J47" s="999">
        <f t="shared" si="19"/>
        <v>155.10472382791045</v>
      </c>
      <c r="K47" s="999">
        <f t="shared" si="19"/>
        <v>647.59052576324655</v>
      </c>
      <c r="L47" s="999">
        <f t="shared" si="19"/>
        <v>134.62928560496184</v>
      </c>
      <c r="M47" s="999">
        <f t="shared" si="19"/>
        <v>248.56096654409879</v>
      </c>
      <c r="N47" s="999">
        <f t="shared" si="19"/>
        <v>102.09855977494155</v>
      </c>
      <c r="O47" s="999" t="str">
        <f t="shared" si="19"/>
        <v/>
      </c>
      <c r="P47" s="999">
        <f t="shared" si="19"/>
        <v>43.941125496954285</v>
      </c>
      <c r="Q47" s="999">
        <f t="shared" si="19"/>
        <v>385.19662299895919</v>
      </c>
      <c r="R47" s="999">
        <f t="shared" si="19"/>
        <v>221.16666990754513</v>
      </c>
      <c r="S47" s="999" t="str">
        <f t="shared" si="19"/>
        <v/>
      </c>
      <c r="T47" s="999">
        <f t="shared" si="19"/>
        <v>231.60860147546364</v>
      </c>
      <c r="U47" s="429"/>
    </row>
    <row r="48" spans="1:21" s="440" customFormat="1" ht="33" customHeight="1">
      <c r="A48" s="1580"/>
      <c r="B48" s="1003" t="s">
        <v>317</v>
      </c>
      <c r="C48" s="1108"/>
      <c r="D48" s="1109" t="s">
        <v>236</v>
      </c>
      <c r="E48" s="999">
        <f t="shared" ref="E48:T48" si="20">IF(E13="","",(E30*E31)*E12*2)</f>
        <v>51.32800000000001</v>
      </c>
      <c r="F48" s="999">
        <f t="shared" si="20"/>
        <v>41.60560000000001</v>
      </c>
      <c r="G48" s="999">
        <f t="shared" si="20"/>
        <v>12.273600000000002</v>
      </c>
      <c r="H48" s="999">
        <f t="shared" si="20"/>
        <v>3.7712000000000008</v>
      </c>
      <c r="I48" s="999">
        <f t="shared" si="20"/>
        <v>35.191200000000009</v>
      </c>
      <c r="J48" s="999">
        <f t="shared" si="20"/>
        <v>10.083200000000003</v>
      </c>
      <c r="K48" s="999">
        <f t="shared" si="20"/>
        <v>42.09920000000001</v>
      </c>
      <c r="L48" s="999">
        <f t="shared" si="20"/>
        <v>10.800000000000002</v>
      </c>
      <c r="M48" s="999">
        <f t="shared" si="20"/>
        <v>46.400000000000006</v>
      </c>
      <c r="N48" s="999">
        <f t="shared" si="20"/>
        <v>19.059200000000004</v>
      </c>
      <c r="O48" s="999" t="str">
        <f t="shared" si="20"/>
        <v/>
      </c>
      <c r="P48" s="999">
        <f t="shared" si="20"/>
        <v>6.4000000000000012</v>
      </c>
      <c r="Q48" s="999">
        <f t="shared" si="20"/>
        <v>60.800000000000011</v>
      </c>
      <c r="R48" s="999">
        <f t="shared" si="20"/>
        <v>35.792000000000002</v>
      </c>
      <c r="S48" s="999" t="str">
        <f t="shared" si="20"/>
        <v/>
      </c>
      <c r="T48" s="999">
        <f t="shared" si="20"/>
        <v>44.534400000000005</v>
      </c>
      <c r="U48" s="429"/>
    </row>
    <row r="49" spans="1:21" s="440" customFormat="1" ht="33" customHeight="1">
      <c r="A49" s="1580"/>
      <c r="B49" s="1003" t="s">
        <v>2084</v>
      </c>
      <c r="C49" s="1108"/>
      <c r="D49" s="1109" t="s">
        <v>235</v>
      </c>
      <c r="E49" s="999">
        <f>IF(E13="","",E32*E12)</f>
        <v>3993.5794812903578</v>
      </c>
      <c r="F49" s="999">
        <f t="shared" ref="F49:T49" si="21">IF(F13="","",F32*F12)</f>
        <v>3184.0749146677695</v>
      </c>
      <c r="G49" s="999">
        <f t="shared" si="21"/>
        <v>939.29812026905824</v>
      </c>
      <c r="H49" s="999">
        <f t="shared" si="21"/>
        <v>288.60978613924789</v>
      </c>
      <c r="I49" s="999">
        <f t="shared" si="21"/>
        <v>2705.6231056436141</v>
      </c>
      <c r="J49" s="999">
        <f t="shared" si="21"/>
        <v>771.66689531164195</v>
      </c>
      <c r="K49" s="999">
        <f t="shared" si="21"/>
        <v>3221.8501030529869</v>
      </c>
      <c r="L49" s="999">
        <f t="shared" si="21"/>
        <v>700.51714241984746</v>
      </c>
      <c r="M49" s="999">
        <f t="shared" si="21"/>
        <v>1690.2438661763956</v>
      </c>
      <c r="N49" s="999">
        <f t="shared" si="21"/>
        <v>694.28223909976634</v>
      </c>
      <c r="O49" s="999" t="str">
        <f t="shared" si="21"/>
        <v/>
      </c>
      <c r="P49" s="999">
        <f t="shared" si="21"/>
        <v>271.7645019878172</v>
      </c>
      <c r="Q49" s="999">
        <f t="shared" si="21"/>
        <v>2452.786491995837</v>
      </c>
      <c r="R49" s="999">
        <f t="shared" si="21"/>
        <v>1421.5466796301807</v>
      </c>
      <c r="S49" s="999" t="str">
        <f t="shared" si="21"/>
        <v/>
      </c>
      <c r="T49" s="999">
        <f t="shared" si="21"/>
        <v>1594.4504059018548</v>
      </c>
      <c r="U49" s="429"/>
    </row>
    <row r="50" spans="1:21" s="440" customFormat="1" ht="33" customHeight="1">
      <c r="A50" s="1580"/>
      <c r="B50" s="1003" t="s">
        <v>2168</v>
      </c>
      <c r="C50" s="1108"/>
      <c r="D50" s="1109" t="s">
        <v>236</v>
      </c>
      <c r="E50" s="999">
        <f t="shared" ref="E50:T50" si="22">IF(E13="","",E48)</f>
        <v>51.32800000000001</v>
      </c>
      <c r="F50" s="999">
        <f t="shared" si="22"/>
        <v>41.60560000000001</v>
      </c>
      <c r="G50" s="999">
        <f t="shared" si="22"/>
        <v>12.273600000000002</v>
      </c>
      <c r="H50" s="999">
        <f t="shared" si="22"/>
        <v>3.7712000000000008</v>
      </c>
      <c r="I50" s="999">
        <f t="shared" si="22"/>
        <v>35.191200000000009</v>
      </c>
      <c r="J50" s="999">
        <f t="shared" si="22"/>
        <v>10.083200000000003</v>
      </c>
      <c r="K50" s="999">
        <f t="shared" si="22"/>
        <v>42.09920000000001</v>
      </c>
      <c r="L50" s="999">
        <f t="shared" si="22"/>
        <v>10.800000000000002</v>
      </c>
      <c r="M50" s="999">
        <f t="shared" si="22"/>
        <v>46.400000000000006</v>
      </c>
      <c r="N50" s="999">
        <f t="shared" si="22"/>
        <v>19.059200000000004</v>
      </c>
      <c r="O50" s="999" t="str">
        <f t="shared" si="22"/>
        <v/>
      </c>
      <c r="P50" s="999">
        <f t="shared" si="22"/>
        <v>6.4000000000000012</v>
      </c>
      <c r="Q50" s="999">
        <f t="shared" si="22"/>
        <v>60.800000000000011</v>
      </c>
      <c r="R50" s="999">
        <f t="shared" si="22"/>
        <v>35.792000000000002</v>
      </c>
      <c r="S50" s="999" t="str">
        <f t="shared" si="22"/>
        <v/>
      </c>
      <c r="T50" s="999">
        <f t="shared" si="22"/>
        <v>44.534400000000005</v>
      </c>
      <c r="U50" s="429"/>
    </row>
    <row r="51" spans="1:21" s="440" customFormat="1" ht="33" customHeight="1">
      <c r="A51" s="1580"/>
      <c r="B51" s="1004" t="s">
        <v>2320</v>
      </c>
      <c r="C51" s="1108"/>
      <c r="D51" s="1109" t="s">
        <v>235</v>
      </c>
      <c r="E51" s="999">
        <f>IF(E13="","",E33*E12)</f>
        <v>3480.2994812903576</v>
      </c>
      <c r="F51" s="999">
        <f t="shared" ref="F51:T51" si="23">IF(F13="","",F33*F12)</f>
        <v>2768.018914667769</v>
      </c>
      <c r="G51" s="999">
        <f t="shared" si="23"/>
        <v>816.56212026905814</v>
      </c>
      <c r="H51" s="999">
        <f t="shared" si="23"/>
        <v>250.89778613924784</v>
      </c>
      <c r="I51" s="999">
        <f t="shared" si="23"/>
        <v>2353.7111056436138</v>
      </c>
      <c r="J51" s="999">
        <f t="shared" si="23"/>
        <v>670.83489531164184</v>
      </c>
      <c r="K51" s="999">
        <f t="shared" si="23"/>
        <v>2800.8581030529863</v>
      </c>
      <c r="L51" s="999">
        <f t="shared" si="23"/>
        <v>592.51714241984746</v>
      </c>
      <c r="M51" s="999">
        <f t="shared" si="23"/>
        <v>1226.2438661763954</v>
      </c>
      <c r="N51" s="999">
        <f t="shared" si="23"/>
        <v>503.6902390997663</v>
      </c>
      <c r="O51" s="999" t="str">
        <f t="shared" si="23"/>
        <v/>
      </c>
      <c r="P51" s="999">
        <f t="shared" si="23"/>
        <v>207.76450198781714</v>
      </c>
      <c r="Q51" s="999">
        <f t="shared" si="23"/>
        <v>1844.7864919958365</v>
      </c>
      <c r="R51" s="999">
        <f t="shared" si="23"/>
        <v>1063.6266796301807</v>
      </c>
      <c r="S51" s="999" t="str">
        <f t="shared" si="23"/>
        <v/>
      </c>
      <c r="T51" s="999">
        <f t="shared" si="23"/>
        <v>1149.1064059018545</v>
      </c>
      <c r="U51" s="429"/>
    </row>
    <row r="52" spans="1:21" s="440" customFormat="1" ht="33" customHeight="1" thickBot="1">
      <c r="A52" s="1581"/>
      <c r="B52" s="1003" t="s">
        <v>2074</v>
      </c>
      <c r="C52" s="1005"/>
      <c r="D52" s="1006" t="s">
        <v>236</v>
      </c>
      <c r="E52" s="1007">
        <f>IF(E13="","",(E33*E19)*E12)</f>
        <v>174.0149740645179</v>
      </c>
      <c r="F52" s="1007">
        <f t="shared" ref="F52:T52" si="24">IF(F13="","",(F33*F19)*F12)</f>
        <v>138.40094573338848</v>
      </c>
      <c r="G52" s="1007">
        <f t="shared" si="24"/>
        <v>40.82810601345291</v>
      </c>
      <c r="H52" s="1007">
        <f t="shared" si="24"/>
        <v>12.544889306962393</v>
      </c>
      <c r="I52" s="1007">
        <f t="shared" si="24"/>
        <v>117.6855552821807</v>
      </c>
      <c r="J52" s="1007">
        <f t="shared" si="24"/>
        <v>33.541744765582102</v>
      </c>
      <c r="K52" s="1007">
        <f t="shared" si="24"/>
        <v>140.04290515264935</v>
      </c>
      <c r="L52" s="1007">
        <f t="shared" si="24"/>
        <v>29.625857120992375</v>
      </c>
      <c r="M52" s="1007">
        <f t="shared" si="24"/>
        <v>61.312193308819772</v>
      </c>
      <c r="N52" s="1007">
        <f t="shared" si="24"/>
        <v>25.184511954988317</v>
      </c>
      <c r="O52" s="1007" t="str">
        <f t="shared" si="24"/>
        <v/>
      </c>
      <c r="P52" s="1007">
        <f t="shared" si="24"/>
        <v>10.388225099390858</v>
      </c>
      <c r="Q52" s="1007">
        <f t="shared" si="24"/>
        <v>92.239324599791829</v>
      </c>
      <c r="R52" s="1007">
        <f t="shared" si="24"/>
        <v>53.181333981509042</v>
      </c>
      <c r="S52" s="1007" t="str">
        <f t="shared" si="24"/>
        <v/>
      </c>
      <c r="T52" s="1007">
        <f t="shared" si="24"/>
        <v>57.455320295092733</v>
      </c>
      <c r="U52" s="429"/>
    </row>
    <row r="53" spans="1:21" ht="33" customHeight="1" thickTop="1">
      <c r="A53" s="1582" t="s">
        <v>578</v>
      </c>
      <c r="B53" s="983" t="s">
        <v>334</v>
      </c>
      <c r="C53" s="984" t="s">
        <v>335</v>
      </c>
      <c r="D53" s="985" t="s">
        <v>20</v>
      </c>
      <c r="E53" s="970" t="str">
        <f>IF(E55="","",E55+E56+E56)</f>
        <v/>
      </c>
      <c r="F53" s="970" t="str">
        <f>IF(F55="","",F55+F56+F56)</f>
        <v/>
      </c>
      <c r="G53" s="970" t="str">
        <f t="shared" ref="G53:T53" si="25">IF(G55="","",G55+G56+G56)</f>
        <v/>
      </c>
      <c r="H53" s="970" t="str">
        <f t="shared" si="25"/>
        <v/>
      </c>
      <c r="I53" s="970" t="str">
        <f t="shared" si="25"/>
        <v/>
      </c>
      <c r="J53" s="970" t="str">
        <f t="shared" si="25"/>
        <v/>
      </c>
      <c r="K53" s="970" t="str">
        <f t="shared" si="25"/>
        <v/>
      </c>
      <c r="L53" s="970" t="str">
        <f t="shared" si="25"/>
        <v/>
      </c>
      <c r="M53" s="970" t="str">
        <f t="shared" si="25"/>
        <v/>
      </c>
      <c r="N53" s="970" t="str">
        <f t="shared" si="25"/>
        <v/>
      </c>
      <c r="O53" s="970">
        <f t="shared" si="25"/>
        <v>0.59</v>
      </c>
      <c r="P53" s="970" t="str">
        <f t="shared" si="25"/>
        <v/>
      </c>
      <c r="Q53" s="970" t="str">
        <f t="shared" si="25"/>
        <v/>
      </c>
      <c r="R53" s="970" t="str">
        <f t="shared" si="25"/>
        <v/>
      </c>
      <c r="S53" s="970">
        <f t="shared" si="25"/>
        <v>0.59</v>
      </c>
      <c r="T53" s="970" t="str">
        <f t="shared" si="25"/>
        <v/>
      </c>
    </row>
    <row r="54" spans="1:21" ht="33" customHeight="1">
      <c r="A54" s="1582"/>
      <c r="B54" s="1107"/>
      <c r="C54" s="989" t="s">
        <v>336</v>
      </c>
      <c r="D54" s="990" t="s">
        <v>20</v>
      </c>
      <c r="E54" s="1106" t="str">
        <f>IF(E55="","",(E63-E53)/2)</f>
        <v/>
      </c>
      <c r="F54" s="1106" t="str">
        <f>IF(F55="","",(F63-F53)/2)</f>
        <v/>
      </c>
      <c r="G54" s="1106" t="str">
        <f t="shared" ref="G54:T54" si="26">IF(G55="","",(G63-G53)/2)</f>
        <v/>
      </c>
      <c r="H54" s="1106" t="str">
        <f t="shared" si="26"/>
        <v/>
      </c>
      <c r="I54" s="1106" t="str">
        <f t="shared" si="26"/>
        <v/>
      </c>
      <c r="J54" s="1106" t="str">
        <f t="shared" si="26"/>
        <v/>
      </c>
      <c r="K54" s="1106" t="str">
        <f t="shared" si="26"/>
        <v/>
      </c>
      <c r="L54" s="1106" t="str">
        <f t="shared" si="26"/>
        <v/>
      </c>
      <c r="M54" s="1106" t="str">
        <f t="shared" si="26"/>
        <v/>
      </c>
      <c r="N54" s="1106" t="str">
        <f t="shared" si="26"/>
        <v/>
      </c>
      <c r="O54" s="1106">
        <f t="shared" si="26"/>
        <v>0.52</v>
      </c>
      <c r="P54" s="1106" t="str">
        <f t="shared" si="26"/>
        <v/>
      </c>
      <c r="Q54" s="1106" t="str">
        <f t="shared" si="26"/>
        <v/>
      </c>
      <c r="R54" s="1106" t="str">
        <f t="shared" si="26"/>
        <v/>
      </c>
      <c r="S54" s="1106">
        <f t="shared" si="26"/>
        <v>0.65999999999999992</v>
      </c>
      <c r="T54" s="1106" t="str">
        <f t="shared" si="26"/>
        <v/>
      </c>
    </row>
    <row r="55" spans="1:21" ht="33" customHeight="1">
      <c r="A55" s="1582"/>
      <c r="B55" s="988" t="s">
        <v>264</v>
      </c>
      <c r="C55" s="989" t="s">
        <v>274</v>
      </c>
      <c r="D55" s="990" t="s">
        <v>20</v>
      </c>
      <c r="E55" s="1103"/>
      <c r="F55" s="1103"/>
      <c r="G55" s="1103"/>
      <c r="H55" s="1103"/>
      <c r="I55" s="1103"/>
      <c r="J55" s="1103"/>
      <c r="K55" s="1103"/>
      <c r="L55" s="1103"/>
      <c r="M55" s="1103"/>
      <c r="N55" s="1103"/>
      <c r="O55" s="1103">
        <v>0.35</v>
      </c>
      <c r="P55" s="1103"/>
      <c r="Q55" s="1103"/>
      <c r="R55" s="1103"/>
      <c r="S55" s="1103">
        <v>0.35</v>
      </c>
      <c r="T55" s="1103"/>
    </row>
    <row r="56" spans="1:21" ht="33" customHeight="1">
      <c r="A56" s="1582"/>
      <c r="B56" s="988" t="s">
        <v>297</v>
      </c>
      <c r="C56" s="989" t="s">
        <v>298</v>
      </c>
      <c r="D56" s="990" t="s">
        <v>20</v>
      </c>
      <c r="E56" s="1105" t="s">
        <v>2222</v>
      </c>
      <c r="F56" s="1105" t="s">
        <v>2222</v>
      </c>
      <c r="G56" s="1105" t="s">
        <v>2222</v>
      </c>
      <c r="H56" s="1105" t="s">
        <v>2222</v>
      </c>
      <c r="I56" s="1105" t="s">
        <v>2222</v>
      </c>
      <c r="J56" s="1105" t="s">
        <v>2222</v>
      </c>
      <c r="K56" s="1105" t="s">
        <v>2222</v>
      </c>
      <c r="L56" s="1105" t="s">
        <v>2222</v>
      </c>
      <c r="M56" s="1105" t="s">
        <v>2222</v>
      </c>
      <c r="N56" s="1105" t="s">
        <v>2222</v>
      </c>
      <c r="O56" s="1105">
        <v>0.12</v>
      </c>
      <c r="P56" s="1105" t="s">
        <v>2222</v>
      </c>
      <c r="Q56" s="1105" t="s">
        <v>2222</v>
      </c>
      <c r="R56" s="1105" t="s">
        <v>2222</v>
      </c>
      <c r="S56" s="1105">
        <v>0.12</v>
      </c>
      <c r="T56" s="1105" t="s">
        <v>2222</v>
      </c>
    </row>
    <row r="57" spans="1:21" ht="33" customHeight="1">
      <c r="A57" s="1582"/>
      <c r="B57" s="988" t="s">
        <v>265</v>
      </c>
      <c r="C57" s="989" t="s">
        <v>275</v>
      </c>
      <c r="D57" s="990" t="s">
        <v>20</v>
      </c>
      <c r="E57" s="1103"/>
      <c r="F57" s="1103"/>
      <c r="G57" s="1103"/>
      <c r="H57" s="1103"/>
      <c r="I57" s="1103"/>
      <c r="J57" s="1103"/>
      <c r="K57" s="1103"/>
      <c r="L57" s="1103"/>
      <c r="M57" s="1103"/>
      <c r="N57" s="1103"/>
      <c r="O57" s="1103">
        <v>0.5</v>
      </c>
      <c r="P57" s="1103"/>
      <c r="Q57" s="1103"/>
      <c r="R57" s="1103"/>
      <c r="S57" s="1103">
        <v>0.54</v>
      </c>
      <c r="T57" s="1103"/>
    </row>
    <row r="58" spans="1:21" ht="33" customHeight="1">
      <c r="A58" s="1582"/>
      <c r="B58" s="988" t="s">
        <v>299</v>
      </c>
      <c r="C58" s="989" t="s">
        <v>13</v>
      </c>
      <c r="D58" s="990" t="s">
        <v>20</v>
      </c>
      <c r="E58" s="1105" t="s">
        <v>2222</v>
      </c>
      <c r="F58" s="1105" t="s">
        <v>2222</v>
      </c>
      <c r="G58" s="1105" t="s">
        <v>2222</v>
      </c>
      <c r="H58" s="1105" t="s">
        <v>2222</v>
      </c>
      <c r="I58" s="1105" t="s">
        <v>2222</v>
      </c>
      <c r="J58" s="1105" t="s">
        <v>2222</v>
      </c>
      <c r="K58" s="1105" t="s">
        <v>2222</v>
      </c>
      <c r="L58" s="1105" t="s">
        <v>2222</v>
      </c>
      <c r="M58" s="1105" t="s">
        <v>2222</v>
      </c>
      <c r="N58" s="1105" t="s">
        <v>2222</v>
      </c>
      <c r="O58" s="1105">
        <v>0.1</v>
      </c>
      <c r="P58" s="1105" t="s">
        <v>2222</v>
      </c>
      <c r="Q58" s="1105" t="s">
        <v>2222</v>
      </c>
      <c r="R58" s="1105" t="s">
        <v>2222</v>
      </c>
      <c r="S58" s="1105">
        <v>0.1</v>
      </c>
      <c r="T58" s="1105" t="s">
        <v>2222</v>
      </c>
    </row>
    <row r="59" spans="1:21" ht="33" customHeight="1">
      <c r="A59" s="1582"/>
      <c r="B59" s="988" t="s">
        <v>337</v>
      </c>
      <c r="C59" s="989" t="s">
        <v>338</v>
      </c>
      <c r="D59" s="990" t="s">
        <v>20</v>
      </c>
      <c r="E59" s="1106" t="str">
        <f>IF(E55="","",E53+0.05+0.05)</f>
        <v/>
      </c>
      <c r="F59" s="1106" t="str">
        <f>IF(F55="","",F53+0.05+0.05)</f>
        <v/>
      </c>
      <c r="G59" s="1106" t="str">
        <f t="shared" ref="G59:T59" si="27">IF(G55="","",G53+0.05+0.05)</f>
        <v/>
      </c>
      <c r="H59" s="1106" t="str">
        <f t="shared" si="27"/>
        <v/>
      </c>
      <c r="I59" s="1106" t="str">
        <f t="shared" si="27"/>
        <v/>
      </c>
      <c r="J59" s="1106" t="str">
        <f t="shared" si="27"/>
        <v/>
      </c>
      <c r="K59" s="1106" t="str">
        <f t="shared" si="27"/>
        <v/>
      </c>
      <c r="L59" s="1106" t="str">
        <f t="shared" si="27"/>
        <v/>
      </c>
      <c r="M59" s="1106" t="str">
        <f t="shared" si="27"/>
        <v/>
      </c>
      <c r="N59" s="1106" t="str">
        <f t="shared" si="27"/>
        <v/>
      </c>
      <c r="O59" s="1106">
        <f t="shared" si="27"/>
        <v>0.69000000000000006</v>
      </c>
      <c r="P59" s="1106" t="str">
        <f t="shared" si="27"/>
        <v/>
      </c>
      <c r="Q59" s="1106" t="str">
        <f t="shared" si="27"/>
        <v/>
      </c>
      <c r="R59" s="1106" t="str">
        <f t="shared" si="27"/>
        <v/>
      </c>
      <c r="S59" s="1106">
        <f t="shared" si="27"/>
        <v>0.69000000000000006</v>
      </c>
      <c r="T59" s="1106" t="str">
        <f t="shared" si="27"/>
        <v/>
      </c>
    </row>
    <row r="60" spans="1:21" ht="33" customHeight="1">
      <c r="A60" s="1582"/>
      <c r="B60" s="988" t="s">
        <v>300</v>
      </c>
      <c r="C60" s="989" t="s">
        <v>301</v>
      </c>
      <c r="D60" s="990" t="s">
        <v>20</v>
      </c>
      <c r="E60" s="1105" t="s">
        <v>2222</v>
      </c>
      <c r="F60" s="1105" t="s">
        <v>2222</v>
      </c>
      <c r="G60" s="1105" t="s">
        <v>2222</v>
      </c>
      <c r="H60" s="1105" t="s">
        <v>2222</v>
      </c>
      <c r="I60" s="1105" t="s">
        <v>2222</v>
      </c>
      <c r="J60" s="1105" t="s">
        <v>2222</v>
      </c>
      <c r="K60" s="1105" t="s">
        <v>2222</v>
      </c>
      <c r="L60" s="1105" t="s">
        <v>2222</v>
      </c>
      <c r="M60" s="1105" t="s">
        <v>2222</v>
      </c>
      <c r="N60" s="1105" t="s">
        <v>2222</v>
      </c>
      <c r="O60" s="1105">
        <v>0.1</v>
      </c>
      <c r="P60" s="1105" t="s">
        <v>2222</v>
      </c>
      <c r="Q60" s="1105" t="s">
        <v>2222</v>
      </c>
      <c r="R60" s="1105" t="s">
        <v>2222</v>
      </c>
      <c r="S60" s="1105">
        <v>0.1</v>
      </c>
      <c r="T60" s="1105" t="s">
        <v>2222</v>
      </c>
    </row>
    <row r="61" spans="1:21" ht="33" customHeight="1">
      <c r="A61" s="1582"/>
      <c r="B61" s="988" t="s">
        <v>302</v>
      </c>
      <c r="C61" s="989" t="s">
        <v>303</v>
      </c>
      <c r="D61" s="990" t="s">
        <v>20</v>
      </c>
      <c r="E61" s="1105" t="s">
        <v>2222</v>
      </c>
      <c r="F61" s="1105" t="s">
        <v>2222</v>
      </c>
      <c r="G61" s="1105" t="s">
        <v>2222</v>
      </c>
      <c r="H61" s="1105" t="s">
        <v>2222</v>
      </c>
      <c r="I61" s="1105" t="s">
        <v>2222</v>
      </c>
      <c r="J61" s="1105" t="s">
        <v>2222</v>
      </c>
      <c r="K61" s="1105" t="s">
        <v>2222</v>
      </c>
      <c r="L61" s="1105" t="s">
        <v>2222</v>
      </c>
      <c r="M61" s="1105" t="s">
        <v>2222</v>
      </c>
      <c r="N61" s="1105" t="s">
        <v>2222</v>
      </c>
      <c r="O61" s="1105">
        <v>0.12</v>
      </c>
      <c r="P61" s="1105" t="s">
        <v>2222</v>
      </c>
      <c r="Q61" s="1105" t="s">
        <v>2222</v>
      </c>
      <c r="R61" s="1105" t="s">
        <v>2222</v>
      </c>
      <c r="S61" s="1105">
        <v>0.12</v>
      </c>
      <c r="T61" s="1105" t="s">
        <v>2222</v>
      </c>
    </row>
    <row r="62" spans="1:21" ht="33" customHeight="1">
      <c r="A62" s="1582"/>
      <c r="B62" s="988" t="s">
        <v>304</v>
      </c>
      <c r="C62" s="989" t="s">
        <v>305</v>
      </c>
      <c r="D62" s="990" t="s">
        <v>20</v>
      </c>
      <c r="E62" s="1105" t="s">
        <v>2222</v>
      </c>
      <c r="F62" s="1105" t="s">
        <v>2222</v>
      </c>
      <c r="G62" s="1105" t="s">
        <v>2222</v>
      </c>
      <c r="H62" s="1105" t="s">
        <v>2222</v>
      </c>
      <c r="I62" s="1105" t="s">
        <v>2222</v>
      </c>
      <c r="J62" s="1105" t="s">
        <v>2222</v>
      </c>
      <c r="K62" s="1105" t="s">
        <v>2222</v>
      </c>
      <c r="L62" s="1105" t="s">
        <v>2222</v>
      </c>
      <c r="M62" s="1105" t="s">
        <v>2222</v>
      </c>
      <c r="N62" s="1105" t="s">
        <v>2222</v>
      </c>
      <c r="O62" s="1105">
        <v>0.12</v>
      </c>
      <c r="P62" s="1105" t="s">
        <v>2222</v>
      </c>
      <c r="Q62" s="1105" t="s">
        <v>2222</v>
      </c>
      <c r="R62" s="1105" t="s">
        <v>2222</v>
      </c>
      <c r="S62" s="1105">
        <v>0.12</v>
      </c>
      <c r="T62" s="1105" t="s">
        <v>2222</v>
      </c>
    </row>
    <row r="63" spans="1:21" ht="33" customHeight="1">
      <c r="A63" s="1582"/>
      <c r="B63" s="988" t="s">
        <v>266</v>
      </c>
      <c r="C63" s="989" t="s">
        <v>276</v>
      </c>
      <c r="D63" s="990" t="s">
        <v>20</v>
      </c>
      <c r="E63" s="1103"/>
      <c r="F63" s="1103"/>
      <c r="G63" s="1103"/>
      <c r="H63" s="1103"/>
      <c r="I63" s="1103"/>
      <c r="J63" s="1103"/>
      <c r="K63" s="1103"/>
      <c r="L63" s="1103"/>
      <c r="M63" s="1103"/>
      <c r="N63" s="1103"/>
      <c r="O63" s="1103">
        <v>1.63</v>
      </c>
      <c r="P63" s="1103"/>
      <c r="Q63" s="1103"/>
      <c r="R63" s="1103"/>
      <c r="S63" s="1103">
        <v>1.91</v>
      </c>
      <c r="T63" s="1103"/>
    </row>
    <row r="64" spans="1:21" ht="33" customHeight="1">
      <c r="A64" s="1582"/>
      <c r="B64" s="988" t="s">
        <v>267</v>
      </c>
      <c r="C64" s="989" t="s">
        <v>277</v>
      </c>
      <c r="D64" s="990" t="s">
        <v>20</v>
      </c>
      <c r="E64" s="1103"/>
      <c r="F64" s="1103"/>
      <c r="G64" s="1103"/>
      <c r="H64" s="1103"/>
      <c r="I64" s="1103"/>
      <c r="J64" s="1103"/>
      <c r="K64" s="1103"/>
      <c r="L64" s="1103"/>
      <c r="M64" s="1103"/>
      <c r="N64" s="1103"/>
      <c r="O64" s="1103">
        <v>0.45</v>
      </c>
      <c r="P64" s="1103"/>
      <c r="Q64" s="1103"/>
      <c r="R64" s="1103"/>
      <c r="S64" s="1103">
        <v>0.52</v>
      </c>
      <c r="T64" s="1103"/>
    </row>
    <row r="65" spans="1:20" ht="33" customHeight="1">
      <c r="A65" s="1582"/>
      <c r="B65" s="988" t="s">
        <v>306</v>
      </c>
      <c r="C65" s="989" t="s">
        <v>10</v>
      </c>
      <c r="D65" s="990" t="s">
        <v>20</v>
      </c>
      <c r="E65" s="1105" t="s">
        <v>2222</v>
      </c>
      <c r="F65" s="1105" t="s">
        <v>2222</v>
      </c>
      <c r="G65" s="1105" t="s">
        <v>2222</v>
      </c>
      <c r="H65" s="1105" t="s">
        <v>2222</v>
      </c>
      <c r="I65" s="1105" t="s">
        <v>2222</v>
      </c>
      <c r="J65" s="1105" t="s">
        <v>2222</v>
      </c>
      <c r="K65" s="1105" t="s">
        <v>2222</v>
      </c>
      <c r="L65" s="1105" t="s">
        <v>2222</v>
      </c>
      <c r="M65" s="1105" t="s">
        <v>2222</v>
      </c>
      <c r="N65" s="1105" t="s">
        <v>2222</v>
      </c>
      <c r="O65" s="1105">
        <v>7.0000000000000007E-2</v>
      </c>
      <c r="P65" s="1105" t="s">
        <v>2222</v>
      </c>
      <c r="Q65" s="1105" t="s">
        <v>2222</v>
      </c>
      <c r="R65" s="1105" t="s">
        <v>2222</v>
      </c>
      <c r="S65" s="1105">
        <v>7.0000000000000007E-2</v>
      </c>
      <c r="T65" s="1105" t="s">
        <v>2222</v>
      </c>
    </row>
    <row r="66" spans="1:20" ht="33" customHeight="1">
      <c r="A66" s="1582"/>
      <c r="B66" s="988" t="s">
        <v>268</v>
      </c>
      <c r="C66" s="989" t="s">
        <v>278</v>
      </c>
      <c r="D66" s="990" t="s">
        <v>20</v>
      </c>
      <c r="E66" s="1103"/>
      <c r="F66" s="1103"/>
      <c r="G66" s="1103"/>
      <c r="H66" s="1103"/>
      <c r="I66" s="1103"/>
      <c r="J66" s="1103"/>
      <c r="K66" s="1103"/>
      <c r="L66" s="1103"/>
      <c r="M66" s="1103"/>
      <c r="N66" s="1103"/>
      <c r="O66" s="1103">
        <v>0.59</v>
      </c>
      <c r="P66" s="1103"/>
      <c r="Q66" s="1103"/>
      <c r="R66" s="1103"/>
      <c r="S66" s="1103">
        <v>0.63</v>
      </c>
      <c r="T66" s="1103"/>
    </row>
    <row r="67" spans="1:20" ht="33" customHeight="1">
      <c r="A67" s="1582"/>
      <c r="B67" s="988" t="s">
        <v>339</v>
      </c>
      <c r="C67" s="989" t="s">
        <v>273</v>
      </c>
      <c r="D67" s="990"/>
      <c r="E67" s="1106" t="str">
        <f>IF(E55="","",((E63/2)-(E64/2))/E66)</f>
        <v/>
      </c>
      <c r="F67" s="1106" t="str">
        <f>IF(F55="","",((F63/2)-(F64/2))/F66)</f>
        <v/>
      </c>
      <c r="G67" s="1106" t="str">
        <f t="shared" ref="G67:T67" si="28">IF(G55="","",((G63/2)-(G64/2))/G66)</f>
        <v/>
      </c>
      <c r="H67" s="1106" t="str">
        <f t="shared" si="28"/>
        <v/>
      </c>
      <c r="I67" s="1106" t="str">
        <f t="shared" si="28"/>
        <v/>
      </c>
      <c r="J67" s="1106" t="str">
        <f t="shared" si="28"/>
        <v/>
      </c>
      <c r="K67" s="1106" t="str">
        <f t="shared" si="28"/>
        <v/>
      </c>
      <c r="L67" s="1106" t="str">
        <f t="shared" si="28"/>
        <v/>
      </c>
      <c r="M67" s="1106" t="str">
        <f t="shared" si="28"/>
        <v/>
      </c>
      <c r="N67" s="1106" t="str">
        <f t="shared" si="28"/>
        <v/>
      </c>
      <c r="O67" s="1106">
        <f t="shared" si="28"/>
        <v>1</v>
      </c>
      <c r="P67" s="1106" t="str">
        <f t="shared" si="28"/>
        <v/>
      </c>
      <c r="Q67" s="1106" t="str">
        <f t="shared" si="28"/>
        <v/>
      </c>
      <c r="R67" s="1106" t="str">
        <f t="shared" si="28"/>
        <v/>
      </c>
      <c r="S67" s="1106">
        <f t="shared" si="28"/>
        <v>1.103174603174603</v>
      </c>
      <c r="T67" s="1106" t="str">
        <f t="shared" si="28"/>
        <v/>
      </c>
    </row>
    <row r="68" spans="1:20" ht="33" customHeight="1">
      <c r="A68" s="1582"/>
      <c r="B68" s="988"/>
      <c r="C68" s="989" t="s">
        <v>340</v>
      </c>
      <c r="D68" s="990" t="s">
        <v>20</v>
      </c>
      <c r="E68" s="1106" t="str">
        <f>IF(E55="","",((E59)-E64)/2)</f>
        <v/>
      </c>
      <c r="F68" s="1106" t="str">
        <f>IF(F55="","",((F59)-F64)/2)</f>
        <v/>
      </c>
      <c r="G68" s="1106" t="str">
        <f t="shared" ref="G68:T68" si="29">IF(G55="","",((G59)-G64)/2)</f>
        <v/>
      </c>
      <c r="H68" s="1106" t="str">
        <f t="shared" si="29"/>
        <v/>
      </c>
      <c r="I68" s="1106" t="str">
        <f t="shared" si="29"/>
        <v/>
      </c>
      <c r="J68" s="1106" t="str">
        <f t="shared" si="29"/>
        <v/>
      </c>
      <c r="K68" s="1106" t="str">
        <f t="shared" si="29"/>
        <v/>
      </c>
      <c r="L68" s="1106" t="str">
        <f t="shared" si="29"/>
        <v/>
      </c>
      <c r="M68" s="1106" t="str">
        <f t="shared" si="29"/>
        <v/>
      </c>
      <c r="N68" s="1106" t="str">
        <f t="shared" si="29"/>
        <v/>
      </c>
      <c r="O68" s="1106">
        <f t="shared" si="29"/>
        <v>0.12000000000000002</v>
      </c>
      <c r="P68" s="1106" t="str">
        <f t="shared" si="29"/>
        <v/>
      </c>
      <c r="Q68" s="1106" t="str">
        <f t="shared" si="29"/>
        <v/>
      </c>
      <c r="R68" s="1106" t="str">
        <f t="shared" si="29"/>
        <v/>
      </c>
      <c r="S68" s="1106">
        <f t="shared" si="29"/>
        <v>8.500000000000002E-2</v>
      </c>
      <c r="T68" s="1106" t="str">
        <f t="shared" si="29"/>
        <v/>
      </c>
    </row>
    <row r="69" spans="1:20" ht="33" customHeight="1">
      <c r="A69" s="1582"/>
      <c r="B69" s="988" t="s">
        <v>307</v>
      </c>
      <c r="C69" s="989" t="s">
        <v>308</v>
      </c>
      <c r="D69" s="990" t="s">
        <v>20</v>
      </c>
      <c r="E69" s="1105" t="s">
        <v>2222</v>
      </c>
      <c r="F69" s="1105" t="s">
        <v>2222</v>
      </c>
      <c r="G69" s="1105" t="s">
        <v>2222</v>
      </c>
      <c r="H69" s="1105" t="s">
        <v>2222</v>
      </c>
      <c r="I69" s="1105" t="s">
        <v>2222</v>
      </c>
      <c r="J69" s="1105" t="s">
        <v>2222</v>
      </c>
      <c r="K69" s="1105" t="s">
        <v>2222</v>
      </c>
      <c r="L69" s="1105" t="s">
        <v>2222</v>
      </c>
      <c r="M69" s="1105" t="s">
        <v>2222</v>
      </c>
      <c r="N69" s="1105" t="s">
        <v>2222</v>
      </c>
      <c r="O69" s="1105">
        <v>0.05</v>
      </c>
      <c r="P69" s="1105" t="s">
        <v>2222</v>
      </c>
      <c r="Q69" s="1105" t="s">
        <v>2222</v>
      </c>
      <c r="R69" s="1105" t="s">
        <v>2222</v>
      </c>
      <c r="S69" s="1105">
        <v>0.05</v>
      </c>
      <c r="T69" s="1105" t="s">
        <v>2222</v>
      </c>
    </row>
    <row r="70" spans="1:20" ht="33" customHeight="1">
      <c r="A70" s="1582"/>
      <c r="B70" s="988"/>
      <c r="C70" s="989" t="s">
        <v>341</v>
      </c>
      <c r="D70" s="990" t="s">
        <v>20</v>
      </c>
      <c r="E70" s="1106" t="str">
        <f>IF(E55="","",E71+E72)</f>
        <v/>
      </c>
      <c r="F70" s="1106" t="str">
        <f>IF(F55="","",F71+F72)</f>
        <v/>
      </c>
      <c r="G70" s="1106" t="str">
        <f t="shared" ref="G70:T70" si="30">IF(G55="","",G71+G72)</f>
        <v/>
      </c>
      <c r="H70" s="1106" t="str">
        <f t="shared" si="30"/>
        <v/>
      </c>
      <c r="I70" s="1106" t="str">
        <f t="shared" si="30"/>
        <v/>
      </c>
      <c r="J70" s="1106" t="str">
        <f t="shared" si="30"/>
        <v/>
      </c>
      <c r="K70" s="1106" t="str">
        <f t="shared" si="30"/>
        <v/>
      </c>
      <c r="L70" s="1106" t="str">
        <f t="shared" si="30"/>
        <v/>
      </c>
      <c r="M70" s="1106" t="str">
        <f t="shared" si="30"/>
        <v/>
      </c>
      <c r="N70" s="1106" t="str">
        <f t="shared" si="30"/>
        <v/>
      </c>
      <c r="O70" s="1106">
        <f t="shared" si="30"/>
        <v>0.27</v>
      </c>
      <c r="P70" s="1106" t="str">
        <f t="shared" si="30"/>
        <v/>
      </c>
      <c r="Q70" s="1106" t="str">
        <f t="shared" si="30"/>
        <v/>
      </c>
      <c r="R70" s="1106" t="str">
        <f t="shared" si="30"/>
        <v/>
      </c>
      <c r="S70" s="1106">
        <f t="shared" si="30"/>
        <v>0.22705035971223025</v>
      </c>
      <c r="T70" s="1106" t="str">
        <f t="shared" si="30"/>
        <v/>
      </c>
    </row>
    <row r="71" spans="1:20" ht="33" customHeight="1">
      <c r="A71" s="1582"/>
      <c r="B71" s="988"/>
      <c r="C71" s="989" t="s">
        <v>342</v>
      </c>
      <c r="D71" s="990" t="s">
        <v>20</v>
      </c>
      <c r="E71" s="1106" t="str">
        <f>IF(E55="","",E68/E67)</f>
        <v/>
      </c>
      <c r="F71" s="1106" t="str">
        <f>IF(F55="","",F68/F67)</f>
        <v/>
      </c>
      <c r="G71" s="1106" t="str">
        <f t="shared" ref="G71:T71" si="31">IF(G55="","",G68/G67)</f>
        <v/>
      </c>
      <c r="H71" s="1106" t="str">
        <f t="shared" si="31"/>
        <v/>
      </c>
      <c r="I71" s="1106" t="str">
        <f t="shared" si="31"/>
        <v/>
      </c>
      <c r="J71" s="1106" t="str">
        <f t="shared" si="31"/>
        <v/>
      </c>
      <c r="K71" s="1106" t="str">
        <f t="shared" si="31"/>
        <v/>
      </c>
      <c r="L71" s="1106" t="str">
        <f t="shared" si="31"/>
        <v/>
      </c>
      <c r="M71" s="1106" t="str">
        <f t="shared" si="31"/>
        <v/>
      </c>
      <c r="N71" s="1106" t="str">
        <f t="shared" si="31"/>
        <v/>
      </c>
      <c r="O71" s="1106">
        <f t="shared" si="31"/>
        <v>0.12000000000000002</v>
      </c>
      <c r="P71" s="1106" t="str">
        <f t="shared" si="31"/>
        <v/>
      </c>
      <c r="Q71" s="1106" t="str">
        <f t="shared" si="31"/>
        <v/>
      </c>
      <c r="R71" s="1106" t="str">
        <f t="shared" si="31"/>
        <v/>
      </c>
      <c r="S71" s="1106">
        <f t="shared" si="31"/>
        <v>7.7050359712230246E-2</v>
      </c>
      <c r="T71" s="1106" t="str">
        <f t="shared" si="31"/>
        <v/>
      </c>
    </row>
    <row r="72" spans="1:20" ht="33" customHeight="1">
      <c r="A72" s="1582"/>
      <c r="B72" s="988"/>
      <c r="C72" s="989" t="s">
        <v>343</v>
      </c>
      <c r="D72" s="990" t="s">
        <v>20</v>
      </c>
      <c r="E72" s="1106" t="str">
        <f>IF(E55="","",E58+E69)</f>
        <v/>
      </c>
      <c r="F72" s="1106" t="str">
        <f>IF(F55="","",F58+F69)</f>
        <v/>
      </c>
      <c r="G72" s="1106" t="str">
        <f t="shared" ref="G72:T72" si="32">IF(G55="","",G58+G69)</f>
        <v/>
      </c>
      <c r="H72" s="1106" t="str">
        <f t="shared" si="32"/>
        <v/>
      </c>
      <c r="I72" s="1106" t="str">
        <f t="shared" si="32"/>
        <v/>
      </c>
      <c r="J72" s="1106" t="str">
        <f t="shared" si="32"/>
        <v/>
      </c>
      <c r="K72" s="1106" t="str">
        <f t="shared" si="32"/>
        <v/>
      </c>
      <c r="L72" s="1106" t="str">
        <f t="shared" si="32"/>
        <v/>
      </c>
      <c r="M72" s="1106" t="str">
        <f t="shared" si="32"/>
        <v/>
      </c>
      <c r="N72" s="1106" t="str">
        <f t="shared" si="32"/>
        <v/>
      </c>
      <c r="O72" s="1106">
        <f t="shared" si="32"/>
        <v>0.15000000000000002</v>
      </c>
      <c r="P72" s="1106" t="str">
        <f t="shared" si="32"/>
        <v/>
      </c>
      <c r="Q72" s="1106" t="str">
        <f t="shared" si="32"/>
        <v/>
      </c>
      <c r="R72" s="1106" t="str">
        <f t="shared" si="32"/>
        <v/>
      </c>
      <c r="S72" s="1106">
        <f t="shared" si="32"/>
        <v>0.15000000000000002</v>
      </c>
      <c r="T72" s="1106" t="str">
        <f t="shared" si="32"/>
        <v/>
      </c>
    </row>
    <row r="73" spans="1:20" ht="33" customHeight="1">
      <c r="A73" s="1582"/>
      <c r="B73" s="1107"/>
      <c r="C73" s="989" t="s">
        <v>344</v>
      </c>
      <c r="D73" s="990" t="s">
        <v>20</v>
      </c>
      <c r="E73" s="1106" t="str">
        <f>IF(E55="","",E66+E58+E69-E70)</f>
        <v/>
      </c>
      <c r="F73" s="1106" t="str">
        <f>IF(F55="","",F66+F58+F69-F70)</f>
        <v/>
      </c>
      <c r="G73" s="1106" t="str">
        <f t="shared" ref="G73:T73" si="33">IF(G55="","",G66+G58+G69-G70)</f>
        <v/>
      </c>
      <c r="H73" s="1106" t="str">
        <f t="shared" si="33"/>
        <v/>
      </c>
      <c r="I73" s="1106" t="str">
        <f t="shared" si="33"/>
        <v/>
      </c>
      <c r="J73" s="1106" t="str">
        <f t="shared" si="33"/>
        <v/>
      </c>
      <c r="K73" s="1106" t="str">
        <f t="shared" si="33"/>
        <v/>
      </c>
      <c r="L73" s="1106" t="str">
        <f t="shared" si="33"/>
        <v/>
      </c>
      <c r="M73" s="1106" t="str">
        <f t="shared" si="33"/>
        <v/>
      </c>
      <c r="N73" s="1106" t="str">
        <f t="shared" si="33"/>
        <v/>
      </c>
      <c r="O73" s="1106">
        <f t="shared" si="33"/>
        <v>0.47</v>
      </c>
      <c r="P73" s="1106" t="str">
        <f t="shared" si="33"/>
        <v/>
      </c>
      <c r="Q73" s="1106" t="str">
        <f t="shared" si="33"/>
        <v/>
      </c>
      <c r="R73" s="1106" t="str">
        <f t="shared" si="33"/>
        <v/>
      </c>
      <c r="S73" s="1106">
        <f t="shared" si="33"/>
        <v>0.55294964028776983</v>
      </c>
      <c r="T73" s="1106" t="str">
        <f t="shared" si="33"/>
        <v/>
      </c>
    </row>
    <row r="74" spans="1:20" ht="33" customHeight="1">
      <c r="A74" s="1582"/>
      <c r="B74" s="988" t="s">
        <v>320</v>
      </c>
      <c r="C74" s="989" t="s">
        <v>345</v>
      </c>
      <c r="D74" s="990" t="s">
        <v>20</v>
      </c>
      <c r="E74" s="1106" t="str">
        <f>IF(E55="","",SQRT((E66*E66)+((E66*E67)^2)))</f>
        <v/>
      </c>
      <c r="F74" s="1106" t="str">
        <f>IF(F55="","",SQRT((F66*F66)+((F66*F67)^2)))</f>
        <v/>
      </c>
      <c r="G74" s="1106" t="str">
        <f t="shared" ref="G74:T74" si="34">IF(G55="","",SQRT((G66*G66)+((G66*G67)^2)))</f>
        <v/>
      </c>
      <c r="H74" s="1106" t="str">
        <f t="shared" si="34"/>
        <v/>
      </c>
      <c r="I74" s="1106" t="str">
        <f t="shared" si="34"/>
        <v/>
      </c>
      <c r="J74" s="1106" t="str">
        <f t="shared" si="34"/>
        <v/>
      </c>
      <c r="K74" s="1106" t="str">
        <f t="shared" si="34"/>
        <v/>
      </c>
      <c r="L74" s="1106" t="str">
        <f t="shared" si="34"/>
        <v/>
      </c>
      <c r="M74" s="1106" t="str">
        <f t="shared" si="34"/>
        <v/>
      </c>
      <c r="N74" s="1106" t="str">
        <f t="shared" si="34"/>
        <v/>
      </c>
      <c r="O74" s="1106">
        <f t="shared" si="34"/>
        <v>0.83438600180012601</v>
      </c>
      <c r="P74" s="1106" t="str">
        <f t="shared" si="34"/>
        <v/>
      </c>
      <c r="Q74" s="1106" t="str">
        <f t="shared" si="34"/>
        <v/>
      </c>
      <c r="R74" s="1106" t="str">
        <f t="shared" si="34"/>
        <v/>
      </c>
      <c r="S74" s="1106">
        <f t="shared" si="34"/>
        <v>0.93804317597858999</v>
      </c>
      <c r="T74" s="1106" t="str">
        <f t="shared" si="34"/>
        <v/>
      </c>
    </row>
    <row r="75" spans="1:20" ht="33" customHeight="1">
      <c r="A75" s="1582"/>
      <c r="B75" s="988" t="s">
        <v>346</v>
      </c>
      <c r="C75" s="989" t="s">
        <v>347</v>
      </c>
      <c r="D75" s="990" t="s">
        <v>333</v>
      </c>
      <c r="E75" s="1106" t="str">
        <f>IF(E55="","",(E74+E64+E74)*E65)</f>
        <v/>
      </c>
      <c r="F75" s="1106" t="str">
        <f>IF(F55="","",(F74+F64+F74)*F65)</f>
        <v/>
      </c>
      <c r="G75" s="1106" t="str">
        <f t="shared" ref="G75:T75" si="35">IF(G55="","",(G74+G64+G74)*G65)</f>
        <v/>
      </c>
      <c r="H75" s="1106" t="str">
        <f t="shared" si="35"/>
        <v/>
      </c>
      <c r="I75" s="1106" t="str">
        <f t="shared" si="35"/>
        <v/>
      </c>
      <c r="J75" s="1106" t="str">
        <f t="shared" si="35"/>
        <v/>
      </c>
      <c r="K75" s="1106" t="str">
        <f t="shared" si="35"/>
        <v/>
      </c>
      <c r="L75" s="1106" t="str">
        <f t="shared" si="35"/>
        <v/>
      </c>
      <c r="M75" s="1106" t="str">
        <f t="shared" si="35"/>
        <v/>
      </c>
      <c r="N75" s="1106" t="str">
        <f t="shared" si="35"/>
        <v/>
      </c>
      <c r="O75" s="1106">
        <f t="shared" si="35"/>
        <v>0.14831404025201766</v>
      </c>
      <c r="P75" s="1106" t="str">
        <f t="shared" si="35"/>
        <v/>
      </c>
      <c r="Q75" s="1106" t="str">
        <f t="shared" si="35"/>
        <v/>
      </c>
      <c r="R75" s="1106" t="str">
        <f t="shared" si="35"/>
        <v/>
      </c>
      <c r="S75" s="1106">
        <f t="shared" si="35"/>
        <v>0.16772604463700261</v>
      </c>
      <c r="T75" s="1106" t="str">
        <f t="shared" si="35"/>
        <v/>
      </c>
    </row>
    <row r="76" spans="1:20" ht="33" customHeight="1">
      <c r="A76" s="1582"/>
      <c r="B76" s="988" t="s">
        <v>348</v>
      </c>
      <c r="C76" s="989" t="s">
        <v>349</v>
      </c>
      <c r="D76" s="990" t="s">
        <v>333</v>
      </c>
      <c r="E76" s="1106" t="str">
        <f>IF(E55="","",(E59*E70)-((E59+E64)/2*E71))</f>
        <v/>
      </c>
      <c r="F76" s="1106" t="str">
        <f>IF(F55="","",(F59*F70)-((F59+F64)/2*F71))</f>
        <v/>
      </c>
      <c r="G76" s="1106" t="str">
        <f t="shared" ref="G76:T76" si="36">IF(G55="","",(G59*G70)-((G59+G64)/2*G71))</f>
        <v/>
      </c>
      <c r="H76" s="1106" t="str">
        <f t="shared" si="36"/>
        <v/>
      </c>
      <c r="I76" s="1106" t="str">
        <f t="shared" si="36"/>
        <v/>
      </c>
      <c r="J76" s="1106" t="str">
        <f t="shared" si="36"/>
        <v/>
      </c>
      <c r="K76" s="1106" t="str">
        <f t="shared" si="36"/>
        <v/>
      </c>
      <c r="L76" s="1106" t="str">
        <f t="shared" si="36"/>
        <v/>
      </c>
      <c r="M76" s="1106" t="str">
        <f t="shared" si="36"/>
        <v/>
      </c>
      <c r="N76" s="1106" t="str">
        <f t="shared" si="36"/>
        <v/>
      </c>
      <c r="O76" s="1106">
        <f t="shared" si="36"/>
        <v>0.1179</v>
      </c>
      <c r="P76" s="1106" t="str">
        <f t="shared" si="36"/>
        <v/>
      </c>
      <c r="Q76" s="1106" t="str">
        <f t="shared" si="36"/>
        <v/>
      </c>
      <c r="R76" s="1106" t="str">
        <f t="shared" si="36"/>
        <v/>
      </c>
      <c r="S76" s="1106">
        <f t="shared" si="36"/>
        <v>0.11004928057553959</v>
      </c>
      <c r="T76" s="1106" t="str">
        <f t="shared" si="36"/>
        <v/>
      </c>
    </row>
    <row r="77" spans="1:20" ht="33" customHeight="1">
      <c r="A77" s="1582"/>
      <c r="B77" s="988" t="s">
        <v>15</v>
      </c>
      <c r="C77" s="989" t="s">
        <v>16</v>
      </c>
      <c r="D77" s="990" t="s">
        <v>19</v>
      </c>
      <c r="E77" s="1105" t="s">
        <v>2222</v>
      </c>
      <c r="F77" s="1105" t="s">
        <v>2222</v>
      </c>
      <c r="G77" s="1105" t="s">
        <v>2222</v>
      </c>
      <c r="H77" s="1105" t="s">
        <v>2222</v>
      </c>
      <c r="I77" s="1105" t="s">
        <v>2222</v>
      </c>
      <c r="J77" s="1105" t="s">
        <v>2222</v>
      </c>
      <c r="K77" s="1105" t="s">
        <v>2222</v>
      </c>
      <c r="L77" s="1105" t="s">
        <v>2222</v>
      </c>
      <c r="M77" s="1105" t="s">
        <v>2222</v>
      </c>
      <c r="N77" s="1105" t="s">
        <v>2222</v>
      </c>
      <c r="O77" s="1105">
        <v>10</v>
      </c>
      <c r="P77" s="1105" t="s">
        <v>2222</v>
      </c>
      <c r="Q77" s="1105" t="s">
        <v>2222</v>
      </c>
      <c r="R77" s="1105" t="s">
        <v>2222</v>
      </c>
      <c r="S77" s="1105">
        <v>10</v>
      </c>
      <c r="T77" s="1105" t="s">
        <v>2222</v>
      </c>
    </row>
    <row r="78" spans="1:20" ht="33" customHeight="1">
      <c r="A78" s="1582"/>
      <c r="B78" s="988" t="s">
        <v>17</v>
      </c>
      <c r="C78" s="989" t="s">
        <v>18</v>
      </c>
      <c r="D78" s="990" t="s">
        <v>19</v>
      </c>
      <c r="E78" s="1105" t="s">
        <v>2222</v>
      </c>
      <c r="F78" s="1105" t="s">
        <v>2222</v>
      </c>
      <c r="G78" s="1105" t="s">
        <v>2222</v>
      </c>
      <c r="H78" s="1105" t="s">
        <v>2222</v>
      </c>
      <c r="I78" s="1105" t="s">
        <v>2222</v>
      </c>
      <c r="J78" s="1105" t="s">
        <v>2222</v>
      </c>
      <c r="K78" s="1105" t="s">
        <v>2222</v>
      </c>
      <c r="L78" s="1105" t="s">
        <v>2222</v>
      </c>
      <c r="M78" s="1105" t="s">
        <v>2222</v>
      </c>
      <c r="N78" s="1105" t="s">
        <v>2222</v>
      </c>
      <c r="O78" s="1105">
        <v>10</v>
      </c>
      <c r="P78" s="1105" t="s">
        <v>2222</v>
      </c>
      <c r="Q78" s="1105" t="s">
        <v>2222</v>
      </c>
      <c r="R78" s="1105" t="s">
        <v>2222</v>
      </c>
      <c r="S78" s="1105">
        <v>10</v>
      </c>
      <c r="T78" s="1105" t="s">
        <v>2222</v>
      </c>
    </row>
    <row r="79" spans="1:20" ht="33" customHeight="1">
      <c r="A79" s="1582"/>
      <c r="B79" s="988" t="s">
        <v>350</v>
      </c>
      <c r="C79" s="989" t="s">
        <v>351</v>
      </c>
      <c r="D79" s="990" t="s">
        <v>333</v>
      </c>
      <c r="E79" s="1106" t="str">
        <f>IF(E55="","",E59*E69)</f>
        <v/>
      </c>
      <c r="F79" s="1106" t="str">
        <f>IF(F55="","",F59*F69)</f>
        <v/>
      </c>
      <c r="G79" s="1106" t="str">
        <f t="shared" ref="G79:T79" si="37">IF(G55="","",G59*G69)</f>
        <v/>
      </c>
      <c r="H79" s="1106" t="str">
        <f t="shared" si="37"/>
        <v/>
      </c>
      <c r="I79" s="1106" t="str">
        <f t="shared" si="37"/>
        <v/>
      </c>
      <c r="J79" s="1106" t="str">
        <f t="shared" si="37"/>
        <v/>
      </c>
      <c r="K79" s="1106" t="str">
        <f t="shared" si="37"/>
        <v/>
      </c>
      <c r="L79" s="1106" t="str">
        <f t="shared" si="37"/>
        <v/>
      </c>
      <c r="M79" s="1106" t="str">
        <f t="shared" si="37"/>
        <v/>
      </c>
      <c r="N79" s="1106" t="str">
        <f t="shared" si="37"/>
        <v/>
      </c>
      <c r="O79" s="1106">
        <f t="shared" si="37"/>
        <v>3.4500000000000003E-2</v>
      </c>
      <c r="P79" s="1106" t="str">
        <f t="shared" si="37"/>
        <v/>
      </c>
      <c r="Q79" s="1106" t="str">
        <f t="shared" si="37"/>
        <v/>
      </c>
      <c r="R79" s="1106" t="str">
        <f t="shared" si="37"/>
        <v/>
      </c>
      <c r="S79" s="1106">
        <f t="shared" si="37"/>
        <v>3.4500000000000003E-2</v>
      </c>
      <c r="T79" s="1106" t="str">
        <f t="shared" si="37"/>
        <v/>
      </c>
    </row>
    <row r="80" spans="1:20" ht="33" customHeight="1">
      <c r="A80" s="1582"/>
      <c r="B80" s="988" t="s">
        <v>352</v>
      </c>
      <c r="C80" s="989" t="s">
        <v>353</v>
      </c>
      <c r="D80" s="990" t="s">
        <v>332</v>
      </c>
      <c r="E80" s="1106" t="str">
        <f>IF(E55="","",E66*4)</f>
        <v/>
      </c>
      <c r="F80" s="1106" t="str">
        <f>IF(F55="","",F66*4)</f>
        <v/>
      </c>
      <c r="G80" s="1106" t="str">
        <f t="shared" ref="G80:T80" si="38">IF(G55="","",G66*4)</f>
        <v/>
      </c>
      <c r="H80" s="1106" t="str">
        <f t="shared" si="38"/>
        <v/>
      </c>
      <c r="I80" s="1106" t="str">
        <f t="shared" si="38"/>
        <v/>
      </c>
      <c r="J80" s="1106" t="str">
        <f t="shared" si="38"/>
        <v/>
      </c>
      <c r="K80" s="1106" t="str">
        <f t="shared" si="38"/>
        <v/>
      </c>
      <c r="L80" s="1106" t="str">
        <f t="shared" si="38"/>
        <v/>
      </c>
      <c r="M80" s="1106" t="str">
        <f t="shared" si="38"/>
        <v/>
      </c>
      <c r="N80" s="1106" t="str">
        <f t="shared" si="38"/>
        <v/>
      </c>
      <c r="O80" s="1106">
        <f t="shared" si="38"/>
        <v>2.36</v>
      </c>
      <c r="P80" s="1106" t="str">
        <f t="shared" si="38"/>
        <v/>
      </c>
      <c r="Q80" s="1106" t="str">
        <f t="shared" si="38"/>
        <v/>
      </c>
      <c r="R80" s="1106" t="str">
        <f t="shared" si="38"/>
        <v/>
      </c>
      <c r="S80" s="1106">
        <f t="shared" si="38"/>
        <v>2.52</v>
      </c>
      <c r="T80" s="1106" t="str">
        <f t="shared" si="38"/>
        <v/>
      </c>
    </row>
    <row r="81" spans="1:20" ht="33" customHeight="1">
      <c r="A81" s="1582"/>
      <c r="B81" s="988" t="s">
        <v>354</v>
      </c>
      <c r="C81" s="989" t="s">
        <v>355</v>
      </c>
      <c r="D81" s="990" t="s">
        <v>20</v>
      </c>
      <c r="E81" s="1106" t="str">
        <f>IF(E55="","",(E55+E66+E66)/12)</f>
        <v/>
      </c>
      <c r="F81" s="1106" t="str">
        <f>IF(F55="","",(F55+F66+F66)/12)</f>
        <v/>
      </c>
      <c r="G81" s="1106" t="str">
        <f t="shared" ref="G81:T81" si="39">IF(G55="","",(G55+G66+G66)/12)</f>
        <v/>
      </c>
      <c r="H81" s="1106" t="str">
        <f t="shared" si="39"/>
        <v/>
      </c>
      <c r="I81" s="1106" t="str">
        <f t="shared" si="39"/>
        <v/>
      </c>
      <c r="J81" s="1106" t="str">
        <f t="shared" si="39"/>
        <v/>
      </c>
      <c r="K81" s="1106" t="str">
        <f t="shared" si="39"/>
        <v/>
      </c>
      <c r="L81" s="1106" t="str">
        <f t="shared" si="39"/>
        <v/>
      </c>
      <c r="M81" s="1106" t="str">
        <f t="shared" si="39"/>
        <v/>
      </c>
      <c r="N81" s="1106" t="str">
        <f t="shared" si="39"/>
        <v/>
      </c>
      <c r="O81" s="1106">
        <f t="shared" si="39"/>
        <v>0.12749999999999997</v>
      </c>
      <c r="P81" s="1106" t="str">
        <f>IF(P55="","",(P55+P66+P66)/12)</f>
        <v/>
      </c>
      <c r="Q81" s="1106" t="str">
        <f t="shared" si="39"/>
        <v/>
      </c>
      <c r="R81" s="1106" t="str">
        <f t="shared" si="39"/>
        <v/>
      </c>
      <c r="S81" s="1106">
        <f t="shared" si="39"/>
        <v>0.13416666666666666</v>
      </c>
      <c r="T81" s="1106" t="str">
        <f t="shared" si="39"/>
        <v/>
      </c>
    </row>
    <row r="82" spans="1:20" ht="33" customHeight="1">
      <c r="A82" s="1582"/>
      <c r="B82" s="988" t="s">
        <v>356</v>
      </c>
      <c r="C82" s="989" t="s">
        <v>357</v>
      </c>
      <c r="D82" s="990" t="s">
        <v>20</v>
      </c>
      <c r="E82" s="1106" t="str">
        <f>IF(E55="","",((E66+E58)*2)/(11/2))</f>
        <v/>
      </c>
      <c r="F82" s="1106" t="str">
        <f>IF(F55="","",((F66+F58)*2)/(11/2))</f>
        <v/>
      </c>
      <c r="G82" s="1106" t="str">
        <f t="shared" ref="G82:T82" si="40">IF(G55="","",((G66+G58)*2)/(11/2))</f>
        <v/>
      </c>
      <c r="H82" s="1106" t="str">
        <f t="shared" si="40"/>
        <v/>
      </c>
      <c r="I82" s="1106" t="str">
        <f t="shared" si="40"/>
        <v/>
      </c>
      <c r="J82" s="1106" t="str">
        <f t="shared" si="40"/>
        <v/>
      </c>
      <c r="K82" s="1106" t="str">
        <f t="shared" si="40"/>
        <v/>
      </c>
      <c r="L82" s="1106" t="str">
        <f t="shared" si="40"/>
        <v/>
      </c>
      <c r="M82" s="1106" t="str">
        <f t="shared" si="40"/>
        <v/>
      </c>
      <c r="N82" s="1106" t="str">
        <f t="shared" si="40"/>
        <v/>
      </c>
      <c r="O82" s="1106">
        <f t="shared" si="40"/>
        <v>0.25090909090909091</v>
      </c>
      <c r="P82" s="1106" t="str">
        <f t="shared" si="40"/>
        <v/>
      </c>
      <c r="Q82" s="1106" t="str">
        <f t="shared" si="40"/>
        <v/>
      </c>
      <c r="R82" s="1106" t="str">
        <f t="shared" si="40"/>
        <v/>
      </c>
      <c r="S82" s="1106">
        <f t="shared" si="40"/>
        <v>0.26545454545454544</v>
      </c>
      <c r="T82" s="1106" t="str">
        <f t="shared" si="40"/>
        <v/>
      </c>
    </row>
    <row r="83" spans="1:20" ht="33" customHeight="1">
      <c r="A83" s="1582"/>
      <c r="B83" s="988" t="s">
        <v>358</v>
      </c>
      <c r="C83" s="989" t="s">
        <v>359</v>
      </c>
      <c r="D83" s="990" t="s">
        <v>333</v>
      </c>
      <c r="E83" s="1106" t="str">
        <f>IF(E55="","",E59*E58)</f>
        <v/>
      </c>
      <c r="F83" s="1106" t="str">
        <f>IF(F55="","",F59*F58)</f>
        <v/>
      </c>
      <c r="G83" s="1106" t="str">
        <f t="shared" ref="G83:T83" si="41">IF(G55="","",G59*G58)</f>
        <v/>
      </c>
      <c r="H83" s="1106" t="str">
        <f t="shared" si="41"/>
        <v/>
      </c>
      <c r="I83" s="1106" t="str">
        <f t="shared" si="41"/>
        <v/>
      </c>
      <c r="J83" s="1106" t="str">
        <f t="shared" si="41"/>
        <v/>
      </c>
      <c r="K83" s="1106" t="str">
        <f t="shared" si="41"/>
        <v/>
      </c>
      <c r="L83" s="1106" t="str">
        <f t="shared" si="41"/>
        <v/>
      </c>
      <c r="M83" s="1106" t="str">
        <f t="shared" si="41"/>
        <v/>
      </c>
      <c r="N83" s="1106" t="str">
        <f t="shared" si="41"/>
        <v/>
      </c>
      <c r="O83" s="1106">
        <f t="shared" si="41"/>
        <v>6.9000000000000006E-2</v>
      </c>
      <c r="P83" s="1106" t="str">
        <f t="shared" si="41"/>
        <v/>
      </c>
      <c r="Q83" s="1106" t="str">
        <f t="shared" si="41"/>
        <v/>
      </c>
      <c r="R83" s="1106" t="str">
        <f t="shared" si="41"/>
        <v/>
      </c>
      <c r="S83" s="1106">
        <f t="shared" si="41"/>
        <v>6.9000000000000006E-2</v>
      </c>
      <c r="T83" s="1106" t="str">
        <f t="shared" si="41"/>
        <v/>
      </c>
    </row>
    <row r="84" spans="1:20" ht="33" customHeight="1">
      <c r="A84" s="1582"/>
      <c r="B84" s="988" t="s">
        <v>360</v>
      </c>
      <c r="C84" s="989" t="s">
        <v>361</v>
      </c>
      <c r="D84" s="990" t="s">
        <v>333</v>
      </c>
      <c r="E84" s="1106" t="str">
        <f>IF(E55="","",E56*E57*2)</f>
        <v/>
      </c>
      <c r="F84" s="1106" t="str">
        <f>IF(F55="","",F56*F57*2)</f>
        <v/>
      </c>
      <c r="G84" s="1106" t="str">
        <f t="shared" ref="G84:T84" si="42">IF(G55="","",G56*G57*2)</f>
        <v/>
      </c>
      <c r="H84" s="1106" t="str">
        <f t="shared" si="42"/>
        <v/>
      </c>
      <c r="I84" s="1106" t="str">
        <f t="shared" si="42"/>
        <v/>
      </c>
      <c r="J84" s="1106" t="str">
        <f t="shared" si="42"/>
        <v/>
      </c>
      <c r="K84" s="1106" t="str">
        <f t="shared" si="42"/>
        <v/>
      </c>
      <c r="L84" s="1106" t="str">
        <f t="shared" si="42"/>
        <v/>
      </c>
      <c r="M84" s="1106" t="str">
        <f t="shared" si="42"/>
        <v/>
      </c>
      <c r="N84" s="1106" t="str">
        <f t="shared" si="42"/>
        <v/>
      </c>
      <c r="O84" s="1106">
        <f t="shared" si="42"/>
        <v>0.12</v>
      </c>
      <c r="P84" s="1106" t="str">
        <f t="shared" si="42"/>
        <v/>
      </c>
      <c r="Q84" s="1106" t="str">
        <f t="shared" si="42"/>
        <v/>
      </c>
      <c r="R84" s="1106" t="str">
        <f t="shared" si="42"/>
        <v/>
      </c>
      <c r="S84" s="1106">
        <f t="shared" si="42"/>
        <v>0.12959999999999999</v>
      </c>
      <c r="T84" s="1106" t="str">
        <f t="shared" si="42"/>
        <v/>
      </c>
    </row>
    <row r="85" spans="1:20" ht="33" customHeight="1">
      <c r="A85" s="1582"/>
      <c r="B85" s="988" t="s">
        <v>362</v>
      </c>
      <c r="C85" s="989" t="s">
        <v>363</v>
      </c>
      <c r="D85" s="990" t="s">
        <v>333</v>
      </c>
      <c r="E85" s="1106" t="str">
        <f>IF(E55="","",((E61*E62*E55)*2)/11)</f>
        <v/>
      </c>
      <c r="F85" s="1106" t="str">
        <f>IF(F55="","",((F61*F62*F55)*2)/11)</f>
        <v/>
      </c>
      <c r="G85" s="1106" t="str">
        <f t="shared" ref="G85:T85" si="43">IF(G55="","",((G61*G62*G55)*2)/11)</f>
        <v/>
      </c>
      <c r="H85" s="1106" t="str">
        <f t="shared" si="43"/>
        <v/>
      </c>
      <c r="I85" s="1106" t="str">
        <f t="shared" si="43"/>
        <v/>
      </c>
      <c r="J85" s="1106" t="str">
        <f t="shared" si="43"/>
        <v/>
      </c>
      <c r="K85" s="1106" t="str">
        <f t="shared" si="43"/>
        <v/>
      </c>
      <c r="L85" s="1106" t="str">
        <f t="shared" si="43"/>
        <v/>
      </c>
      <c r="M85" s="1106" t="str">
        <f t="shared" si="43"/>
        <v/>
      </c>
      <c r="N85" s="1106" t="str">
        <f t="shared" si="43"/>
        <v/>
      </c>
      <c r="O85" s="1106">
        <f t="shared" si="43"/>
        <v>9.1636363636363627E-4</v>
      </c>
      <c r="P85" s="1106" t="str">
        <f t="shared" si="43"/>
        <v/>
      </c>
      <c r="Q85" s="1106" t="str">
        <f t="shared" si="43"/>
        <v/>
      </c>
      <c r="R85" s="1106" t="str">
        <f t="shared" si="43"/>
        <v/>
      </c>
      <c r="S85" s="1106">
        <f t="shared" si="43"/>
        <v>9.1636363636363627E-4</v>
      </c>
      <c r="T85" s="1106" t="str">
        <f t="shared" si="43"/>
        <v/>
      </c>
    </row>
    <row r="86" spans="1:20" ht="33" customHeight="1">
      <c r="A86" s="1582"/>
      <c r="B86" s="988" t="s">
        <v>364</v>
      </c>
      <c r="C86" s="989" t="s">
        <v>365</v>
      </c>
      <c r="D86" s="990" t="s">
        <v>333</v>
      </c>
      <c r="E86" s="1106" t="str">
        <f>IF(E55="","",E83+E84+E85)</f>
        <v/>
      </c>
      <c r="F86" s="1106" t="str">
        <f>IF(F55="","",F83+F84+F85)</f>
        <v/>
      </c>
      <c r="G86" s="1106" t="str">
        <f t="shared" ref="G86:T86" si="44">IF(G55="","",G83+G84+G85)</f>
        <v/>
      </c>
      <c r="H86" s="1106" t="str">
        <f t="shared" si="44"/>
        <v/>
      </c>
      <c r="I86" s="1106" t="str">
        <f t="shared" si="44"/>
        <v/>
      </c>
      <c r="J86" s="1106" t="str">
        <f t="shared" si="44"/>
        <v/>
      </c>
      <c r="K86" s="1106" t="str">
        <f t="shared" si="44"/>
        <v/>
      </c>
      <c r="L86" s="1106" t="str">
        <f t="shared" si="44"/>
        <v/>
      </c>
      <c r="M86" s="1106" t="str">
        <f t="shared" si="44"/>
        <v/>
      </c>
      <c r="N86" s="1106" t="str">
        <f t="shared" si="44"/>
        <v/>
      </c>
      <c r="O86" s="1106">
        <f t="shared" si="44"/>
        <v>0.18991636363636363</v>
      </c>
      <c r="P86" s="1106" t="str">
        <f t="shared" si="44"/>
        <v/>
      </c>
      <c r="Q86" s="1106" t="str">
        <f t="shared" si="44"/>
        <v/>
      </c>
      <c r="R86" s="1106" t="str">
        <f t="shared" si="44"/>
        <v/>
      </c>
      <c r="S86" s="1106">
        <f t="shared" si="44"/>
        <v>0.19951636363636363</v>
      </c>
      <c r="T86" s="1106" t="str">
        <f t="shared" si="44"/>
        <v/>
      </c>
    </row>
    <row r="87" spans="1:20" ht="33" customHeight="1" thickBot="1">
      <c r="A87" s="1583"/>
      <c r="B87" s="1112" t="s">
        <v>366</v>
      </c>
      <c r="C87" s="1113" t="s">
        <v>367</v>
      </c>
      <c r="D87" s="1114" t="s">
        <v>333</v>
      </c>
      <c r="E87" s="1115" t="str">
        <f>IF(E55="","",(E54*E73/2*2)+(0.05*E71))</f>
        <v/>
      </c>
      <c r="F87" s="981" t="str">
        <f>IF(F55="","",(F54*F73/2*2)+(0.05*F71))</f>
        <v/>
      </c>
      <c r="G87" s="981" t="str">
        <f t="shared" ref="G87:T87" si="45">IF(G55="","",(G54*G73/2*2)+(0.05*G71))</f>
        <v/>
      </c>
      <c r="H87" s="1115" t="str">
        <f t="shared" si="45"/>
        <v/>
      </c>
      <c r="I87" s="981" t="str">
        <f t="shared" si="45"/>
        <v/>
      </c>
      <c r="J87" s="981" t="str">
        <f t="shared" si="45"/>
        <v/>
      </c>
      <c r="K87" s="981" t="str">
        <f t="shared" si="45"/>
        <v/>
      </c>
      <c r="L87" s="1115" t="str">
        <f t="shared" si="45"/>
        <v/>
      </c>
      <c r="M87" s="981" t="str">
        <f t="shared" si="45"/>
        <v/>
      </c>
      <c r="N87" s="981" t="str">
        <f t="shared" si="45"/>
        <v/>
      </c>
      <c r="O87" s="981">
        <f t="shared" si="45"/>
        <v>0.25040000000000001</v>
      </c>
      <c r="P87" s="981" t="str">
        <f t="shared" si="45"/>
        <v/>
      </c>
      <c r="Q87" s="981" t="str">
        <f t="shared" si="45"/>
        <v/>
      </c>
      <c r="R87" s="1115" t="str">
        <f t="shared" si="45"/>
        <v/>
      </c>
      <c r="S87" s="981">
        <f t="shared" si="45"/>
        <v>0.36879928057553957</v>
      </c>
      <c r="T87" s="981" t="str">
        <f t="shared" si="45"/>
        <v/>
      </c>
    </row>
    <row r="88" spans="1:20" ht="33" customHeight="1">
      <c r="A88" s="1584" t="s">
        <v>579</v>
      </c>
      <c r="B88" s="1116" t="s">
        <v>194</v>
      </c>
      <c r="C88" s="1117"/>
      <c r="D88" s="985" t="s">
        <v>20</v>
      </c>
      <c r="E88" s="1118" t="str">
        <f t="shared" ref="E88:T88" si="46">IF(E$55="","",E$12)</f>
        <v/>
      </c>
      <c r="F88" s="970" t="str">
        <f t="shared" si="46"/>
        <v/>
      </c>
      <c r="G88" s="970" t="str">
        <f t="shared" si="46"/>
        <v/>
      </c>
      <c r="H88" s="1118" t="str">
        <f t="shared" si="46"/>
        <v/>
      </c>
      <c r="I88" s="970" t="str">
        <f t="shared" si="46"/>
        <v/>
      </c>
      <c r="J88" s="970" t="str">
        <f t="shared" si="46"/>
        <v/>
      </c>
      <c r="K88" s="970" t="str">
        <f t="shared" si="46"/>
        <v/>
      </c>
      <c r="L88" s="1118" t="str">
        <f t="shared" si="46"/>
        <v/>
      </c>
      <c r="M88" s="970" t="str">
        <f t="shared" si="46"/>
        <v/>
      </c>
      <c r="N88" s="970" t="str">
        <f t="shared" si="46"/>
        <v/>
      </c>
      <c r="O88" s="970">
        <f t="shared" si="46"/>
        <v>562.54999999999995</v>
      </c>
      <c r="P88" s="970" t="str">
        <f t="shared" si="46"/>
        <v/>
      </c>
      <c r="Q88" s="970" t="str">
        <f t="shared" si="46"/>
        <v/>
      </c>
      <c r="R88" s="1118" t="str">
        <f t="shared" si="46"/>
        <v/>
      </c>
      <c r="S88" s="970">
        <f t="shared" si="46"/>
        <v>452.29</v>
      </c>
      <c r="T88" s="970" t="str">
        <f t="shared" si="46"/>
        <v/>
      </c>
    </row>
    <row r="89" spans="1:20" ht="33" customHeight="1">
      <c r="A89" s="1580"/>
      <c r="B89" s="1119" t="s">
        <v>36</v>
      </c>
      <c r="C89" s="1120"/>
      <c r="D89" s="990" t="s">
        <v>235</v>
      </c>
      <c r="E89" s="1106" t="str">
        <f t="shared" ref="E89:T89" si="47">IF(E$55="","",(2*3)*E$12)</f>
        <v/>
      </c>
      <c r="F89" s="1106" t="str">
        <f t="shared" si="47"/>
        <v/>
      </c>
      <c r="G89" s="1106" t="str">
        <f t="shared" si="47"/>
        <v/>
      </c>
      <c r="H89" s="1106" t="str">
        <f t="shared" si="47"/>
        <v/>
      </c>
      <c r="I89" s="1106" t="str">
        <f t="shared" si="47"/>
        <v/>
      </c>
      <c r="J89" s="1106" t="str">
        <f t="shared" si="47"/>
        <v/>
      </c>
      <c r="K89" s="1106" t="str">
        <f t="shared" si="47"/>
        <v/>
      </c>
      <c r="L89" s="1106" t="str">
        <f t="shared" si="47"/>
        <v/>
      </c>
      <c r="M89" s="1106" t="str">
        <f t="shared" si="47"/>
        <v/>
      </c>
      <c r="N89" s="1106" t="str">
        <f t="shared" si="47"/>
        <v/>
      </c>
      <c r="O89" s="1106">
        <f t="shared" si="47"/>
        <v>3375.2999999999997</v>
      </c>
      <c r="P89" s="1106" t="str">
        <f t="shared" si="47"/>
        <v/>
      </c>
      <c r="Q89" s="1106" t="str">
        <f t="shared" si="47"/>
        <v/>
      </c>
      <c r="R89" s="1106" t="str">
        <f t="shared" si="47"/>
        <v/>
      </c>
      <c r="S89" s="1106">
        <f t="shared" si="47"/>
        <v>2713.7400000000002</v>
      </c>
      <c r="T89" s="1106" t="str">
        <f t="shared" si="47"/>
        <v/>
      </c>
    </row>
    <row r="90" spans="1:20" ht="33" customHeight="1">
      <c r="A90" s="1580"/>
      <c r="B90" s="1119" t="s">
        <v>202</v>
      </c>
      <c r="C90" s="1120"/>
      <c r="D90" s="990" t="s">
        <v>236</v>
      </c>
      <c r="E90" s="1106" t="str">
        <f t="shared" ref="E90:T90" si="48">IF(E$55="","",E$12*E$75)</f>
        <v/>
      </c>
      <c r="F90" s="1106" t="str">
        <f t="shared" si="48"/>
        <v/>
      </c>
      <c r="G90" s="1106" t="str">
        <f t="shared" si="48"/>
        <v/>
      </c>
      <c r="H90" s="1106" t="str">
        <f t="shared" si="48"/>
        <v/>
      </c>
      <c r="I90" s="1106" t="str">
        <f t="shared" si="48"/>
        <v/>
      </c>
      <c r="J90" s="1106" t="str">
        <f t="shared" si="48"/>
        <v/>
      </c>
      <c r="K90" s="1106" t="str">
        <f t="shared" si="48"/>
        <v/>
      </c>
      <c r="L90" s="1106" t="str">
        <f t="shared" si="48"/>
        <v/>
      </c>
      <c r="M90" s="1106" t="str">
        <f t="shared" si="48"/>
        <v/>
      </c>
      <c r="N90" s="1106" t="str">
        <f t="shared" si="48"/>
        <v/>
      </c>
      <c r="O90" s="1106">
        <f t="shared" si="48"/>
        <v>83.434063343772536</v>
      </c>
      <c r="P90" s="1106" t="str">
        <f t="shared" si="48"/>
        <v/>
      </c>
      <c r="Q90" s="1106" t="str">
        <f t="shared" si="48"/>
        <v/>
      </c>
      <c r="R90" s="1106" t="str">
        <f t="shared" si="48"/>
        <v/>
      </c>
      <c r="S90" s="1106">
        <f t="shared" si="48"/>
        <v>75.860812728869917</v>
      </c>
      <c r="T90" s="1106" t="str">
        <f t="shared" si="48"/>
        <v/>
      </c>
    </row>
    <row r="91" spans="1:20" ht="33" customHeight="1">
      <c r="A91" s="1580"/>
      <c r="B91" s="1119" t="s">
        <v>203</v>
      </c>
      <c r="C91" s="1120"/>
      <c r="D91" s="990" t="s">
        <v>236</v>
      </c>
      <c r="E91" s="1106" t="str">
        <f t="shared" ref="E91:T91" si="49">IF(E$55="","",E$90+E$93)</f>
        <v/>
      </c>
      <c r="F91" s="1106" t="str">
        <f t="shared" si="49"/>
        <v/>
      </c>
      <c r="G91" s="1106" t="str">
        <f t="shared" si="49"/>
        <v/>
      </c>
      <c r="H91" s="1106" t="str">
        <f t="shared" si="49"/>
        <v/>
      </c>
      <c r="I91" s="1106" t="str">
        <f t="shared" si="49"/>
        <v/>
      </c>
      <c r="J91" s="1106" t="str">
        <f t="shared" si="49"/>
        <v/>
      </c>
      <c r="K91" s="1106" t="str">
        <f t="shared" si="49"/>
        <v/>
      </c>
      <c r="L91" s="1106" t="str">
        <f t="shared" si="49"/>
        <v/>
      </c>
      <c r="M91" s="1106" t="str">
        <f t="shared" si="49"/>
        <v/>
      </c>
      <c r="N91" s="1106" t="str">
        <f t="shared" si="49"/>
        <v/>
      </c>
      <c r="O91" s="1106">
        <f t="shared" si="49"/>
        <v>149.75870834377253</v>
      </c>
      <c r="P91" s="1106" t="str">
        <f t="shared" si="49"/>
        <v/>
      </c>
      <c r="Q91" s="1106" t="str">
        <f t="shared" si="49"/>
        <v/>
      </c>
      <c r="R91" s="1106" t="str">
        <f t="shared" si="49"/>
        <v/>
      </c>
      <c r="S91" s="1106">
        <f t="shared" si="49"/>
        <v>125.63500184038071</v>
      </c>
      <c r="T91" s="1106" t="str">
        <f t="shared" si="49"/>
        <v/>
      </c>
    </row>
    <row r="92" spans="1:20" ht="33" customHeight="1">
      <c r="A92" s="1580"/>
      <c r="B92" s="1119" t="s">
        <v>30</v>
      </c>
      <c r="C92" s="1120"/>
      <c r="D92" s="1109" t="s">
        <v>374</v>
      </c>
      <c r="E92" s="1106" t="str">
        <f t="shared" ref="E92:T92" si="50">IF(E$55="","",E$91*E$78)</f>
        <v/>
      </c>
      <c r="F92" s="1106" t="str">
        <f t="shared" si="50"/>
        <v/>
      </c>
      <c r="G92" s="1106" t="str">
        <f t="shared" si="50"/>
        <v/>
      </c>
      <c r="H92" s="1106" t="str">
        <f t="shared" si="50"/>
        <v/>
      </c>
      <c r="I92" s="1106" t="str">
        <f t="shared" si="50"/>
        <v/>
      </c>
      <c r="J92" s="1106" t="str">
        <f t="shared" si="50"/>
        <v/>
      </c>
      <c r="K92" s="1106" t="str">
        <f t="shared" si="50"/>
        <v/>
      </c>
      <c r="L92" s="1106" t="str">
        <f t="shared" si="50"/>
        <v/>
      </c>
      <c r="M92" s="1106" t="str">
        <f t="shared" si="50"/>
        <v/>
      </c>
      <c r="N92" s="1106" t="str">
        <f t="shared" si="50"/>
        <v/>
      </c>
      <c r="O92" s="1106">
        <f t="shared" si="50"/>
        <v>1497.5870834377251</v>
      </c>
      <c r="P92" s="1106" t="str">
        <f t="shared" si="50"/>
        <v/>
      </c>
      <c r="Q92" s="1106" t="str">
        <f t="shared" si="50"/>
        <v/>
      </c>
      <c r="R92" s="1106" t="str">
        <f t="shared" si="50"/>
        <v/>
      </c>
      <c r="S92" s="1106">
        <f t="shared" si="50"/>
        <v>1256.3500184038071</v>
      </c>
      <c r="T92" s="1106" t="str">
        <f t="shared" si="50"/>
        <v/>
      </c>
    </row>
    <row r="93" spans="1:20" ht="33" customHeight="1">
      <c r="A93" s="1580"/>
      <c r="B93" s="1119" t="s">
        <v>38</v>
      </c>
      <c r="C93" s="1120"/>
      <c r="D93" s="990" t="s">
        <v>236</v>
      </c>
      <c r="E93" s="1106" t="str">
        <f t="shared" ref="E93:T93" si="51">IF(E$55="","",E$12*E$76)</f>
        <v/>
      </c>
      <c r="F93" s="1106" t="str">
        <f t="shared" si="51"/>
        <v/>
      </c>
      <c r="G93" s="1106" t="str">
        <f t="shared" si="51"/>
        <v/>
      </c>
      <c r="H93" s="1106" t="str">
        <f t="shared" si="51"/>
        <v/>
      </c>
      <c r="I93" s="1106" t="str">
        <f t="shared" si="51"/>
        <v/>
      </c>
      <c r="J93" s="1106" t="str">
        <f t="shared" si="51"/>
        <v/>
      </c>
      <c r="K93" s="1106" t="str">
        <f t="shared" si="51"/>
        <v/>
      </c>
      <c r="L93" s="1106" t="str">
        <f t="shared" si="51"/>
        <v/>
      </c>
      <c r="M93" s="1106" t="str">
        <f t="shared" si="51"/>
        <v/>
      </c>
      <c r="N93" s="1106" t="str">
        <f t="shared" si="51"/>
        <v/>
      </c>
      <c r="O93" s="1106">
        <f t="shared" si="51"/>
        <v>66.324645000000004</v>
      </c>
      <c r="P93" s="1106" t="str">
        <f t="shared" si="51"/>
        <v/>
      </c>
      <c r="Q93" s="1106" t="str">
        <f t="shared" si="51"/>
        <v/>
      </c>
      <c r="R93" s="1106" t="str">
        <f t="shared" si="51"/>
        <v/>
      </c>
      <c r="S93" s="1106">
        <f t="shared" si="51"/>
        <v>49.7741891115108</v>
      </c>
      <c r="T93" s="1106" t="str">
        <f t="shared" si="51"/>
        <v/>
      </c>
    </row>
    <row r="94" spans="1:20" ht="33" customHeight="1">
      <c r="A94" s="1580"/>
      <c r="B94" s="1119" t="s">
        <v>199</v>
      </c>
      <c r="C94" s="1120"/>
      <c r="D94" s="990" t="s">
        <v>235</v>
      </c>
      <c r="E94" s="1106" t="str">
        <f t="shared" ref="E94:T94" si="52">IF(E$55="","",E$12*E$59)</f>
        <v/>
      </c>
      <c r="F94" s="1106" t="str">
        <f t="shared" si="52"/>
        <v/>
      </c>
      <c r="G94" s="1106" t="str">
        <f t="shared" si="52"/>
        <v/>
      </c>
      <c r="H94" s="1106" t="str">
        <f t="shared" si="52"/>
        <v/>
      </c>
      <c r="I94" s="1106" t="str">
        <f t="shared" si="52"/>
        <v/>
      </c>
      <c r="J94" s="1106" t="str">
        <f t="shared" si="52"/>
        <v/>
      </c>
      <c r="K94" s="1106" t="str">
        <f t="shared" si="52"/>
        <v/>
      </c>
      <c r="L94" s="1106" t="str">
        <f t="shared" si="52"/>
        <v/>
      </c>
      <c r="M94" s="1106" t="str">
        <f t="shared" si="52"/>
        <v/>
      </c>
      <c r="N94" s="1106" t="str">
        <f t="shared" si="52"/>
        <v/>
      </c>
      <c r="O94" s="1106">
        <f>IF(O$55="","",O$12*0.25*O$59)</f>
        <v>97.039874999999995</v>
      </c>
      <c r="P94" s="1106" t="str">
        <f t="shared" ref="P94:S94" si="53">IF(P$55="","",P$12*0.25*P$59)</f>
        <v/>
      </c>
      <c r="Q94" s="1106" t="str">
        <f t="shared" si="53"/>
        <v/>
      </c>
      <c r="R94" s="1106" t="str">
        <f t="shared" si="53"/>
        <v/>
      </c>
      <c r="S94" s="1106">
        <f t="shared" si="53"/>
        <v>78.020025000000004</v>
      </c>
      <c r="T94" s="1106" t="str">
        <f t="shared" si="52"/>
        <v/>
      </c>
    </row>
    <row r="95" spans="1:20" ht="33" customHeight="1">
      <c r="A95" s="1580"/>
      <c r="B95" s="1121" t="s">
        <v>37</v>
      </c>
      <c r="C95" s="1120"/>
      <c r="D95" s="990" t="s">
        <v>236</v>
      </c>
      <c r="E95" s="1106" t="str">
        <f t="shared" ref="E95:T95" si="54">IF(E$55="","",E$12*E$79)</f>
        <v/>
      </c>
      <c r="F95" s="1106" t="str">
        <f t="shared" si="54"/>
        <v/>
      </c>
      <c r="G95" s="1106" t="str">
        <f t="shared" si="54"/>
        <v/>
      </c>
      <c r="H95" s="1106" t="str">
        <f t="shared" si="54"/>
        <v/>
      </c>
      <c r="I95" s="1106" t="str">
        <f t="shared" si="54"/>
        <v/>
      </c>
      <c r="J95" s="1106" t="str">
        <f t="shared" si="54"/>
        <v/>
      </c>
      <c r="K95" s="1106" t="str">
        <f t="shared" si="54"/>
        <v/>
      </c>
      <c r="L95" s="1106" t="str">
        <f t="shared" si="54"/>
        <v/>
      </c>
      <c r="M95" s="1106" t="str">
        <f t="shared" si="54"/>
        <v/>
      </c>
      <c r="N95" s="1106" t="str">
        <f t="shared" si="54"/>
        <v/>
      </c>
      <c r="O95" s="1106">
        <f t="shared" si="54"/>
        <v>19.407975</v>
      </c>
      <c r="P95" s="1106" t="str">
        <f t="shared" si="54"/>
        <v/>
      </c>
      <c r="Q95" s="1106" t="str">
        <f t="shared" si="54"/>
        <v/>
      </c>
      <c r="R95" s="1106" t="str">
        <f t="shared" si="54"/>
        <v/>
      </c>
      <c r="S95" s="1106">
        <f t="shared" si="54"/>
        <v>15.604005000000003</v>
      </c>
      <c r="T95" s="1106" t="str">
        <f t="shared" si="54"/>
        <v/>
      </c>
    </row>
    <row r="96" spans="1:20" ht="33" customHeight="1">
      <c r="A96" s="1580"/>
      <c r="B96" s="1119" t="s">
        <v>204</v>
      </c>
      <c r="C96" s="1120"/>
      <c r="D96" s="990" t="s">
        <v>235</v>
      </c>
      <c r="E96" s="1106" t="str">
        <f t="shared" ref="E96:T96" si="55">IF(E$55="","",E$12*E$80)</f>
        <v/>
      </c>
      <c r="F96" s="1106" t="str">
        <f t="shared" si="55"/>
        <v/>
      </c>
      <c r="G96" s="1106" t="str">
        <f t="shared" si="55"/>
        <v/>
      </c>
      <c r="H96" s="1106" t="str">
        <f t="shared" si="55"/>
        <v/>
      </c>
      <c r="I96" s="1106" t="str">
        <f t="shared" si="55"/>
        <v/>
      </c>
      <c r="J96" s="1106" t="str">
        <f t="shared" si="55"/>
        <v/>
      </c>
      <c r="K96" s="1106" t="str">
        <f t="shared" si="55"/>
        <v/>
      </c>
      <c r="L96" s="1106" t="str">
        <f t="shared" si="55"/>
        <v/>
      </c>
      <c r="M96" s="1106" t="str">
        <f t="shared" si="55"/>
        <v/>
      </c>
      <c r="N96" s="1106" t="str">
        <f t="shared" si="55"/>
        <v/>
      </c>
      <c r="O96" s="1106">
        <f t="shared" si="55"/>
        <v>1327.6179999999997</v>
      </c>
      <c r="P96" s="1106" t="str">
        <f t="shared" si="55"/>
        <v/>
      </c>
      <c r="Q96" s="1106" t="str">
        <f t="shared" si="55"/>
        <v/>
      </c>
      <c r="R96" s="1106" t="str">
        <f t="shared" si="55"/>
        <v/>
      </c>
      <c r="S96" s="1106">
        <f t="shared" si="55"/>
        <v>1139.7708</v>
      </c>
      <c r="T96" s="1106" t="str">
        <f t="shared" si="55"/>
        <v/>
      </c>
    </row>
    <row r="97" spans="1:20" ht="33" customHeight="1">
      <c r="A97" s="1580"/>
      <c r="B97" s="1119" t="s">
        <v>41</v>
      </c>
      <c r="C97" s="1120"/>
      <c r="D97" s="990" t="s">
        <v>20</v>
      </c>
      <c r="E97" s="1106" t="str">
        <f t="shared" ref="E97:T97" si="56">IF(E$55="","",E$12*E$81)</f>
        <v/>
      </c>
      <c r="F97" s="1106" t="str">
        <f t="shared" si="56"/>
        <v/>
      </c>
      <c r="G97" s="1106" t="str">
        <f t="shared" si="56"/>
        <v/>
      </c>
      <c r="H97" s="1106" t="str">
        <f t="shared" si="56"/>
        <v/>
      </c>
      <c r="I97" s="1106" t="str">
        <f t="shared" si="56"/>
        <v/>
      </c>
      <c r="J97" s="1106" t="str">
        <f t="shared" si="56"/>
        <v/>
      </c>
      <c r="K97" s="1106" t="str">
        <f t="shared" si="56"/>
        <v/>
      </c>
      <c r="L97" s="1106" t="str">
        <f t="shared" si="56"/>
        <v/>
      </c>
      <c r="M97" s="1106" t="str">
        <f t="shared" si="56"/>
        <v/>
      </c>
      <c r="N97" s="1106" t="str">
        <f t="shared" si="56"/>
        <v/>
      </c>
      <c r="O97" s="1106">
        <f t="shared" si="56"/>
        <v>71.725124999999977</v>
      </c>
      <c r="P97" s="1106" t="str">
        <f t="shared" si="56"/>
        <v/>
      </c>
      <c r="Q97" s="1106" t="str">
        <f t="shared" si="56"/>
        <v/>
      </c>
      <c r="R97" s="1106" t="str">
        <f t="shared" si="56"/>
        <v/>
      </c>
      <c r="S97" s="1106">
        <f t="shared" si="56"/>
        <v>60.682241666666663</v>
      </c>
      <c r="T97" s="1106" t="str">
        <f t="shared" si="56"/>
        <v/>
      </c>
    </row>
    <row r="98" spans="1:20" ht="33" customHeight="1">
      <c r="A98" s="1580"/>
      <c r="B98" s="1119" t="s">
        <v>39</v>
      </c>
      <c r="C98" s="1120"/>
      <c r="D98" s="990" t="s">
        <v>238</v>
      </c>
      <c r="E98" s="1106" t="s">
        <v>2222</v>
      </c>
      <c r="F98" s="1106" t="s">
        <v>2222</v>
      </c>
      <c r="G98" s="1106" t="s">
        <v>2222</v>
      </c>
      <c r="H98" s="1106" t="s">
        <v>2222</v>
      </c>
      <c r="I98" s="1106" t="s">
        <v>2222</v>
      </c>
      <c r="J98" s="1106" t="s">
        <v>2222</v>
      </c>
      <c r="K98" s="1106" t="s">
        <v>2222</v>
      </c>
      <c r="L98" s="1106" t="s">
        <v>2222</v>
      </c>
      <c r="M98" s="1106" t="s">
        <v>2222</v>
      </c>
      <c r="N98" s="1106" t="s">
        <v>2222</v>
      </c>
      <c r="O98" s="1106">
        <v>6410.2470218181807</v>
      </c>
      <c r="P98" s="1106" t="s">
        <v>2222</v>
      </c>
      <c r="Q98" s="1106" t="s">
        <v>2222</v>
      </c>
      <c r="R98" s="1106" t="s">
        <v>2222</v>
      </c>
      <c r="S98" s="1106">
        <v>5414.3553665454547</v>
      </c>
      <c r="T98" s="1106" t="s">
        <v>2222</v>
      </c>
    </row>
    <row r="99" spans="1:20" ht="33" customHeight="1">
      <c r="A99" s="1580"/>
      <c r="B99" s="1119" t="s">
        <v>201</v>
      </c>
      <c r="C99" s="1120"/>
      <c r="D99" s="990" t="s">
        <v>236</v>
      </c>
      <c r="E99" s="1106" t="str">
        <f t="shared" ref="E99:T99" si="57">IF(E$55="","",E$12*E$86)</f>
        <v/>
      </c>
      <c r="F99" s="1106" t="str">
        <f t="shared" si="57"/>
        <v/>
      </c>
      <c r="G99" s="1106" t="str">
        <f t="shared" si="57"/>
        <v/>
      </c>
      <c r="H99" s="1106" t="str">
        <f t="shared" si="57"/>
        <v/>
      </c>
      <c r="I99" s="1106" t="str">
        <f t="shared" si="57"/>
        <v/>
      </c>
      <c r="J99" s="1106" t="str">
        <f t="shared" si="57"/>
        <v/>
      </c>
      <c r="K99" s="1106" t="str">
        <f t="shared" si="57"/>
        <v/>
      </c>
      <c r="L99" s="1106" t="str">
        <f t="shared" si="57"/>
        <v/>
      </c>
      <c r="M99" s="1106" t="str">
        <f t="shared" si="57"/>
        <v/>
      </c>
      <c r="N99" s="1106" t="str">
        <f t="shared" si="57"/>
        <v/>
      </c>
      <c r="O99" s="1106">
        <f t="shared" si="57"/>
        <v>106.83745036363635</v>
      </c>
      <c r="P99" s="1106" t="str">
        <f t="shared" si="57"/>
        <v/>
      </c>
      <c r="Q99" s="1106" t="str">
        <f t="shared" si="57"/>
        <v/>
      </c>
      <c r="R99" s="1106" t="str">
        <f t="shared" si="57"/>
        <v/>
      </c>
      <c r="S99" s="1106">
        <f t="shared" si="57"/>
        <v>90.239256109090917</v>
      </c>
      <c r="T99" s="1106" t="str">
        <f t="shared" si="57"/>
        <v/>
      </c>
    </row>
    <row r="100" spans="1:20" ht="33" customHeight="1">
      <c r="A100" s="1580"/>
      <c r="B100" s="1119" t="s">
        <v>205</v>
      </c>
      <c r="C100" s="1120"/>
      <c r="D100" s="990" t="s">
        <v>20</v>
      </c>
      <c r="E100" s="1106" t="str">
        <f t="shared" ref="E100:T100" si="58">IF(E$55="","",E$12*E$82)</f>
        <v/>
      </c>
      <c r="F100" s="1106" t="str">
        <f t="shared" si="58"/>
        <v/>
      </c>
      <c r="G100" s="1106" t="str">
        <f t="shared" si="58"/>
        <v/>
      </c>
      <c r="H100" s="1106" t="str">
        <f t="shared" si="58"/>
        <v/>
      </c>
      <c r="I100" s="1106" t="str">
        <f t="shared" si="58"/>
        <v/>
      </c>
      <c r="J100" s="1106" t="str">
        <f t="shared" si="58"/>
        <v/>
      </c>
      <c r="K100" s="1106" t="str">
        <f t="shared" si="58"/>
        <v/>
      </c>
      <c r="L100" s="1106" t="str">
        <f t="shared" si="58"/>
        <v/>
      </c>
      <c r="M100" s="1106" t="str">
        <f t="shared" si="58"/>
        <v/>
      </c>
      <c r="N100" s="1106" t="str">
        <f t="shared" si="58"/>
        <v/>
      </c>
      <c r="O100" s="1106">
        <f t="shared" si="58"/>
        <v>141.14890909090909</v>
      </c>
      <c r="P100" s="1106" t="str">
        <f t="shared" si="58"/>
        <v/>
      </c>
      <c r="Q100" s="1106" t="str">
        <f t="shared" si="58"/>
        <v/>
      </c>
      <c r="R100" s="1106" t="str">
        <f t="shared" si="58"/>
        <v/>
      </c>
      <c r="S100" s="1106">
        <f t="shared" si="58"/>
        <v>120.06243636363637</v>
      </c>
      <c r="T100" s="1106" t="str">
        <f t="shared" si="58"/>
        <v/>
      </c>
    </row>
    <row r="101" spans="1:20" ht="33" customHeight="1">
      <c r="A101" s="1585"/>
      <c r="B101" s="1119" t="s">
        <v>40</v>
      </c>
      <c r="C101" s="1120"/>
      <c r="D101" s="990" t="s">
        <v>236</v>
      </c>
      <c r="E101" s="1106" t="str">
        <f t="shared" ref="E101:T101" si="59">IF(E$55="","",E$12*E$87)</f>
        <v/>
      </c>
      <c r="F101" s="1106" t="str">
        <f t="shared" si="59"/>
        <v/>
      </c>
      <c r="G101" s="1106" t="str">
        <f t="shared" si="59"/>
        <v/>
      </c>
      <c r="H101" s="1106" t="str">
        <f t="shared" si="59"/>
        <v/>
      </c>
      <c r="I101" s="1106" t="str">
        <f t="shared" si="59"/>
        <v/>
      </c>
      <c r="J101" s="1106" t="str">
        <f t="shared" si="59"/>
        <v/>
      </c>
      <c r="K101" s="1106" t="str">
        <f t="shared" si="59"/>
        <v/>
      </c>
      <c r="L101" s="1106" t="str">
        <f t="shared" si="59"/>
        <v/>
      </c>
      <c r="M101" s="1106" t="str">
        <f t="shared" si="59"/>
        <v/>
      </c>
      <c r="N101" s="1106" t="str">
        <f t="shared" si="59"/>
        <v/>
      </c>
      <c r="O101" s="1106">
        <f t="shared" si="59"/>
        <v>140.86251999999999</v>
      </c>
      <c r="P101" s="1106" t="str">
        <f t="shared" si="59"/>
        <v/>
      </c>
      <c r="Q101" s="1106" t="str">
        <f t="shared" si="59"/>
        <v/>
      </c>
      <c r="R101" s="1106" t="str">
        <f t="shared" si="59"/>
        <v/>
      </c>
      <c r="S101" s="1106">
        <f t="shared" si="59"/>
        <v>166.80422661151079</v>
      </c>
      <c r="T101" s="1106" t="str">
        <f t="shared" si="59"/>
        <v/>
      </c>
    </row>
  </sheetData>
  <mergeCells count="10">
    <mergeCell ref="A1:T6"/>
    <mergeCell ref="A38:A52"/>
    <mergeCell ref="A53:A87"/>
    <mergeCell ref="A88:A101"/>
    <mergeCell ref="A7:D7"/>
    <mergeCell ref="A8:D8"/>
    <mergeCell ref="A9:A12"/>
    <mergeCell ref="B10:D10"/>
    <mergeCell ref="B11:D11"/>
    <mergeCell ref="A13:A37"/>
  </mergeCells>
  <pageMargins left="0.51181102362204722" right="0.51181102362204722" top="0.43307086614173229" bottom="0.35433070866141736" header="0.31496062992125984" footer="0.31496062992125984"/>
  <pageSetup paperSize="9" scale="33" fitToHeight="0" orientation="landscape" r:id="rId1"/>
  <rowBreaks count="1" manualBreakCount="1">
    <brk id="51" max="1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W98"/>
  <sheetViews>
    <sheetView showGridLines="0" view="pageBreakPreview" zoomScale="60" zoomScaleNormal="85" workbookViewId="0">
      <pane xSplit="4" ySplit="2" topLeftCell="E11" activePane="bottomRight" state="frozen"/>
      <selection activeCell="G4113" sqref="G4113"/>
      <selection pane="topRight" activeCell="G4113" sqref="G4113"/>
      <selection pane="bottomLeft" activeCell="G4113" sqref="G4113"/>
      <selection pane="bottomRight" activeCell="G4113" sqref="G4113"/>
    </sheetView>
  </sheetViews>
  <sheetFormatPr defaultColWidth="8.85546875" defaultRowHeight="15"/>
  <cols>
    <col min="1" max="1" width="7.5703125" bestFit="1" customWidth="1"/>
    <col min="2" max="2" width="61.7109375" customWidth="1"/>
    <col min="3" max="3" width="12.5703125" customWidth="1"/>
    <col min="4" max="4" width="7" bestFit="1" customWidth="1"/>
    <col min="5" max="5" width="16.42578125" customWidth="1"/>
    <col min="6" max="6" width="18.140625" style="302" customWidth="1"/>
    <col min="7" max="7" width="18.140625" customWidth="1"/>
    <col min="8" max="10" width="20.28515625" customWidth="1"/>
    <col min="11" max="12" width="17.28515625" customWidth="1"/>
    <col min="13" max="17" width="20.28515625" customWidth="1"/>
    <col min="18" max="21" width="21.42578125" customWidth="1"/>
    <col min="23" max="23" width="203.85546875" bestFit="1" customWidth="1"/>
  </cols>
  <sheetData>
    <row r="1" spans="1:21" s="964" customFormat="1" ht="40.15" customHeight="1">
      <c r="A1" s="1586" t="s">
        <v>2056</v>
      </c>
      <c r="B1" s="1587"/>
      <c r="C1" s="1587"/>
      <c r="D1" s="1588"/>
      <c r="E1" s="1080" t="s">
        <v>2210</v>
      </c>
      <c r="F1" s="1080" t="s">
        <v>2210</v>
      </c>
      <c r="G1" s="1080" t="s">
        <v>2210</v>
      </c>
      <c r="H1" s="1122" t="s">
        <v>2211</v>
      </c>
      <c r="I1" s="1122" t="s">
        <v>2211</v>
      </c>
      <c r="J1" s="1123" t="s">
        <v>2212</v>
      </c>
      <c r="K1" s="1124" t="s">
        <v>2213</v>
      </c>
      <c r="L1" s="1124" t="s">
        <v>2213</v>
      </c>
      <c r="M1" s="1125" t="s">
        <v>2214</v>
      </c>
      <c r="N1" s="1125" t="s">
        <v>2214</v>
      </c>
      <c r="O1" s="1125" t="s">
        <v>2214</v>
      </c>
      <c r="P1" s="1125" t="s">
        <v>2214</v>
      </c>
      <c r="Q1" s="1125" t="s">
        <v>2214</v>
      </c>
      <c r="R1" s="1126" t="s">
        <v>2215</v>
      </c>
      <c r="S1" s="1126" t="s">
        <v>2215</v>
      </c>
      <c r="T1" s="1126" t="s">
        <v>2215</v>
      </c>
      <c r="U1" s="1126" t="s">
        <v>2215</v>
      </c>
    </row>
    <row r="2" spans="1:21" s="965" customFormat="1" ht="22.15" customHeight="1" thickBot="1">
      <c r="A2" s="1589" t="s">
        <v>581</v>
      </c>
      <c r="B2" s="1590"/>
      <c r="C2" s="1590"/>
      <c r="D2" s="1591"/>
      <c r="E2" s="1084" t="s">
        <v>2216</v>
      </c>
      <c r="F2" s="1084" t="s">
        <v>2321</v>
      </c>
      <c r="G2" s="1084" t="s">
        <v>2217</v>
      </c>
      <c r="H2" s="1127" t="s">
        <v>2256</v>
      </c>
      <c r="I2" s="1127" t="s">
        <v>2257</v>
      </c>
      <c r="J2" s="1128" t="s">
        <v>2218</v>
      </c>
      <c r="K2" s="1129" t="s">
        <v>2258</v>
      </c>
      <c r="L2" s="1129" t="s">
        <v>2219</v>
      </c>
      <c r="M2" s="1130" t="s">
        <v>2220</v>
      </c>
      <c r="N2" s="1130" t="s">
        <v>2259</v>
      </c>
      <c r="O2" s="1130" t="s">
        <v>2260</v>
      </c>
      <c r="P2" s="1130" t="s">
        <v>2261</v>
      </c>
      <c r="Q2" s="1130" t="s">
        <v>2262</v>
      </c>
      <c r="R2" s="1131" t="s">
        <v>2263</v>
      </c>
      <c r="S2" s="1131" t="s">
        <v>2264</v>
      </c>
      <c r="T2" s="1131" t="s">
        <v>2221</v>
      </c>
      <c r="U2" s="1131" t="s">
        <v>2265</v>
      </c>
    </row>
    <row r="3" spans="1:21" s="971" customFormat="1" ht="14.45" customHeight="1">
      <c r="A3" s="1592" t="s">
        <v>580</v>
      </c>
      <c r="B3" s="966" t="s">
        <v>370</v>
      </c>
      <c r="C3" s="967" t="s">
        <v>373</v>
      </c>
      <c r="D3" s="968" t="s">
        <v>20</v>
      </c>
      <c r="E3" s="969">
        <f>E6</f>
        <v>60</v>
      </c>
      <c r="F3" s="969">
        <v>940</v>
      </c>
      <c r="G3" s="969">
        <f>F3+G6</f>
        <v>980</v>
      </c>
      <c r="H3" s="1132">
        <f>H6</f>
        <v>590.03</v>
      </c>
      <c r="I3" s="1132">
        <v>2694.29</v>
      </c>
      <c r="J3" s="1133">
        <v>134</v>
      </c>
      <c r="K3" s="1134">
        <v>13.87</v>
      </c>
      <c r="L3" s="1134">
        <f>K3+L6</f>
        <v>1988.79</v>
      </c>
      <c r="M3" s="1135">
        <v>807.03</v>
      </c>
      <c r="N3" s="1135">
        <v>1834.32</v>
      </c>
      <c r="O3" s="1135">
        <v>2239.08</v>
      </c>
      <c r="P3" s="1135">
        <v>2384.17</v>
      </c>
      <c r="Q3" s="1135">
        <v>2708.34</v>
      </c>
      <c r="R3" s="1136">
        <v>244.53</v>
      </c>
      <c r="S3" s="1136">
        <v>432.74</v>
      </c>
      <c r="T3" s="1136">
        <v>1105.73</v>
      </c>
      <c r="U3" s="1136">
        <v>1674.12</v>
      </c>
    </row>
    <row r="4" spans="1:21" s="974" customFormat="1" ht="18">
      <c r="A4" s="1592"/>
      <c r="B4" s="1594" t="s">
        <v>372</v>
      </c>
      <c r="C4" s="1595"/>
      <c r="D4" s="1595"/>
      <c r="E4" s="973">
        <v>127</v>
      </c>
      <c r="F4" s="973">
        <v>232</v>
      </c>
      <c r="G4" s="973">
        <v>590</v>
      </c>
      <c r="H4" s="1137" t="s">
        <v>2266</v>
      </c>
      <c r="I4" s="1137" t="str">
        <f t="shared" ref="I4:U4" si="0">INT(I3/20)&amp;"+"&amp;ROUND(((I3/20)-INT(I3/20))*20,2)</f>
        <v>134+14,29</v>
      </c>
      <c r="J4" s="1138" t="s">
        <v>2328</v>
      </c>
      <c r="K4" s="1139" t="str">
        <f t="shared" si="0"/>
        <v>0+13,87</v>
      </c>
      <c r="L4" s="1139" t="str">
        <f t="shared" si="0"/>
        <v>99+8,79</v>
      </c>
      <c r="M4" s="1140" t="str">
        <f t="shared" si="0"/>
        <v>40+7,03</v>
      </c>
      <c r="N4" s="1140" t="str">
        <f t="shared" si="0"/>
        <v>91+14,32</v>
      </c>
      <c r="O4" s="1140" t="str">
        <f t="shared" si="0"/>
        <v>111+19,08</v>
      </c>
      <c r="P4" s="1140" t="str">
        <f t="shared" si="0"/>
        <v>119+4,17</v>
      </c>
      <c r="Q4" s="1140" t="str">
        <f t="shared" si="0"/>
        <v>135+8,34</v>
      </c>
      <c r="R4" s="1141" t="str">
        <f t="shared" si="0"/>
        <v>12+4,53</v>
      </c>
      <c r="S4" s="1141" t="str">
        <f t="shared" si="0"/>
        <v>21+12,74</v>
      </c>
      <c r="T4" s="1141" t="str">
        <f t="shared" si="0"/>
        <v>55+5,73</v>
      </c>
      <c r="U4" s="1141" t="str">
        <f t="shared" si="0"/>
        <v>83+14,12</v>
      </c>
    </row>
    <row r="5" spans="1:21" s="974" customFormat="1" ht="18">
      <c r="A5" s="1592"/>
      <c r="B5" s="1594" t="s">
        <v>371</v>
      </c>
      <c r="C5" s="1595"/>
      <c r="D5" s="1595"/>
      <c r="E5" s="976">
        <v>124</v>
      </c>
      <c r="F5" s="976">
        <v>190</v>
      </c>
      <c r="G5" s="976">
        <v>588</v>
      </c>
      <c r="H5" s="1142">
        <v>80</v>
      </c>
      <c r="I5" s="1143" t="s">
        <v>2266</v>
      </c>
      <c r="J5" s="1144">
        <v>5</v>
      </c>
      <c r="K5" s="1145">
        <v>0</v>
      </c>
      <c r="L5" s="1145" t="str">
        <f>IF(LEFT(K2,11)&lt;&gt;LEFT(L2,11),0,INT(K3/20)&amp;"+"&amp;ROUND(((K3/20)-INT(K3/20))*20,2))</f>
        <v>0+13,87</v>
      </c>
      <c r="M5" s="1146">
        <v>0</v>
      </c>
      <c r="N5" s="1146" t="str">
        <f>IF(LEFT(M2,11)&lt;&gt;LEFT(N2,11),0,INT(M3/20)&amp;"+"&amp;ROUND(((M3/20)-INT(M3/20))*20,2))</f>
        <v>40+7,03</v>
      </c>
      <c r="O5" s="1146" t="str">
        <f>IF(LEFT(N2,11)&lt;&gt;LEFT(O2,11),0,INT(N3/20)&amp;"+"&amp;ROUND(((N3/20)-INT(N3/20))*20,2))</f>
        <v>91+14,32</v>
      </c>
      <c r="P5" s="1146" t="str">
        <f>IF(LEFT(O2,11)&lt;&gt;LEFT(P2,11),0,INT(O3/20)&amp;"+"&amp;ROUND(((O3/20)-INT(O3/20))*20,2))</f>
        <v>111+19,08</v>
      </c>
      <c r="Q5" s="1146" t="str">
        <f>IF(LEFT(P2,11)&lt;&gt;LEFT(Q2,11),0,INT(P3/20)&amp;"+"&amp;ROUND(((P3/20)-INT(P3/20))*20,2))</f>
        <v>119+4,17</v>
      </c>
      <c r="R5" s="1147">
        <v>0</v>
      </c>
      <c r="S5" s="1147" t="str">
        <f>IF(LEFT(R2,11)&lt;&gt;LEFT(S2,11),0,INT(R3/20)&amp;"+"&amp;ROUND(((R3/20)-INT(R3/20))*20,2))</f>
        <v>12+4,53</v>
      </c>
      <c r="T5" s="1147" t="str">
        <f>IF(LEFT(S2,11)&lt;&gt;LEFT(T2,11),0,INT(S3/20)&amp;"+"&amp;ROUND(((S3/20)-INT(S3/20))*20,2))</f>
        <v>21+12,74</v>
      </c>
      <c r="U5" s="1147" t="str">
        <f>IF(LEFT(T2,11)&lt;&gt;LEFT(U2,11),0,INT(T3/20)&amp;"+"&amp;ROUND(((T3/20)-INT(T3/20))*20,2))</f>
        <v>55+5,73</v>
      </c>
    </row>
    <row r="6" spans="1:21" s="982" customFormat="1" ht="18.75" thickBot="1">
      <c r="A6" s="1593"/>
      <c r="B6" s="977" t="s">
        <v>368</v>
      </c>
      <c r="C6" s="978" t="s">
        <v>369</v>
      </c>
      <c r="D6" s="979" t="s">
        <v>20</v>
      </c>
      <c r="E6" s="1148">
        <f t="shared" ref="E6:G6" si="1">(E4-E5)*20</f>
        <v>60</v>
      </c>
      <c r="F6" s="1148">
        <v>840</v>
      </c>
      <c r="G6" s="1148">
        <f t="shared" si="1"/>
        <v>40</v>
      </c>
      <c r="H6" s="1149">
        <f>(109-80)*20+10.03</f>
        <v>590.03</v>
      </c>
      <c r="I6" s="1149">
        <v>504.26</v>
      </c>
      <c r="J6" s="1150">
        <v>134</v>
      </c>
      <c r="K6" s="1151">
        <v>13.87</v>
      </c>
      <c r="L6" s="1151">
        <v>1974.92</v>
      </c>
      <c r="M6" s="1152">
        <v>807.03</v>
      </c>
      <c r="N6" s="1152">
        <v>1027.29</v>
      </c>
      <c r="O6" s="1152">
        <v>404.76</v>
      </c>
      <c r="P6" s="1152">
        <v>145.09</v>
      </c>
      <c r="Q6" s="1152">
        <v>324.17</v>
      </c>
      <c r="R6" s="1153">
        <v>244.53</v>
      </c>
      <c r="S6" s="1153">
        <v>188.21</v>
      </c>
      <c r="T6" s="1153">
        <v>672.99</v>
      </c>
      <c r="U6" s="1153">
        <v>568.39</v>
      </c>
    </row>
    <row r="7" spans="1:21" s="1154" customFormat="1" ht="18.75">
      <c r="A7" s="1582" t="s">
        <v>582</v>
      </c>
      <c r="B7" s="983" t="s">
        <v>319</v>
      </c>
      <c r="C7" s="984" t="s">
        <v>325</v>
      </c>
      <c r="D7" s="985" t="s">
        <v>20</v>
      </c>
      <c r="E7" s="970">
        <f t="shared" ref="E7:U7" si="2">IF(E8="","",E9*E11*2+E8)</f>
        <v>8.33</v>
      </c>
      <c r="F7" s="970">
        <f>IF(F8="","",F9*F11*2+F8)</f>
        <v>7.7299999999999995</v>
      </c>
      <c r="G7" s="970">
        <f>IF(G8="","",G9*G11*2+G8)</f>
        <v>6.1099999999999994</v>
      </c>
      <c r="H7" s="970">
        <f t="shared" si="2"/>
        <v>3.11</v>
      </c>
      <c r="I7" s="970">
        <f t="shared" si="2"/>
        <v>2.8000000000000003</v>
      </c>
      <c r="J7" s="970">
        <f t="shared" si="2"/>
        <v>2.7</v>
      </c>
      <c r="K7" s="970">
        <f t="shared" si="2"/>
        <v>6.9500000000000011</v>
      </c>
      <c r="L7" s="970">
        <f t="shared" si="2"/>
        <v>6.98</v>
      </c>
      <c r="M7" s="970">
        <f t="shared" si="2"/>
        <v>2.92</v>
      </c>
      <c r="N7" s="970">
        <f t="shared" si="2"/>
        <v>2.59</v>
      </c>
      <c r="O7" s="970">
        <f t="shared" si="2"/>
        <v>2.5299999999999998</v>
      </c>
      <c r="P7" s="970">
        <f t="shared" si="2"/>
        <v>2.2799999999999998</v>
      </c>
      <c r="Q7" s="970">
        <f t="shared" si="2"/>
        <v>2.0399999999999996</v>
      </c>
      <c r="R7" s="970">
        <f t="shared" si="2"/>
        <v>3.1</v>
      </c>
      <c r="S7" s="970">
        <f t="shared" si="2"/>
        <v>2.86</v>
      </c>
      <c r="T7" s="970">
        <f t="shared" si="2"/>
        <v>2.68</v>
      </c>
      <c r="U7" s="970">
        <f t="shared" si="2"/>
        <v>2.38</v>
      </c>
    </row>
    <row r="8" spans="1:21" s="1154" customFormat="1" ht="18.75">
      <c r="A8" s="1582"/>
      <c r="B8" s="988" t="s">
        <v>260</v>
      </c>
      <c r="C8" s="989" t="s">
        <v>270</v>
      </c>
      <c r="D8" s="990" t="s">
        <v>20</v>
      </c>
      <c r="E8" s="1103">
        <v>2</v>
      </c>
      <c r="F8" s="1103">
        <v>2</v>
      </c>
      <c r="G8" s="1103">
        <v>1.4</v>
      </c>
      <c r="H8" s="1103">
        <v>0.5</v>
      </c>
      <c r="I8" s="1103">
        <v>0.4</v>
      </c>
      <c r="J8" s="1103">
        <v>0.3</v>
      </c>
      <c r="K8" s="1103">
        <v>1.4</v>
      </c>
      <c r="L8" s="1103">
        <v>1.4</v>
      </c>
      <c r="M8" s="1103">
        <v>0.4</v>
      </c>
      <c r="N8" s="1103">
        <v>0.4</v>
      </c>
      <c r="O8" s="1103">
        <v>0.4</v>
      </c>
      <c r="P8" s="1103">
        <v>0.3</v>
      </c>
      <c r="Q8" s="1103">
        <v>0.3</v>
      </c>
      <c r="R8" s="1103">
        <v>0.4</v>
      </c>
      <c r="S8" s="1103">
        <v>0.4</v>
      </c>
      <c r="T8" s="1103">
        <v>0.4</v>
      </c>
      <c r="U8" s="1103">
        <v>0.4</v>
      </c>
    </row>
    <row r="9" spans="1:21" s="1154" customFormat="1" ht="18.75">
      <c r="A9" s="1582"/>
      <c r="B9" s="988" t="s">
        <v>261</v>
      </c>
      <c r="C9" s="989" t="s">
        <v>271</v>
      </c>
      <c r="D9" s="990" t="s">
        <v>20</v>
      </c>
      <c r="E9" s="1103">
        <v>2.11</v>
      </c>
      <c r="F9" s="1103">
        <v>1.91</v>
      </c>
      <c r="G9" s="1103">
        <v>1.57</v>
      </c>
      <c r="H9" s="1103">
        <v>0.87</v>
      </c>
      <c r="I9" s="1103">
        <v>0.8</v>
      </c>
      <c r="J9" s="1103">
        <v>0.8</v>
      </c>
      <c r="K9" s="1103">
        <v>1.85</v>
      </c>
      <c r="L9" s="1103">
        <v>1.86</v>
      </c>
      <c r="M9" s="1103">
        <v>0.84</v>
      </c>
      <c r="N9" s="1103">
        <v>0.73</v>
      </c>
      <c r="O9" s="1103">
        <v>0.71</v>
      </c>
      <c r="P9" s="1103">
        <v>0.66</v>
      </c>
      <c r="Q9" s="1103">
        <v>0.57999999999999996</v>
      </c>
      <c r="R9" s="1103">
        <v>0.9</v>
      </c>
      <c r="S9" s="1103">
        <v>0.82</v>
      </c>
      <c r="T9" s="1103">
        <v>0.76</v>
      </c>
      <c r="U9" s="1103">
        <v>0.66</v>
      </c>
    </row>
    <row r="10" spans="1:21" s="1154" customFormat="1" ht="18.75">
      <c r="A10" s="1582"/>
      <c r="B10" s="988" t="s">
        <v>262</v>
      </c>
      <c r="C10" s="989" t="s">
        <v>272</v>
      </c>
      <c r="D10" s="990" t="s">
        <v>20</v>
      </c>
      <c r="E10" s="1103">
        <v>0.2</v>
      </c>
      <c r="F10" s="1103">
        <v>0.2</v>
      </c>
      <c r="G10" s="1103">
        <v>0.2</v>
      </c>
      <c r="H10" s="1103">
        <v>0.2</v>
      </c>
      <c r="I10" s="1103">
        <v>0.2</v>
      </c>
      <c r="J10" s="1103">
        <v>0.2</v>
      </c>
      <c r="K10" s="1103">
        <v>0.2</v>
      </c>
      <c r="L10" s="1103">
        <v>0.2</v>
      </c>
      <c r="M10" s="1103">
        <v>0.2</v>
      </c>
      <c r="N10" s="1103">
        <v>0.2</v>
      </c>
      <c r="O10" s="1103">
        <v>0.2</v>
      </c>
      <c r="P10" s="1103">
        <v>0.2</v>
      </c>
      <c r="Q10" s="1103">
        <v>0.2</v>
      </c>
      <c r="R10" s="1103">
        <v>0.2</v>
      </c>
      <c r="S10" s="1103">
        <v>0.2</v>
      </c>
      <c r="T10" s="1103">
        <v>0.2</v>
      </c>
      <c r="U10" s="1103">
        <v>0.2</v>
      </c>
    </row>
    <row r="11" spans="1:21" s="1154" customFormat="1" ht="18.75">
      <c r="A11" s="1582"/>
      <c r="B11" s="988" t="s">
        <v>263</v>
      </c>
      <c r="C11" s="989" t="s">
        <v>273</v>
      </c>
      <c r="D11" s="990"/>
      <c r="E11" s="1103">
        <v>1.5</v>
      </c>
      <c r="F11" s="1103">
        <v>1.5</v>
      </c>
      <c r="G11" s="1103">
        <v>1.5</v>
      </c>
      <c r="H11" s="1103">
        <v>1.5</v>
      </c>
      <c r="I11" s="1103">
        <v>1.5</v>
      </c>
      <c r="J11" s="1103">
        <v>1.5</v>
      </c>
      <c r="K11" s="1103">
        <v>1.5</v>
      </c>
      <c r="L11" s="1103">
        <v>1.5</v>
      </c>
      <c r="M11" s="1103">
        <v>1.5</v>
      </c>
      <c r="N11" s="1103">
        <v>1.5</v>
      </c>
      <c r="O11" s="1103">
        <v>1.5</v>
      </c>
      <c r="P11" s="1103">
        <v>1.5</v>
      </c>
      <c r="Q11" s="1103">
        <v>1.5</v>
      </c>
      <c r="R11" s="1103">
        <v>1.5</v>
      </c>
      <c r="S11" s="1103">
        <v>1.5</v>
      </c>
      <c r="T11" s="1103">
        <v>1.5</v>
      </c>
      <c r="U11" s="1103">
        <v>1.5</v>
      </c>
    </row>
    <row r="12" spans="1:21" s="1154" customFormat="1" ht="18.75">
      <c r="A12" s="1582"/>
      <c r="B12" s="988" t="s">
        <v>320</v>
      </c>
      <c r="C12" s="989" t="s">
        <v>326</v>
      </c>
      <c r="D12" s="990" t="s">
        <v>20</v>
      </c>
      <c r="E12" s="1104">
        <f t="shared" ref="E12:U12" si="3">IF(E8="","",SQRT(((E9*E11)^2)+((E9)^2)))</f>
        <v>3.8038565956145085</v>
      </c>
      <c r="F12" s="1104">
        <f>IF(F8="","",SQRT(((F9*F11)^2)+((F9)^2)))</f>
        <v>3.4433014680681095</v>
      </c>
      <c r="G12" s="1104">
        <f t="shared" si="3"/>
        <v>2.8303577512392315</v>
      </c>
      <c r="H12" s="1104">
        <f t="shared" si="3"/>
        <v>1.5684148048268352</v>
      </c>
      <c r="I12" s="1104">
        <f t="shared" si="3"/>
        <v>1.4422205101855958</v>
      </c>
      <c r="J12" s="1104">
        <f t="shared" si="3"/>
        <v>1.4422205101855958</v>
      </c>
      <c r="K12" s="1104">
        <f t="shared" si="3"/>
        <v>3.3351349298041906</v>
      </c>
      <c r="L12" s="1104">
        <f t="shared" si="3"/>
        <v>3.35316268618151</v>
      </c>
      <c r="M12" s="1104">
        <f t="shared" si="3"/>
        <v>1.5143315356948754</v>
      </c>
      <c r="N12" s="1104">
        <f t="shared" si="3"/>
        <v>1.3160262155443561</v>
      </c>
      <c r="O12" s="1104">
        <f t="shared" si="3"/>
        <v>1.279970702789716</v>
      </c>
      <c r="P12" s="1104">
        <f t="shared" si="3"/>
        <v>1.1898319209031165</v>
      </c>
      <c r="Q12" s="1104">
        <f t="shared" si="3"/>
        <v>1.0456098698845568</v>
      </c>
      <c r="R12" s="1104">
        <f t="shared" si="3"/>
        <v>1.6224980739587953</v>
      </c>
      <c r="S12" s="1104">
        <f t="shared" si="3"/>
        <v>1.4782760229402356</v>
      </c>
      <c r="T12" s="1104">
        <f t="shared" si="3"/>
        <v>1.370109484676316</v>
      </c>
      <c r="U12" s="1104">
        <f t="shared" si="3"/>
        <v>1.1898319209031165</v>
      </c>
    </row>
    <row r="13" spans="1:21" s="1154" customFormat="1" ht="18.75">
      <c r="A13" s="1582"/>
      <c r="B13" s="988" t="s">
        <v>279</v>
      </c>
      <c r="C13" s="989" t="s">
        <v>280</v>
      </c>
      <c r="D13" s="990" t="s">
        <v>20</v>
      </c>
      <c r="E13" s="1105">
        <f>IF(E8="","",VLOOKUP($B$13,'DADOS DE ENTRADA'!$B:$E,4,0))</f>
        <v>0.05</v>
      </c>
      <c r="F13" s="1105">
        <f>IF(F8="","",VLOOKUP($B$13,'DADOS DE ENTRADA'!$B:$E,4,0))</f>
        <v>0.05</v>
      </c>
      <c r="G13" s="1105">
        <f>IF(G8="","",VLOOKUP($B$13,'DADOS DE ENTRADA'!$B:$E,4,0))</f>
        <v>0.05</v>
      </c>
      <c r="H13" s="1105">
        <f>IF(H8="","",VLOOKUP($B$13,'DADOS DE ENTRADA'!$B:$E,4,0))</f>
        <v>0.05</v>
      </c>
      <c r="I13" s="1105">
        <f>IF(I8="","",VLOOKUP($B$13,'DADOS DE ENTRADA'!$B:$E,4,0))</f>
        <v>0.05</v>
      </c>
      <c r="J13" s="1105">
        <f>IF(J8="","",VLOOKUP($B$13,'DADOS DE ENTRADA'!$B:$E,4,0))</f>
        <v>0.05</v>
      </c>
      <c r="K13" s="1105">
        <f>IF(K8="","",VLOOKUP($B$13,'DADOS DE ENTRADA'!$B:$E,4,0))</f>
        <v>0.05</v>
      </c>
      <c r="L13" s="1105">
        <f>IF(L8="","",VLOOKUP($B$13,'DADOS DE ENTRADA'!$B:$E,4,0))</f>
        <v>0.05</v>
      </c>
      <c r="M13" s="1105">
        <f>IF(M8="","",VLOOKUP($B$13,'DADOS DE ENTRADA'!$B:$E,4,0))</f>
        <v>0.05</v>
      </c>
      <c r="N13" s="1105">
        <f>IF(N8="","",VLOOKUP($B$13,'DADOS DE ENTRADA'!$B:$E,4,0))</f>
        <v>0.05</v>
      </c>
      <c r="O13" s="1105">
        <f>IF(O8="","",VLOOKUP($B$13,'DADOS DE ENTRADA'!$B:$E,4,0))</f>
        <v>0.05</v>
      </c>
      <c r="P13" s="1105">
        <f>IF(P8="","",VLOOKUP($B$13,'DADOS DE ENTRADA'!$B:$E,4,0))</f>
        <v>0.05</v>
      </c>
      <c r="Q13" s="1105">
        <f>IF(Q8="","",VLOOKUP($B$13,'DADOS DE ENTRADA'!$B:$E,4,0))</f>
        <v>0.05</v>
      </c>
      <c r="R13" s="1105">
        <f>IF(R8="","",VLOOKUP($B$13,'DADOS DE ENTRADA'!$B:$E,4,0))</f>
        <v>0.05</v>
      </c>
      <c r="S13" s="1105">
        <f>IF(S8="","",VLOOKUP($B$13,'DADOS DE ENTRADA'!$B:$E,4,0))</f>
        <v>0.05</v>
      </c>
      <c r="T13" s="1105">
        <f>IF(T8="","",VLOOKUP($B$13,'DADOS DE ENTRADA'!$B:$E,4,0))</f>
        <v>0.05</v>
      </c>
      <c r="U13" s="1105">
        <f>IF(U8="","",VLOOKUP($B$13,'DADOS DE ENTRADA'!$B:$E,4,0))</f>
        <v>0.05</v>
      </c>
    </row>
    <row r="14" spans="1:21" s="1154" customFormat="1" ht="18.75">
      <c r="A14" s="1582"/>
      <c r="B14" s="988" t="s">
        <v>321</v>
      </c>
      <c r="C14" s="989" t="s">
        <v>327</v>
      </c>
      <c r="D14" s="990" t="s">
        <v>332</v>
      </c>
      <c r="E14" s="1106">
        <f t="shared" ref="E14:U14" si="4">IF(E8="","",E27*E13)</f>
        <v>0.50038565956145076</v>
      </c>
      <c r="F14" s="1106">
        <f>IF(F8="","",F27*F13)</f>
        <v>0.46433014680681101</v>
      </c>
      <c r="G14" s="1106">
        <f t="shared" si="4"/>
        <v>0.37303577512392322</v>
      </c>
      <c r="H14" s="1106">
        <f t="shared" si="4"/>
        <v>0.20184148048268355</v>
      </c>
      <c r="I14" s="1106">
        <f t="shared" si="4"/>
        <v>0.1842220510185596</v>
      </c>
      <c r="J14" s="1106">
        <f t="shared" si="4"/>
        <v>0.17922205101855959</v>
      </c>
      <c r="K14" s="1106">
        <f t="shared" si="4"/>
        <v>0.42351349298041907</v>
      </c>
      <c r="L14" s="1106">
        <f t="shared" si="4"/>
        <v>0.42531626861815097</v>
      </c>
      <c r="M14" s="1106">
        <f t="shared" si="4"/>
        <v>0.19143315356948756</v>
      </c>
      <c r="N14" s="1106">
        <f t="shared" si="4"/>
        <v>0.17160262155443562</v>
      </c>
      <c r="O14" s="1106">
        <f t="shared" si="4"/>
        <v>0.16799707027897162</v>
      </c>
      <c r="P14" s="1106">
        <f t="shared" si="4"/>
        <v>0.15398319209031167</v>
      </c>
      <c r="Q14" s="1106">
        <f t="shared" si="4"/>
        <v>0.1395609869884557</v>
      </c>
      <c r="R14" s="1106">
        <f t="shared" si="4"/>
        <v>0.20224980739587953</v>
      </c>
      <c r="S14" s="1106">
        <f t="shared" si="4"/>
        <v>0.18782760229402359</v>
      </c>
      <c r="T14" s="1106">
        <f t="shared" si="4"/>
        <v>0.17701094846763163</v>
      </c>
      <c r="U14" s="1106">
        <f t="shared" si="4"/>
        <v>0.15898319209031167</v>
      </c>
    </row>
    <row r="15" spans="1:21" s="1154" customFormat="1" ht="18.75">
      <c r="A15" s="1582"/>
      <c r="B15" s="988" t="s">
        <v>281</v>
      </c>
      <c r="C15" s="989" t="s">
        <v>282</v>
      </c>
      <c r="D15" s="990" t="s">
        <v>20</v>
      </c>
      <c r="E15" s="1105">
        <f>IF(E10="","",VLOOKUP($B$15,'DADOS DE ENTRADA'!$B:$E,4,0))</f>
        <v>7.0000000000000007E-2</v>
      </c>
      <c r="F15" s="1105">
        <f>IF(F10="","",VLOOKUP($B$15,'DADOS DE ENTRADA'!$B:$E,4,0))</f>
        <v>7.0000000000000007E-2</v>
      </c>
      <c r="G15" s="1105">
        <f>IF(G10="","",VLOOKUP($B$15,'DADOS DE ENTRADA'!$B:$E,4,0))</f>
        <v>7.0000000000000007E-2</v>
      </c>
      <c r="H15" s="1105">
        <f>IF(H10="","",VLOOKUP($B$15,'DADOS DE ENTRADA'!$B:$E,4,0))</f>
        <v>7.0000000000000007E-2</v>
      </c>
      <c r="I15" s="1105">
        <f>IF(I10="","",VLOOKUP($B$15,'DADOS DE ENTRADA'!$B:$E,4,0))</f>
        <v>7.0000000000000007E-2</v>
      </c>
      <c r="J15" s="1105">
        <f>IF(J10="","",VLOOKUP($B$15,'DADOS DE ENTRADA'!$B:$E,4,0))</f>
        <v>7.0000000000000007E-2</v>
      </c>
      <c r="K15" s="1105">
        <f>IF(K10="","",VLOOKUP($B$15,'DADOS DE ENTRADA'!$B:$E,4,0))</f>
        <v>7.0000000000000007E-2</v>
      </c>
      <c r="L15" s="1105">
        <f>IF(L10="","",VLOOKUP($B$15,'DADOS DE ENTRADA'!$B:$E,4,0))</f>
        <v>7.0000000000000007E-2</v>
      </c>
      <c r="M15" s="1105">
        <f>IF(M10="","",VLOOKUP($B$15,'DADOS DE ENTRADA'!$B:$E,4,0))</f>
        <v>7.0000000000000007E-2</v>
      </c>
      <c r="N15" s="1105">
        <f>IF(N10="","",VLOOKUP($B$15,'DADOS DE ENTRADA'!$B:$E,4,0))</f>
        <v>7.0000000000000007E-2</v>
      </c>
      <c r="O15" s="1105">
        <f>IF(O10="","",VLOOKUP($B$15,'DADOS DE ENTRADA'!$B:$E,4,0))</f>
        <v>7.0000000000000007E-2</v>
      </c>
      <c r="P15" s="1105">
        <f>IF(P10="","",VLOOKUP($B$15,'DADOS DE ENTRADA'!$B:$E,4,0))</f>
        <v>7.0000000000000007E-2</v>
      </c>
      <c r="Q15" s="1105">
        <f>IF(Q10="","",VLOOKUP($B$15,'DADOS DE ENTRADA'!$B:$E,4,0))</f>
        <v>7.0000000000000007E-2</v>
      </c>
      <c r="R15" s="1105">
        <f>IF(R10="","",VLOOKUP($B$15,'DADOS DE ENTRADA'!$B:$E,4,0))</f>
        <v>7.0000000000000007E-2</v>
      </c>
      <c r="S15" s="1105">
        <f>IF(S10="","",VLOOKUP($B$15,'DADOS DE ENTRADA'!$B:$E,4,0))</f>
        <v>7.0000000000000007E-2</v>
      </c>
      <c r="T15" s="1105">
        <f>IF(T10="","",VLOOKUP($B$15,'DADOS DE ENTRADA'!$B:$E,4,0))</f>
        <v>7.0000000000000007E-2</v>
      </c>
      <c r="U15" s="1105">
        <f>IF(U10="","",VLOOKUP($B$15,'DADOS DE ENTRADA'!$B:$E,4,0))</f>
        <v>7.0000000000000007E-2</v>
      </c>
    </row>
    <row r="16" spans="1:21" s="1154" customFormat="1" ht="18.75">
      <c r="A16" s="1582"/>
      <c r="B16" s="988" t="s">
        <v>283</v>
      </c>
      <c r="C16" s="989" t="s">
        <v>284</v>
      </c>
      <c r="D16" s="990" t="s">
        <v>20</v>
      </c>
      <c r="E16" s="1105">
        <f>IF(E11="","",VLOOKUP($B$16,'DADOS DE ENTRADA'!$B:$E,4,0))</f>
        <v>0.33</v>
      </c>
      <c r="F16" s="1105">
        <f>IF(F11="","",VLOOKUP($B$16,'DADOS DE ENTRADA'!$B:$E,4,0))</f>
        <v>0.33</v>
      </c>
      <c r="G16" s="1105">
        <f>IF(G11="","",VLOOKUP($B$16,'DADOS DE ENTRADA'!$B:$E,4,0))</f>
        <v>0.33</v>
      </c>
      <c r="H16" s="1105">
        <f>IF(H11="","",VLOOKUP($B$16,'DADOS DE ENTRADA'!$B:$E,4,0))</f>
        <v>0.33</v>
      </c>
      <c r="I16" s="1105">
        <f>IF(I11="","",VLOOKUP($B$16,'DADOS DE ENTRADA'!$B:$E,4,0))</f>
        <v>0.33</v>
      </c>
      <c r="J16" s="1105">
        <f>IF(J11="","",VLOOKUP($B$16,'DADOS DE ENTRADA'!$B:$E,4,0))</f>
        <v>0.33</v>
      </c>
      <c r="K16" s="1105">
        <f>IF(K11="","",VLOOKUP($B$16,'DADOS DE ENTRADA'!$B:$E,4,0))</f>
        <v>0.33</v>
      </c>
      <c r="L16" s="1105">
        <f>IF(L11="","",VLOOKUP($B$16,'DADOS DE ENTRADA'!$B:$E,4,0))</f>
        <v>0.33</v>
      </c>
      <c r="M16" s="1105">
        <f>IF(M11="","",VLOOKUP($B$16,'DADOS DE ENTRADA'!$B:$E,4,0))</f>
        <v>0.33</v>
      </c>
      <c r="N16" s="1105">
        <f>IF(N11="","",VLOOKUP($B$16,'DADOS DE ENTRADA'!$B:$E,4,0))</f>
        <v>0.33</v>
      </c>
      <c r="O16" s="1105">
        <f>IF(O11="","",VLOOKUP($B$16,'DADOS DE ENTRADA'!$B:$E,4,0))</f>
        <v>0.33</v>
      </c>
      <c r="P16" s="1105">
        <f>IF(P11="","",VLOOKUP($B$16,'DADOS DE ENTRADA'!$B:$E,4,0))</f>
        <v>0.33</v>
      </c>
      <c r="Q16" s="1105">
        <f>IF(Q11="","",VLOOKUP($B$16,'DADOS DE ENTRADA'!$B:$E,4,0))</f>
        <v>0.33</v>
      </c>
      <c r="R16" s="1105">
        <f>IF(R11="","",VLOOKUP($B$16,'DADOS DE ENTRADA'!$B:$E,4,0))</f>
        <v>0.33</v>
      </c>
      <c r="S16" s="1105">
        <f>IF(S11="","",VLOOKUP($B$16,'DADOS DE ENTRADA'!$B:$E,4,0))</f>
        <v>0.33</v>
      </c>
      <c r="T16" s="1105">
        <f>IF(T11="","",VLOOKUP($B$16,'DADOS DE ENTRADA'!$B:$E,4,0))</f>
        <v>0.33</v>
      </c>
      <c r="U16" s="1105">
        <f>IF(U11="","",VLOOKUP($B$16,'DADOS DE ENTRADA'!$B:$E,4,0))</f>
        <v>0.33</v>
      </c>
    </row>
    <row r="17" spans="1:23" s="1154" customFormat="1" ht="18.75">
      <c r="A17" s="1582"/>
      <c r="B17" s="987" t="s">
        <v>2289</v>
      </c>
      <c r="C17" s="989" t="s">
        <v>285</v>
      </c>
      <c r="D17" s="990" t="s">
        <v>20</v>
      </c>
      <c r="E17" s="1105">
        <f>IF(E12="","",VLOOKUP($B$17,'DADOS DE ENTRADA'!$B:$E,4,0))</f>
        <v>0.1</v>
      </c>
      <c r="F17" s="1105">
        <f>IF(F12="","",VLOOKUP($B$17,'DADOS DE ENTRADA'!$B:$E,4,0))</f>
        <v>0.1</v>
      </c>
      <c r="G17" s="1105">
        <f>IF(G12="","",VLOOKUP($B$17,'DADOS DE ENTRADA'!$B:$E,4,0))</f>
        <v>0.1</v>
      </c>
      <c r="H17" s="1105">
        <f>IF(H12="","",VLOOKUP($B$17,'DADOS DE ENTRADA'!$B:$E,4,0))</f>
        <v>0.1</v>
      </c>
      <c r="I17" s="1105">
        <f>IF(I12="","",VLOOKUP($B$17,'DADOS DE ENTRADA'!$B:$E,4,0))</f>
        <v>0.1</v>
      </c>
      <c r="J17" s="1105">
        <f>IF(J12="","",VLOOKUP($B$17,'DADOS DE ENTRADA'!$B:$E,4,0))</f>
        <v>0.1</v>
      </c>
      <c r="K17" s="1105">
        <f>IF(K12="","",VLOOKUP($B$17,'DADOS DE ENTRADA'!$B:$E,4,0))</f>
        <v>0.1</v>
      </c>
      <c r="L17" s="1105">
        <f>IF(L12="","",VLOOKUP($B$17,'DADOS DE ENTRADA'!$B:$E,4,0))</f>
        <v>0.1</v>
      </c>
      <c r="M17" s="1105">
        <f>IF(M12="","",VLOOKUP($B$17,'DADOS DE ENTRADA'!$B:$E,4,0))</f>
        <v>0.1</v>
      </c>
      <c r="N17" s="1105">
        <f>IF(N12="","",VLOOKUP($B$17,'DADOS DE ENTRADA'!$B:$E,4,0))</f>
        <v>0.1</v>
      </c>
      <c r="O17" s="1105">
        <f>IF(O12="","",VLOOKUP($B$17,'DADOS DE ENTRADA'!$B:$E,4,0))</f>
        <v>0.1</v>
      </c>
      <c r="P17" s="1105">
        <f>IF(P12="","",VLOOKUP($B$17,'DADOS DE ENTRADA'!$B:$E,4,0))</f>
        <v>0.1</v>
      </c>
      <c r="Q17" s="1105">
        <f>IF(Q12="","",VLOOKUP($B$17,'DADOS DE ENTRADA'!$B:$E,4,0))</f>
        <v>0.1</v>
      </c>
      <c r="R17" s="1105">
        <f>IF(R12="","",VLOOKUP($B$17,'DADOS DE ENTRADA'!$B:$E,4,0))</f>
        <v>0.1</v>
      </c>
      <c r="S17" s="1105">
        <f>IF(S12="","",VLOOKUP($B$17,'DADOS DE ENTRADA'!$B:$E,4,0))</f>
        <v>0.1</v>
      </c>
      <c r="T17" s="1105">
        <f>IF(T12="","",VLOOKUP($B$17,'DADOS DE ENTRADA'!$B:$E,4,0))</f>
        <v>0.1</v>
      </c>
      <c r="U17" s="1105">
        <f>IF(U12="","",VLOOKUP($B$17,'DADOS DE ENTRADA'!$B:$E,4,0))</f>
        <v>0.1</v>
      </c>
    </row>
    <row r="18" spans="1:23" s="1154" customFormat="1" ht="18.75">
      <c r="A18" s="1582"/>
      <c r="B18" s="988" t="s">
        <v>2225</v>
      </c>
      <c r="C18" s="989" t="s">
        <v>2267</v>
      </c>
      <c r="D18" s="990" t="s">
        <v>333</v>
      </c>
      <c r="E18" s="1106">
        <f t="shared" ref="E18:U18" si="5">IF(E8="","",E16*E27)</f>
        <v>3.3025453531055753</v>
      </c>
      <c r="F18" s="1106">
        <f>IF(F8="","",F16*F27)</f>
        <v>3.0645789689249527</v>
      </c>
      <c r="G18" s="1106">
        <f t="shared" si="5"/>
        <v>2.4620361158178929</v>
      </c>
      <c r="H18" s="1106">
        <f t="shared" si="5"/>
        <v>1.3321537711857114</v>
      </c>
      <c r="I18" s="1106">
        <f t="shared" si="5"/>
        <v>1.2158655367224933</v>
      </c>
      <c r="J18" s="1106">
        <f t="shared" si="5"/>
        <v>1.1828655367224934</v>
      </c>
      <c r="K18" s="1106">
        <f t="shared" si="5"/>
        <v>2.7951890536707658</v>
      </c>
      <c r="L18" s="1106">
        <f t="shared" si="5"/>
        <v>2.8070873728797965</v>
      </c>
      <c r="M18" s="1106">
        <f t="shared" si="5"/>
        <v>1.263458813558618</v>
      </c>
      <c r="N18" s="1106">
        <f t="shared" si="5"/>
        <v>1.1325773022592751</v>
      </c>
      <c r="O18" s="1106">
        <f t="shared" si="5"/>
        <v>1.1087806638412128</v>
      </c>
      <c r="P18" s="1106">
        <f t="shared" si="5"/>
        <v>1.016289067796057</v>
      </c>
      <c r="Q18" s="1106">
        <f t="shared" si="5"/>
        <v>0.92110251412380761</v>
      </c>
      <c r="R18" s="1106">
        <f t="shared" si="5"/>
        <v>1.3348487288128048</v>
      </c>
      <c r="S18" s="1106">
        <f t="shared" si="5"/>
        <v>1.2396621751405557</v>
      </c>
      <c r="T18" s="1106">
        <f t="shared" si="5"/>
        <v>1.1682722598863686</v>
      </c>
      <c r="U18" s="1106">
        <f t="shared" si="5"/>
        <v>1.0492890677960571</v>
      </c>
    </row>
    <row r="19" spans="1:23" s="1154" customFormat="1" ht="18.75">
      <c r="A19" s="1582"/>
      <c r="B19" s="988" t="s">
        <v>2290</v>
      </c>
      <c r="C19" s="989" t="s">
        <v>2291</v>
      </c>
      <c r="D19" s="990" t="s">
        <v>332</v>
      </c>
      <c r="E19" s="1106">
        <f t="shared" ref="E19:U19" si="6">IF(E8="","",E17*E27)</f>
        <v>1.0007713191229015</v>
      </c>
      <c r="F19" s="1106">
        <f>IF(F8="","",F17*F27)</f>
        <v>0.92866029361362201</v>
      </c>
      <c r="G19" s="1106">
        <f t="shared" si="6"/>
        <v>0.74607155024784644</v>
      </c>
      <c r="H19" s="1106">
        <f t="shared" si="6"/>
        <v>0.4036829609653671</v>
      </c>
      <c r="I19" s="1106">
        <f t="shared" si="6"/>
        <v>0.36844410203711919</v>
      </c>
      <c r="J19" s="1106">
        <f t="shared" si="6"/>
        <v>0.35844410203711918</v>
      </c>
      <c r="K19" s="1106">
        <f t="shared" si="6"/>
        <v>0.84702698596083814</v>
      </c>
      <c r="L19" s="1106">
        <f t="shared" si="6"/>
        <v>0.85063253723630194</v>
      </c>
      <c r="M19" s="1106">
        <f t="shared" si="6"/>
        <v>0.38286630713897513</v>
      </c>
      <c r="N19" s="1106">
        <f t="shared" si="6"/>
        <v>0.34320524310887124</v>
      </c>
      <c r="O19" s="1106">
        <f t="shared" si="6"/>
        <v>0.33599414055794324</v>
      </c>
      <c r="P19" s="1106">
        <f t="shared" si="6"/>
        <v>0.30796638418062333</v>
      </c>
      <c r="Q19" s="1106">
        <f t="shared" si="6"/>
        <v>0.27912197397691141</v>
      </c>
      <c r="R19" s="1106">
        <f t="shared" si="6"/>
        <v>0.40449961479175905</v>
      </c>
      <c r="S19" s="1106">
        <f t="shared" si="6"/>
        <v>0.37565520458804719</v>
      </c>
      <c r="T19" s="1106">
        <f t="shared" si="6"/>
        <v>0.35402189693526326</v>
      </c>
      <c r="U19" s="1106">
        <f t="shared" si="6"/>
        <v>0.31796638418062334</v>
      </c>
    </row>
    <row r="20" spans="1:23" s="1154" customFormat="1" ht="18.75">
      <c r="A20" s="1582"/>
      <c r="B20" s="988" t="s">
        <v>286</v>
      </c>
      <c r="C20" s="989" t="s">
        <v>287</v>
      </c>
      <c r="D20" s="990" t="s">
        <v>20</v>
      </c>
      <c r="E20" s="1105">
        <v>0</v>
      </c>
      <c r="F20" s="1105">
        <v>0</v>
      </c>
      <c r="G20" s="1105">
        <v>0</v>
      </c>
      <c r="H20" s="1105">
        <v>0</v>
      </c>
      <c r="I20" s="1105">
        <v>0</v>
      </c>
      <c r="J20" s="1105">
        <v>0</v>
      </c>
      <c r="K20" s="1105">
        <v>0</v>
      </c>
      <c r="L20" s="1105">
        <v>0</v>
      </c>
      <c r="M20" s="1105">
        <v>0</v>
      </c>
      <c r="N20" s="1105">
        <v>0</v>
      </c>
      <c r="O20" s="1105">
        <v>0</v>
      </c>
      <c r="P20" s="1105">
        <v>0</v>
      </c>
      <c r="Q20" s="1105">
        <v>0</v>
      </c>
      <c r="R20" s="1105">
        <v>0</v>
      </c>
      <c r="S20" s="1105">
        <v>0</v>
      </c>
      <c r="T20" s="1105">
        <v>0</v>
      </c>
      <c r="U20" s="1105">
        <v>0</v>
      </c>
    </row>
    <row r="21" spans="1:23" s="1154" customFormat="1" ht="18.75">
      <c r="A21" s="1582"/>
      <c r="B21" s="988" t="s">
        <v>288</v>
      </c>
      <c r="C21" s="989" t="s">
        <v>289</v>
      </c>
      <c r="D21" s="990" t="s">
        <v>20</v>
      </c>
      <c r="E21" s="1105">
        <v>0</v>
      </c>
      <c r="F21" s="1105">
        <v>0</v>
      </c>
      <c r="G21" s="1105">
        <v>0</v>
      </c>
      <c r="H21" s="1105">
        <v>0</v>
      </c>
      <c r="I21" s="1105">
        <v>0</v>
      </c>
      <c r="J21" s="1105">
        <v>0</v>
      </c>
      <c r="K21" s="1105">
        <v>0</v>
      </c>
      <c r="L21" s="1105">
        <v>0</v>
      </c>
      <c r="M21" s="1105">
        <v>0</v>
      </c>
      <c r="N21" s="1105">
        <v>0</v>
      </c>
      <c r="O21" s="1105">
        <v>0</v>
      </c>
      <c r="P21" s="1105">
        <v>0</v>
      </c>
      <c r="Q21" s="1105">
        <v>0</v>
      </c>
      <c r="R21" s="1105">
        <v>0</v>
      </c>
      <c r="S21" s="1105">
        <v>0</v>
      </c>
      <c r="T21" s="1105">
        <v>0</v>
      </c>
      <c r="U21" s="1105">
        <v>0</v>
      </c>
    </row>
    <row r="22" spans="1:23" s="1154" customFormat="1" ht="18.75">
      <c r="A22" s="1582"/>
      <c r="B22" s="988" t="s">
        <v>290</v>
      </c>
      <c r="C22" s="989" t="s">
        <v>291</v>
      </c>
      <c r="D22" s="990" t="s">
        <v>20</v>
      </c>
      <c r="E22" s="1105">
        <v>0</v>
      </c>
      <c r="F22" s="1105">
        <v>0</v>
      </c>
      <c r="G22" s="1105">
        <v>0</v>
      </c>
      <c r="H22" s="1105">
        <v>0</v>
      </c>
      <c r="I22" s="1105">
        <v>0</v>
      </c>
      <c r="J22" s="1105">
        <v>0</v>
      </c>
      <c r="K22" s="1105">
        <v>0</v>
      </c>
      <c r="L22" s="1105">
        <v>0</v>
      </c>
      <c r="M22" s="1105">
        <v>0</v>
      </c>
      <c r="N22" s="1105">
        <v>0</v>
      </c>
      <c r="O22" s="1105">
        <v>0</v>
      </c>
      <c r="P22" s="1105">
        <v>0</v>
      </c>
      <c r="Q22" s="1105">
        <v>0</v>
      </c>
      <c r="R22" s="1105">
        <v>0</v>
      </c>
      <c r="S22" s="1105">
        <v>0</v>
      </c>
      <c r="T22" s="1105">
        <v>0</v>
      </c>
      <c r="U22" s="1105">
        <v>0</v>
      </c>
    </row>
    <row r="23" spans="1:23" s="1154" customFormat="1" ht="18.75">
      <c r="A23" s="1582"/>
      <c r="B23" s="1107"/>
      <c r="C23" s="989" t="s">
        <v>328</v>
      </c>
      <c r="D23" s="990" t="s">
        <v>332</v>
      </c>
      <c r="E23" s="1104">
        <f t="shared" ref="E23:U23" si="7">IF(E8="","",((E20+E21)/2)*E22)</f>
        <v>0</v>
      </c>
      <c r="F23" s="1104">
        <f>IF(F8="","",((F20+F21)/2)*F22)</f>
        <v>0</v>
      </c>
      <c r="G23" s="1104">
        <f t="shared" si="7"/>
        <v>0</v>
      </c>
      <c r="H23" s="1104">
        <f t="shared" si="7"/>
        <v>0</v>
      </c>
      <c r="I23" s="1104">
        <f t="shared" si="7"/>
        <v>0</v>
      </c>
      <c r="J23" s="1104">
        <f t="shared" si="7"/>
        <v>0</v>
      </c>
      <c r="K23" s="1104">
        <f t="shared" si="7"/>
        <v>0</v>
      </c>
      <c r="L23" s="1104">
        <f t="shared" si="7"/>
        <v>0</v>
      </c>
      <c r="M23" s="1104">
        <f t="shared" si="7"/>
        <v>0</v>
      </c>
      <c r="N23" s="1104">
        <f t="shared" si="7"/>
        <v>0</v>
      </c>
      <c r="O23" s="1104">
        <f t="shared" si="7"/>
        <v>0</v>
      </c>
      <c r="P23" s="1104">
        <f t="shared" si="7"/>
        <v>0</v>
      </c>
      <c r="Q23" s="1104">
        <f t="shared" si="7"/>
        <v>0</v>
      </c>
      <c r="R23" s="1104">
        <f t="shared" si="7"/>
        <v>0</v>
      </c>
      <c r="S23" s="1104">
        <f t="shared" si="7"/>
        <v>0</v>
      </c>
      <c r="T23" s="1104">
        <f t="shared" si="7"/>
        <v>0</v>
      </c>
      <c r="U23" s="1104">
        <f t="shared" si="7"/>
        <v>0</v>
      </c>
    </row>
    <row r="24" spans="1:23" s="1154" customFormat="1" ht="18.75">
      <c r="A24" s="1582"/>
      <c r="B24" s="988" t="s">
        <v>292</v>
      </c>
      <c r="C24" s="989" t="s">
        <v>293</v>
      </c>
      <c r="D24" s="990" t="s">
        <v>20</v>
      </c>
      <c r="E24" s="1105">
        <f>IF(E19="","",VLOOKUP($B$24,'DADOS DE ENTRADA'!$B:$E,4,0))</f>
        <v>0.2</v>
      </c>
      <c r="F24" s="1105">
        <f>IF(F19="","",VLOOKUP($B$24,'DADOS DE ENTRADA'!$B:$E,4,0))</f>
        <v>0.2</v>
      </c>
      <c r="G24" s="1105">
        <f>IF(G19="","",VLOOKUP($B$24,'DADOS DE ENTRADA'!$B:$E,4,0))</f>
        <v>0.2</v>
      </c>
      <c r="H24" s="1105">
        <f>IF(H19="","",VLOOKUP($B$24,'DADOS DE ENTRADA'!$B:$E,4,0))</f>
        <v>0.2</v>
      </c>
      <c r="I24" s="1105">
        <f>IF(I19="","",VLOOKUP($B$24,'DADOS DE ENTRADA'!$B:$E,4,0))</f>
        <v>0.2</v>
      </c>
      <c r="J24" s="1105">
        <f>IF(J19="","",VLOOKUP($B$24,'DADOS DE ENTRADA'!$B:$E,4,0))</f>
        <v>0.2</v>
      </c>
      <c r="K24" s="1105">
        <f>IF(K19="","",VLOOKUP($B$24,'DADOS DE ENTRADA'!$B:$E,4,0))</f>
        <v>0.2</v>
      </c>
      <c r="L24" s="1105">
        <f>IF(L19="","",VLOOKUP($B$24,'DADOS DE ENTRADA'!$B:$E,4,0))</f>
        <v>0.2</v>
      </c>
      <c r="M24" s="1105">
        <f>IF(M19="","",VLOOKUP($B$24,'DADOS DE ENTRADA'!$B:$E,4,0))</f>
        <v>0.2</v>
      </c>
      <c r="N24" s="1105">
        <f>IF(N19="","",VLOOKUP($B$24,'DADOS DE ENTRADA'!$B:$E,4,0))</f>
        <v>0.2</v>
      </c>
      <c r="O24" s="1105">
        <f>IF(O19="","",VLOOKUP($B$24,'DADOS DE ENTRADA'!$B:$E,4,0))</f>
        <v>0.2</v>
      </c>
      <c r="P24" s="1105">
        <f>IF(P19="","",VLOOKUP($B$24,'DADOS DE ENTRADA'!$B:$E,4,0))</f>
        <v>0.2</v>
      </c>
      <c r="Q24" s="1105">
        <f>IF(Q19="","",VLOOKUP($B$24,'DADOS DE ENTRADA'!$B:$E,4,0))</f>
        <v>0.2</v>
      </c>
      <c r="R24" s="1105">
        <f>IF(R19="","",VLOOKUP($B$24,'DADOS DE ENTRADA'!$B:$E,4,0))</f>
        <v>0.2</v>
      </c>
      <c r="S24" s="1105">
        <f>IF(S19="","",VLOOKUP($B$24,'DADOS DE ENTRADA'!$B:$E,4,0))</f>
        <v>0.2</v>
      </c>
      <c r="T24" s="1105">
        <f>IF(T19="","",VLOOKUP($B$24,'DADOS DE ENTRADA'!$B:$E,4,0))</f>
        <v>0.2</v>
      </c>
      <c r="U24" s="1105">
        <f>IF(U19="","",VLOOKUP($B$24,'DADOS DE ENTRADA'!$B:$E,4,0))</f>
        <v>0.2</v>
      </c>
    </row>
    <row r="25" spans="1:23" s="1154" customFormat="1" ht="18.75">
      <c r="A25" s="1582"/>
      <c r="B25" s="988" t="s">
        <v>294</v>
      </c>
      <c r="C25" s="989" t="s">
        <v>694</v>
      </c>
      <c r="D25" s="990" t="s">
        <v>20</v>
      </c>
      <c r="E25" s="1105">
        <f>IF(E20="","",VLOOKUP($B$25,'DADOS DE ENTRADA'!$B:$E,4,0))</f>
        <v>0.2</v>
      </c>
      <c r="F25" s="1105">
        <f>IF(F20="","",VLOOKUP($B$25,'DADOS DE ENTRADA'!$B:$E,4,0))</f>
        <v>0.2</v>
      </c>
      <c r="G25" s="1105">
        <f>IF(G20="","",VLOOKUP($B$25,'DADOS DE ENTRADA'!$B:$E,4,0))</f>
        <v>0.2</v>
      </c>
      <c r="H25" s="1105">
        <f>IF(H20="","",VLOOKUP($B$25,'DADOS DE ENTRADA'!$B:$E,4,0))</f>
        <v>0.2</v>
      </c>
      <c r="I25" s="1105">
        <f>IF(I20="","",VLOOKUP($B$25,'DADOS DE ENTRADA'!$B:$E,4,0))</f>
        <v>0.2</v>
      </c>
      <c r="J25" s="1105">
        <f>IF(J20="","",VLOOKUP($B$25,'DADOS DE ENTRADA'!$B:$E,4,0))</f>
        <v>0.2</v>
      </c>
      <c r="K25" s="1105">
        <f>IF(K20="","",VLOOKUP($B$25,'DADOS DE ENTRADA'!$B:$E,4,0))</f>
        <v>0.2</v>
      </c>
      <c r="L25" s="1105">
        <f>IF(L20="","",VLOOKUP($B$25,'DADOS DE ENTRADA'!$B:$E,4,0))</f>
        <v>0.2</v>
      </c>
      <c r="M25" s="1105">
        <f>IF(M20="","",VLOOKUP($B$25,'DADOS DE ENTRADA'!$B:$E,4,0))</f>
        <v>0.2</v>
      </c>
      <c r="N25" s="1105">
        <f>IF(N20="","",VLOOKUP($B$25,'DADOS DE ENTRADA'!$B:$E,4,0))</f>
        <v>0.2</v>
      </c>
      <c r="O25" s="1105">
        <f>IF(O20="","",VLOOKUP($B$25,'DADOS DE ENTRADA'!$B:$E,4,0))</f>
        <v>0.2</v>
      </c>
      <c r="P25" s="1105">
        <f>IF(P20="","",VLOOKUP($B$25,'DADOS DE ENTRADA'!$B:$E,4,0))</f>
        <v>0.2</v>
      </c>
      <c r="Q25" s="1105">
        <f>IF(Q20="","",VLOOKUP($B$25,'DADOS DE ENTRADA'!$B:$E,4,0))</f>
        <v>0.2</v>
      </c>
      <c r="R25" s="1105">
        <f>IF(R20="","",VLOOKUP($B$25,'DADOS DE ENTRADA'!$B:$E,4,0))</f>
        <v>0.2</v>
      </c>
      <c r="S25" s="1105">
        <f>IF(S20="","",VLOOKUP($B$25,'DADOS DE ENTRADA'!$B:$E,4,0))</f>
        <v>0.2</v>
      </c>
      <c r="T25" s="1105">
        <f>IF(T20="","",VLOOKUP($B$25,'DADOS DE ENTRADA'!$B:$E,4,0))</f>
        <v>0.2</v>
      </c>
      <c r="U25" s="1105">
        <f>IF(U20="","",VLOOKUP($B$25,'DADOS DE ENTRADA'!$B:$E,4,0))</f>
        <v>0.2</v>
      </c>
    </row>
    <row r="26" spans="1:23" s="1154" customFormat="1" ht="18.75">
      <c r="A26" s="1582"/>
      <c r="B26" s="988" t="s">
        <v>322</v>
      </c>
      <c r="C26" s="989" t="s">
        <v>329</v>
      </c>
      <c r="D26" s="990" t="s">
        <v>20</v>
      </c>
      <c r="E26" s="1104">
        <f t="shared" ref="E26:U26" si="8">IF(E8="","",(E24+E25+E10+E12+E8+E12+E10+E25+E24))</f>
        <v>10.807713191229015</v>
      </c>
      <c r="F26" s="1104">
        <f>IF(F8="","",(F24+F25+F10+F12+F8+F12+F10+F25+F24))</f>
        <v>10.086602936136217</v>
      </c>
      <c r="G26" s="1104">
        <f t="shared" si="8"/>
        <v>8.2607155024784635</v>
      </c>
      <c r="H26" s="1104">
        <f t="shared" si="8"/>
        <v>4.8368296096536705</v>
      </c>
      <c r="I26" s="1104">
        <f t="shared" si="8"/>
        <v>4.4844410203711922</v>
      </c>
      <c r="J26" s="1104">
        <f t="shared" si="8"/>
        <v>4.3844410203711917</v>
      </c>
      <c r="K26" s="1104">
        <f t="shared" si="8"/>
        <v>9.2702698596083799</v>
      </c>
      <c r="L26" s="1104">
        <f t="shared" si="8"/>
        <v>9.3063253723630179</v>
      </c>
      <c r="M26" s="1104">
        <f t="shared" si="8"/>
        <v>4.6286630713897514</v>
      </c>
      <c r="N26" s="1104">
        <f t="shared" si="8"/>
        <v>4.2320524310887127</v>
      </c>
      <c r="O26" s="1104">
        <f t="shared" si="8"/>
        <v>4.159941405579433</v>
      </c>
      <c r="P26" s="1104">
        <f t="shared" si="8"/>
        <v>3.8796638418062335</v>
      </c>
      <c r="Q26" s="1104">
        <f t="shared" si="8"/>
        <v>3.5912197397691141</v>
      </c>
      <c r="R26" s="1104">
        <f t="shared" si="8"/>
        <v>4.8449961479175911</v>
      </c>
      <c r="S26" s="1104">
        <f t="shared" si="8"/>
        <v>4.5565520458804718</v>
      </c>
      <c r="T26" s="1104">
        <f t="shared" si="8"/>
        <v>4.340218969352633</v>
      </c>
      <c r="U26" s="1104">
        <f t="shared" si="8"/>
        <v>3.979663841806234</v>
      </c>
    </row>
    <row r="27" spans="1:23" s="1154" customFormat="1" ht="18.75">
      <c r="A27" s="1582"/>
      <c r="B27" s="988" t="s">
        <v>323</v>
      </c>
      <c r="C27" s="989" t="s">
        <v>330</v>
      </c>
      <c r="D27" s="990" t="s">
        <v>20</v>
      </c>
      <c r="E27" s="1104">
        <f t="shared" ref="E27:U27" si="9">IF(E8="","",E10+E12+E8+E12+E10)</f>
        <v>10.007713191229016</v>
      </c>
      <c r="F27" s="1104">
        <f>IF(F8="","",F10+F12+F8+F12+F10)</f>
        <v>9.2866029361362195</v>
      </c>
      <c r="G27" s="1104">
        <f t="shared" si="9"/>
        <v>7.4607155024784637</v>
      </c>
      <c r="H27" s="1104">
        <f t="shared" si="9"/>
        <v>4.0368296096536707</v>
      </c>
      <c r="I27" s="1104">
        <f t="shared" si="9"/>
        <v>3.6844410203711919</v>
      </c>
      <c r="J27" s="1104">
        <f t="shared" si="9"/>
        <v>3.5844410203711918</v>
      </c>
      <c r="K27" s="1104">
        <f t="shared" si="9"/>
        <v>8.470269859608381</v>
      </c>
      <c r="L27" s="1104">
        <f t="shared" si="9"/>
        <v>8.506325372363019</v>
      </c>
      <c r="M27" s="1104">
        <f t="shared" si="9"/>
        <v>3.8286630713897511</v>
      </c>
      <c r="N27" s="1104">
        <f t="shared" si="9"/>
        <v>3.4320524310887124</v>
      </c>
      <c r="O27" s="1104">
        <f t="shared" si="9"/>
        <v>3.3599414055794323</v>
      </c>
      <c r="P27" s="1104">
        <f t="shared" si="9"/>
        <v>3.0796638418062332</v>
      </c>
      <c r="Q27" s="1104">
        <f t="shared" si="9"/>
        <v>2.7912197397691139</v>
      </c>
      <c r="R27" s="1104">
        <f t="shared" si="9"/>
        <v>4.0449961479175904</v>
      </c>
      <c r="S27" s="1104">
        <f t="shared" si="9"/>
        <v>3.7565520458804715</v>
      </c>
      <c r="T27" s="1104">
        <f t="shared" si="9"/>
        <v>3.5402189693526323</v>
      </c>
      <c r="U27" s="1104">
        <f t="shared" si="9"/>
        <v>3.1796638418062333</v>
      </c>
      <c r="V27" s="986"/>
      <c r="W27" s="986"/>
    </row>
    <row r="28" spans="1:23" s="1154" customFormat="1" ht="18.75">
      <c r="A28" s="1582"/>
      <c r="B28" s="988" t="s">
        <v>324</v>
      </c>
      <c r="C28" s="989" t="s">
        <v>331</v>
      </c>
      <c r="D28" s="990" t="s">
        <v>20</v>
      </c>
      <c r="E28" s="1104">
        <f t="shared" ref="E28:U28" si="10">IF(E8="","",E12+E8+E12)</f>
        <v>9.607713191229017</v>
      </c>
      <c r="F28" s="1104">
        <f>IF(F8="","",F12+F8+F12)</f>
        <v>8.8866029361362191</v>
      </c>
      <c r="G28" s="1104">
        <f t="shared" si="10"/>
        <v>7.0607155024784625</v>
      </c>
      <c r="H28" s="1104">
        <f t="shared" si="10"/>
        <v>3.6368296096536703</v>
      </c>
      <c r="I28" s="1104">
        <f t="shared" si="10"/>
        <v>3.2844410203711916</v>
      </c>
      <c r="J28" s="1104">
        <f t="shared" si="10"/>
        <v>3.1844410203711915</v>
      </c>
      <c r="K28" s="1104">
        <f t="shared" si="10"/>
        <v>8.0702698596083806</v>
      </c>
      <c r="L28" s="1104">
        <f t="shared" si="10"/>
        <v>8.1063253723630204</v>
      </c>
      <c r="M28" s="1104">
        <f t="shared" si="10"/>
        <v>3.4286630713897508</v>
      </c>
      <c r="N28" s="1104">
        <f t="shared" si="10"/>
        <v>3.032052431088712</v>
      </c>
      <c r="O28" s="1104">
        <f t="shared" si="10"/>
        <v>2.959941405579432</v>
      </c>
      <c r="P28" s="1104">
        <f t="shared" si="10"/>
        <v>2.6796638418062333</v>
      </c>
      <c r="Q28" s="1104">
        <f t="shared" si="10"/>
        <v>2.3912197397691139</v>
      </c>
      <c r="R28" s="1104">
        <f t="shared" si="10"/>
        <v>3.6449961479175905</v>
      </c>
      <c r="S28" s="1104">
        <f t="shared" si="10"/>
        <v>3.3565520458804712</v>
      </c>
      <c r="T28" s="1104">
        <f t="shared" si="10"/>
        <v>3.1402189693526319</v>
      </c>
      <c r="U28" s="1104">
        <f t="shared" si="10"/>
        <v>2.7796638418062329</v>
      </c>
      <c r="V28" s="986"/>
      <c r="W28" s="986"/>
    </row>
    <row r="29" spans="1:23" s="1154" customFormat="1" ht="18.75">
      <c r="A29" s="1582"/>
      <c r="B29" s="988" t="s">
        <v>2268</v>
      </c>
      <c r="C29" s="989" t="s">
        <v>2269</v>
      </c>
      <c r="D29" s="990" t="s">
        <v>20</v>
      </c>
      <c r="E29" s="1104">
        <f>E27</f>
        <v>10.007713191229016</v>
      </c>
      <c r="F29" s="1104">
        <f t="shared" ref="F29:U29" si="11">F27</f>
        <v>9.2866029361362195</v>
      </c>
      <c r="G29" s="1104">
        <f t="shared" si="11"/>
        <v>7.4607155024784637</v>
      </c>
      <c r="H29" s="1104">
        <f t="shared" si="11"/>
        <v>4.0368296096536707</v>
      </c>
      <c r="I29" s="1104">
        <f t="shared" si="11"/>
        <v>3.6844410203711919</v>
      </c>
      <c r="J29" s="1104">
        <f t="shared" si="11"/>
        <v>3.5844410203711918</v>
      </c>
      <c r="K29" s="1104">
        <f t="shared" si="11"/>
        <v>8.470269859608381</v>
      </c>
      <c r="L29" s="1104">
        <f t="shared" si="11"/>
        <v>8.506325372363019</v>
      </c>
      <c r="M29" s="1104">
        <f t="shared" si="11"/>
        <v>3.8286630713897511</v>
      </c>
      <c r="N29" s="1104">
        <f t="shared" si="11"/>
        <v>3.4320524310887124</v>
      </c>
      <c r="O29" s="1104">
        <f t="shared" si="11"/>
        <v>3.3599414055794323</v>
      </c>
      <c r="P29" s="1104">
        <f t="shared" si="11"/>
        <v>3.0796638418062332</v>
      </c>
      <c r="Q29" s="1104">
        <f t="shared" si="11"/>
        <v>2.7912197397691139</v>
      </c>
      <c r="R29" s="1104">
        <f t="shared" si="11"/>
        <v>4.0449961479175904</v>
      </c>
      <c r="S29" s="1104">
        <f t="shared" si="11"/>
        <v>3.7565520458804715</v>
      </c>
      <c r="T29" s="1104">
        <f t="shared" si="11"/>
        <v>3.5402189693526323</v>
      </c>
      <c r="U29" s="1104">
        <f t="shared" si="11"/>
        <v>3.1796638418062333</v>
      </c>
      <c r="V29" s="986"/>
      <c r="W29" s="986"/>
    </row>
    <row r="30" spans="1:23" s="1154" customFormat="1" ht="18.75">
      <c r="A30" s="1582"/>
      <c r="B30" s="988" t="s">
        <v>295</v>
      </c>
      <c r="C30" s="989" t="s">
        <v>296</v>
      </c>
      <c r="D30" s="990" t="s">
        <v>20</v>
      </c>
      <c r="E30" s="1105">
        <f>IF(E25="","",VLOOKUP($B$30,'DADOS DE ENTRADA'!$B:$E,4,0))</f>
        <v>0.5</v>
      </c>
      <c r="F30" s="1105">
        <f>IF(F25="","",VLOOKUP($B$30,'DADOS DE ENTRADA'!$B:$E,4,0))</f>
        <v>0.5</v>
      </c>
      <c r="G30" s="1105">
        <f>IF(G25="","",VLOOKUP($B$30,'DADOS DE ENTRADA'!$B:$E,4,0))</f>
        <v>0.5</v>
      </c>
      <c r="H30" s="1105">
        <f>IF(H25="","",VLOOKUP($B$30,'DADOS DE ENTRADA'!$B:$E,4,0))</f>
        <v>0.5</v>
      </c>
      <c r="I30" s="1105">
        <f>IF(I25="","",VLOOKUP($B$30,'DADOS DE ENTRADA'!$B:$E,4,0))</f>
        <v>0.5</v>
      </c>
      <c r="J30" s="1105">
        <f>IF(J25="","",VLOOKUP($B$30,'DADOS DE ENTRADA'!$B:$E,4,0))</f>
        <v>0.5</v>
      </c>
      <c r="K30" s="1105">
        <f>IF(K25="","",VLOOKUP($B$30,'DADOS DE ENTRADA'!$B:$E,4,0))</f>
        <v>0.5</v>
      </c>
      <c r="L30" s="1105">
        <f>IF(L25="","",VLOOKUP($B$30,'DADOS DE ENTRADA'!$B:$E,4,0))</f>
        <v>0.5</v>
      </c>
      <c r="M30" s="1105">
        <f>IF(M25="","",VLOOKUP($B$30,'DADOS DE ENTRADA'!$B:$E,4,0))</f>
        <v>0.5</v>
      </c>
      <c r="N30" s="1105">
        <f>IF(N25="","",VLOOKUP($B$30,'DADOS DE ENTRADA'!$B:$E,4,0))</f>
        <v>0.5</v>
      </c>
      <c r="O30" s="1105">
        <f>IF(O25="","",VLOOKUP($B$30,'DADOS DE ENTRADA'!$B:$E,4,0))</f>
        <v>0.5</v>
      </c>
      <c r="P30" s="1105">
        <f>IF(P25="","",VLOOKUP($B$30,'DADOS DE ENTRADA'!$B:$E,4,0))</f>
        <v>0.5</v>
      </c>
      <c r="Q30" s="1105">
        <f>IF(Q25="","",VLOOKUP($B$30,'DADOS DE ENTRADA'!$B:$E,4,0))</f>
        <v>0.5</v>
      </c>
      <c r="R30" s="1105">
        <f>IF(R25="","",VLOOKUP($B$30,'DADOS DE ENTRADA'!$B:$E,4,0))</f>
        <v>0.5</v>
      </c>
      <c r="S30" s="1105">
        <f>IF(S25="","",VLOOKUP($B$30,'DADOS DE ENTRADA'!$B:$E,4,0))</f>
        <v>0.5</v>
      </c>
      <c r="T30" s="1105">
        <f>IF(T25="","",VLOOKUP($B$30,'DADOS DE ENTRADA'!$B:$E,4,0))</f>
        <v>0.5</v>
      </c>
      <c r="U30" s="1105">
        <f>IF(U25="","",VLOOKUP($B$30,'DADOS DE ENTRADA'!$B:$E,4,0))</f>
        <v>0.5</v>
      </c>
      <c r="V30" s="986"/>
      <c r="W30" s="986"/>
    </row>
    <row r="31" spans="1:23" s="1154" customFormat="1" ht="18.75">
      <c r="A31" s="1582"/>
      <c r="B31" s="988" t="s">
        <v>15</v>
      </c>
      <c r="C31" s="989" t="s">
        <v>16</v>
      </c>
      <c r="D31" s="990" t="s">
        <v>19</v>
      </c>
      <c r="E31" s="1105">
        <f>IF(E26="","",VLOOKUP($B$31,'DADOS DE ENTRADA'!$B:$E,4,0))</f>
        <v>10</v>
      </c>
      <c r="F31" s="1105">
        <f>IF(F26="","",VLOOKUP($B$31,'DADOS DE ENTRADA'!$B:$E,4,0))</f>
        <v>10</v>
      </c>
      <c r="G31" s="1105">
        <f>IF(G26="","",VLOOKUP($B$31,'DADOS DE ENTRADA'!$B:$E,4,0))</f>
        <v>10</v>
      </c>
      <c r="H31" s="1105">
        <f>IF(H26="","",VLOOKUP($B$31,'DADOS DE ENTRADA'!$B:$E,4,0))</f>
        <v>10</v>
      </c>
      <c r="I31" s="1105">
        <f>IF(I26="","",VLOOKUP($B$31,'DADOS DE ENTRADA'!$B:$E,4,0))</f>
        <v>10</v>
      </c>
      <c r="J31" s="1105">
        <f>IF(J26="","",VLOOKUP($B$31,'DADOS DE ENTRADA'!$B:$E,4,0))</f>
        <v>10</v>
      </c>
      <c r="K31" s="1105">
        <f>IF(K26="","",VLOOKUP($B$31,'DADOS DE ENTRADA'!$B:$E,4,0))</f>
        <v>10</v>
      </c>
      <c r="L31" s="1105">
        <f>IF(L26="","",VLOOKUP($B$31,'DADOS DE ENTRADA'!$B:$E,4,0))</f>
        <v>10</v>
      </c>
      <c r="M31" s="1105">
        <f>IF(M26="","",VLOOKUP($B$31,'DADOS DE ENTRADA'!$B:$E,4,0))</f>
        <v>10</v>
      </c>
      <c r="N31" s="1105">
        <f>IF(N26="","",VLOOKUP($B$31,'DADOS DE ENTRADA'!$B:$E,4,0))</f>
        <v>10</v>
      </c>
      <c r="O31" s="1105">
        <f>IF(O26="","",VLOOKUP($B$31,'DADOS DE ENTRADA'!$B:$E,4,0))</f>
        <v>10</v>
      </c>
      <c r="P31" s="1105">
        <f>IF(P26="","",VLOOKUP($B$31,'DADOS DE ENTRADA'!$B:$E,4,0))</f>
        <v>10</v>
      </c>
      <c r="Q31" s="1105">
        <f>IF(Q26="","",VLOOKUP($B$31,'DADOS DE ENTRADA'!$B:$E,4,0))</f>
        <v>10</v>
      </c>
      <c r="R31" s="1105">
        <f>IF(R26="","",VLOOKUP($B$31,'DADOS DE ENTRADA'!$B:$E,4,0))</f>
        <v>10</v>
      </c>
      <c r="S31" s="1105">
        <f>IF(S26="","",VLOOKUP($B$31,'DADOS DE ENTRADA'!$B:$E,4,0))</f>
        <v>10</v>
      </c>
      <c r="T31" s="1105">
        <f>IF(T26="","",VLOOKUP($B$31,'DADOS DE ENTRADA'!$B:$E,4,0))</f>
        <v>10</v>
      </c>
      <c r="U31" s="1105">
        <f>IF(U26="","",VLOOKUP($B$31,'DADOS DE ENTRADA'!$B:$E,4,0))</f>
        <v>10</v>
      </c>
      <c r="V31" s="986"/>
      <c r="W31" s="986"/>
    </row>
    <row r="32" spans="1:23" s="995" customFormat="1" ht="18.75" thickBot="1">
      <c r="A32" s="1596"/>
      <c r="B32" s="991" t="s">
        <v>17</v>
      </c>
      <c r="C32" s="992" t="s">
        <v>18</v>
      </c>
      <c r="D32" s="993" t="s">
        <v>19</v>
      </c>
      <c r="E32" s="994">
        <f>IF(E27="","",VLOOKUP($B$32,'DADOS DE ENTRADA'!$B:$E,4,0))</f>
        <v>10</v>
      </c>
      <c r="F32" s="994">
        <f>IF(F27="","",VLOOKUP($B$32,'DADOS DE ENTRADA'!$B:$E,4,0))</f>
        <v>10</v>
      </c>
      <c r="G32" s="994">
        <f>IF(G27="","",VLOOKUP($B$32,'DADOS DE ENTRADA'!$B:$E,4,0))</f>
        <v>10</v>
      </c>
      <c r="H32" s="994">
        <f>IF(H27="","",VLOOKUP($B$32,'DADOS DE ENTRADA'!$B:$E,4,0))</f>
        <v>10</v>
      </c>
      <c r="I32" s="994">
        <f>IF(I27="","",VLOOKUP($B$32,'DADOS DE ENTRADA'!$B:$E,4,0))</f>
        <v>10</v>
      </c>
      <c r="J32" s="994">
        <f>IF(J27="","",VLOOKUP($B$32,'DADOS DE ENTRADA'!$B:$E,4,0))</f>
        <v>10</v>
      </c>
      <c r="K32" s="994">
        <f>IF(K27="","",VLOOKUP($B$32,'DADOS DE ENTRADA'!$B:$E,4,0))</f>
        <v>10</v>
      </c>
      <c r="L32" s="994">
        <f>IF(L27="","",VLOOKUP($B$32,'DADOS DE ENTRADA'!$B:$E,4,0))</f>
        <v>10</v>
      </c>
      <c r="M32" s="994">
        <f>IF(M27="","",VLOOKUP($B$32,'DADOS DE ENTRADA'!$B:$E,4,0))</f>
        <v>10</v>
      </c>
      <c r="N32" s="994">
        <f>IF(N27="","",VLOOKUP($B$32,'DADOS DE ENTRADA'!$B:$E,4,0))</f>
        <v>10</v>
      </c>
      <c r="O32" s="994">
        <f>IF(O27="","",VLOOKUP($B$32,'DADOS DE ENTRADA'!$B:$E,4,0))</f>
        <v>10</v>
      </c>
      <c r="P32" s="994">
        <f>IF(P27="","",VLOOKUP($B$32,'DADOS DE ENTRADA'!$B:$E,4,0))</f>
        <v>10</v>
      </c>
      <c r="Q32" s="994">
        <f>IF(Q27="","",VLOOKUP($B$32,'DADOS DE ENTRADA'!$B:$E,4,0))</f>
        <v>10</v>
      </c>
      <c r="R32" s="994">
        <f>IF(R27="","",VLOOKUP($B$32,'DADOS DE ENTRADA'!$B:$E,4,0))</f>
        <v>10</v>
      </c>
      <c r="S32" s="994">
        <f>IF(S27="","",VLOOKUP($B$32,'DADOS DE ENTRADA'!$B:$E,4,0))</f>
        <v>10</v>
      </c>
      <c r="T32" s="994">
        <f>IF(T27="","",VLOOKUP($B$32,'DADOS DE ENTRADA'!$B:$E,4,0))</f>
        <v>10</v>
      </c>
      <c r="U32" s="994">
        <f>IF(U27="","",VLOOKUP($B$32,'DADOS DE ENTRADA'!$B:$E,4,0))</f>
        <v>10</v>
      </c>
    </row>
    <row r="33" spans="1:23" s="1001" customFormat="1" ht="54.75" customHeight="1" thickTop="1">
      <c r="A33" s="1579" t="s">
        <v>583</v>
      </c>
      <c r="B33" s="1155" t="s">
        <v>194</v>
      </c>
      <c r="C33" s="997"/>
      <c r="D33" s="998" t="s">
        <v>20</v>
      </c>
      <c r="E33" s="1000">
        <f t="shared" ref="E33:U33" si="12">IF(E7="","",E6)</f>
        <v>60</v>
      </c>
      <c r="F33" s="1000">
        <f>IF(F7="","",F6)</f>
        <v>840</v>
      </c>
      <c r="G33" s="1000">
        <f t="shared" si="12"/>
        <v>40</v>
      </c>
      <c r="H33" s="1000">
        <f t="shared" si="12"/>
        <v>590.03</v>
      </c>
      <c r="I33" s="1000">
        <f t="shared" si="12"/>
        <v>504.26</v>
      </c>
      <c r="J33" s="1000">
        <f t="shared" si="12"/>
        <v>134</v>
      </c>
      <c r="K33" s="1000">
        <f t="shared" si="12"/>
        <v>13.87</v>
      </c>
      <c r="L33" s="1000">
        <f t="shared" si="12"/>
        <v>1974.92</v>
      </c>
      <c r="M33" s="1000">
        <f t="shared" si="12"/>
        <v>807.03</v>
      </c>
      <c r="N33" s="1000">
        <f t="shared" si="12"/>
        <v>1027.29</v>
      </c>
      <c r="O33" s="1000">
        <f t="shared" si="12"/>
        <v>404.76</v>
      </c>
      <c r="P33" s="1000">
        <f t="shared" si="12"/>
        <v>145.09</v>
      </c>
      <c r="Q33" s="1000">
        <f t="shared" si="12"/>
        <v>324.17</v>
      </c>
      <c r="R33" s="1000">
        <f t="shared" si="12"/>
        <v>244.53</v>
      </c>
      <c r="S33" s="1000">
        <f t="shared" si="12"/>
        <v>188.21</v>
      </c>
      <c r="T33" s="1000">
        <f t="shared" si="12"/>
        <v>672.99</v>
      </c>
      <c r="U33" s="1000">
        <f t="shared" si="12"/>
        <v>568.39</v>
      </c>
    </row>
    <row r="34" spans="1:23" s="1001" customFormat="1" ht="54.75" customHeight="1">
      <c r="A34" s="1580"/>
      <c r="B34" s="1156" t="s">
        <v>36</v>
      </c>
      <c r="C34" s="1108"/>
      <c r="D34" s="1109" t="s">
        <v>235</v>
      </c>
      <c r="E34" s="999">
        <f t="shared" ref="E34:U34" si="13">IF(E7="","",2*E30*E6)</f>
        <v>60</v>
      </c>
      <c r="F34" s="999">
        <f>IF(F7="","",2*F30*F6)</f>
        <v>840</v>
      </c>
      <c r="G34" s="999">
        <f t="shared" si="13"/>
        <v>40</v>
      </c>
      <c r="H34" s="999">
        <f t="shared" si="13"/>
        <v>590.03</v>
      </c>
      <c r="I34" s="999">
        <f t="shared" si="13"/>
        <v>504.26</v>
      </c>
      <c r="J34" s="999">
        <f t="shared" si="13"/>
        <v>134</v>
      </c>
      <c r="K34" s="999">
        <f t="shared" si="13"/>
        <v>13.87</v>
      </c>
      <c r="L34" s="999">
        <f t="shared" si="13"/>
        <v>1974.92</v>
      </c>
      <c r="M34" s="999">
        <f t="shared" si="13"/>
        <v>807.03</v>
      </c>
      <c r="N34" s="999">
        <f t="shared" si="13"/>
        <v>1027.29</v>
      </c>
      <c r="O34" s="999">
        <f t="shared" si="13"/>
        <v>404.76</v>
      </c>
      <c r="P34" s="999">
        <f t="shared" si="13"/>
        <v>145.09</v>
      </c>
      <c r="Q34" s="999">
        <f t="shared" si="13"/>
        <v>324.17</v>
      </c>
      <c r="R34" s="999">
        <f t="shared" si="13"/>
        <v>244.53</v>
      </c>
      <c r="S34" s="999">
        <f t="shared" si="13"/>
        <v>188.21</v>
      </c>
      <c r="T34" s="999">
        <f t="shared" si="13"/>
        <v>672.99</v>
      </c>
      <c r="U34" s="999">
        <f t="shared" si="13"/>
        <v>568.39</v>
      </c>
    </row>
    <row r="35" spans="1:23" s="1001" customFormat="1" ht="54.75" customHeight="1">
      <c r="A35" s="1580"/>
      <c r="B35" s="1004" t="s">
        <v>2282</v>
      </c>
      <c r="C35" s="1108"/>
      <c r="D35" s="1109" t="s">
        <v>236</v>
      </c>
      <c r="E35" s="1110">
        <f t="shared" ref="E35:U35" si="14">IF(E7="","",E6*E27*E15)</f>
        <v>42.032395403161871</v>
      </c>
      <c r="F35" s="1110">
        <f>IF(F7="","",F6*F27*F15)</f>
        <v>546.05225264480976</v>
      </c>
      <c r="G35" s="1110">
        <f t="shared" si="14"/>
        <v>20.890003406939698</v>
      </c>
      <c r="H35" s="1110">
        <f t="shared" si="14"/>
        <v>166.72954022087688</v>
      </c>
      <c r="I35" s="1110">
        <f t="shared" si="14"/>
        <v>130.05413602526642</v>
      </c>
      <c r="J35" s="1110">
        <f t="shared" si="14"/>
        <v>33.62205677108178</v>
      </c>
      <c r="K35" s="1110">
        <f t="shared" si="14"/>
        <v>8.2237850066937774</v>
      </c>
      <c r="L35" s="1110">
        <f t="shared" si="14"/>
        <v>1175.9518473071021</v>
      </c>
      <c r="M35" s="1110">
        <f t="shared" si="14"/>
        <v>216.28921709525699</v>
      </c>
      <c r="N35" s="1110">
        <f t="shared" si="14"/>
        <v>246.79991993531863</v>
      </c>
      <c r="O35" s="1110">
        <f t="shared" si="14"/>
        <v>95.197891832563187</v>
      </c>
      <c r="P35" s="1110">
        <f t="shared" si="14"/>
        <v>31.277989876536651</v>
      </c>
      <c r="Q35" s="1110">
        <f t="shared" si="14"/>
        <v>63.338079212866759</v>
      </c>
      <c r="R35" s="1110">
        <f t="shared" si="14"/>
        <v>69.238603563520201</v>
      </c>
      <c r="S35" s="1110">
        <f t="shared" si="14"/>
        <v>49.49144623886145</v>
      </c>
      <c r="T35" s="1110">
        <f t="shared" si="14"/>
        <v>166.77723749292397</v>
      </c>
      <c r="U35" s="1110">
        <f t="shared" si="14"/>
        <v>126.51023917309715</v>
      </c>
    </row>
    <row r="36" spans="1:23" s="1001" customFormat="1" ht="54.75" customHeight="1">
      <c r="A36" s="1580"/>
      <c r="B36" s="1004" t="s">
        <v>2270</v>
      </c>
      <c r="C36" s="1108"/>
      <c r="D36" s="1109" t="s">
        <v>236</v>
      </c>
      <c r="E36" s="999">
        <f t="shared" ref="E36:U36" si="15">IF(E7="","",E35)</f>
        <v>42.032395403161871</v>
      </c>
      <c r="F36" s="999">
        <f>IF(F7="","",F35)</f>
        <v>546.05225264480976</v>
      </c>
      <c r="G36" s="999">
        <f t="shared" si="15"/>
        <v>20.890003406939698</v>
      </c>
      <c r="H36" s="999">
        <f t="shared" si="15"/>
        <v>166.72954022087688</v>
      </c>
      <c r="I36" s="999">
        <f t="shared" si="15"/>
        <v>130.05413602526642</v>
      </c>
      <c r="J36" s="999">
        <f t="shared" si="15"/>
        <v>33.62205677108178</v>
      </c>
      <c r="K36" s="999">
        <f t="shared" si="15"/>
        <v>8.2237850066937774</v>
      </c>
      <c r="L36" s="999">
        <f t="shared" si="15"/>
        <v>1175.9518473071021</v>
      </c>
      <c r="M36" s="999">
        <f t="shared" si="15"/>
        <v>216.28921709525699</v>
      </c>
      <c r="N36" s="999">
        <f t="shared" si="15"/>
        <v>246.79991993531863</v>
      </c>
      <c r="O36" s="999">
        <f t="shared" si="15"/>
        <v>95.197891832563187</v>
      </c>
      <c r="P36" s="999">
        <f t="shared" si="15"/>
        <v>31.277989876536651</v>
      </c>
      <c r="Q36" s="999">
        <f t="shared" si="15"/>
        <v>63.338079212866759</v>
      </c>
      <c r="R36" s="999">
        <f t="shared" si="15"/>
        <v>69.238603563520201</v>
      </c>
      <c r="S36" s="999">
        <f t="shared" si="15"/>
        <v>49.49144623886145</v>
      </c>
      <c r="T36" s="999">
        <f t="shared" si="15"/>
        <v>166.77723749292397</v>
      </c>
      <c r="U36" s="999">
        <f t="shared" si="15"/>
        <v>126.51023917309715</v>
      </c>
    </row>
    <row r="37" spans="1:23" s="1001" customFormat="1" ht="54.75" customHeight="1">
      <c r="A37" s="1580"/>
      <c r="B37" s="1157" t="s">
        <v>2271</v>
      </c>
      <c r="C37" s="1108"/>
      <c r="D37" s="1109" t="s">
        <v>374</v>
      </c>
      <c r="E37" s="999">
        <f>IF(E7="","",E36*E32)</f>
        <v>420.32395403161871</v>
      </c>
      <c r="F37" s="999">
        <f>IF(F7="","",F36*F32)</f>
        <v>5460.5225264480978</v>
      </c>
      <c r="G37" s="999">
        <f t="shared" ref="G37:U37" si="16">IF(G7="","",G36*G32)</f>
        <v>208.90003406939698</v>
      </c>
      <c r="H37" s="999">
        <f t="shared" si="16"/>
        <v>1667.2954022087688</v>
      </c>
      <c r="I37" s="999">
        <f t="shared" si="16"/>
        <v>1300.5413602526642</v>
      </c>
      <c r="J37" s="999">
        <f t="shared" si="16"/>
        <v>336.22056771081782</v>
      </c>
      <c r="K37" s="999">
        <f t="shared" si="16"/>
        <v>82.237850066937767</v>
      </c>
      <c r="L37" s="999">
        <f t="shared" si="16"/>
        <v>11759.518473071021</v>
      </c>
      <c r="M37" s="999">
        <f t="shared" si="16"/>
        <v>2162.8921709525698</v>
      </c>
      <c r="N37" s="999">
        <f t="shared" si="16"/>
        <v>2467.9991993531862</v>
      </c>
      <c r="O37" s="999">
        <f t="shared" si="16"/>
        <v>951.97891832563187</v>
      </c>
      <c r="P37" s="999">
        <f t="shared" si="16"/>
        <v>312.77989876536651</v>
      </c>
      <c r="Q37" s="999">
        <f t="shared" si="16"/>
        <v>633.38079212866762</v>
      </c>
      <c r="R37" s="999">
        <f t="shared" si="16"/>
        <v>692.38603563520201</v>
      </c>
      <c r="S37" s="999">
        <f t="shared" si="16"/>
        <v>494.91446238861448</v>
      </c>
      <c r="T37" s="999">
        <f t="shared" si="16"/>
        <v>1667.7723749292397</v>
      </c>
      <c r="U37" s="999">
        <f t="shared" si="16"/>
        <v>1265.1023917309715</v>
      </c>
    </row>
    <row r="38" spans="1:23" s="1001" customFormat="1" ht="54.75" customHeight="1">
      <c r="A38" s="1580"/>
      <c r="B38" s="1158" t="s">
        <v>2255</v>
      </c>
      <c r="C38" s="1108"/>
      <c r="D38" s="1109" t="s">
        <v>236</v>
      </c>
      <c r="E38" s="999">
        <f t="shared" ref="E38:U38" si="17">IF(E7="","",E6*E18)</f>
        <v>198.15272118633453</v>
      </c>
      <c r="F38" s="999">
        <f>IF(F7="","",F6*F18)</f>
        <v>2574.2463338969601</v>
      </c>
      <c r="G38" s="999">
        <f t="shared" si="17"/>
        <v>98.481444632715721</v>
      </c>
      <c r="H38" s="999">
        <f t="shared" si="17"/>
        <v>786.01068961270528</v>
      </c>
      <c r="I38" s="999">
        <f t="shared" si="17"/>
        <v>613.1123555476845</v>
      </c>
      <c r="J38" s="999">
        <f t="shared" si="17"/>
        <v>158.50398192081411</v>
      </c>
      <c r="K38" s="999">
        <f t="shared" si="17"/>
        <v>38.769272174413516</v>
      </c>
      <c r="L38" s="999">
        <f t="shared" si="17"/>
        <v>5543.7729944477678</v>
      </c>
      <c r="M38" s="999">
        <f t="shared" si="17"/>
        <v>1019.6491663062114</v>
      </c>
      <c r="N38" s="999">
        <f t="shared" si="17"/>
        <v>1163.4853368379306</v>
      </c>
      <c r="O38" s="999">
        <f t="shared" si="17"/>
        <v>448.79006149636928</v>
      </c>
      <c r="P38" s="999">
        <f t="shared" si="17"/>
        <v>147.45338084652991</v>
      </c>
      <c r="Q38" s="999">
        <f t="shared" si="17"/>
        <v>298.59380200351472</v>
      </c>
      <c r="R38" s="999">
        <f t="shared" si="17"/>
        <v>326.41055965659518</v>
      </c>
      <c r="S38" s="999">
        <f t="shared" si="17"/>
        <v>233.316817983204</v>
      </c>
      <c r="T38" s="999">
        <f t="shared" si="17"/>
        <v>786.23554818092725</v>
      </c>
      <c r="U38" s="999">
        <f t="shared" si="17"/>
        <v>596.40541324460094</v>
      </c>
    </row>
    <row r="39" spans="1:23" s="1001" customFormat="1" ht="54.75" customHeight="1">
      <c r="A39" s="1580"/>
      <c r="B39" s="1004" t="s">
        <v>2270</v>
      </c>
      <c r="C39" s="1108"/>
      <c r="D39" s="1109" t="s">
        <v>236</v>
      </c>
      <c r="E39" s="999">
        <f t="shared" ref="E39:U39" si="18">IF(E7="","",E38)</f>
        <v>198.15272118633453</v>
      </c>
      <c r="F39" s="999">
        <f>IF(F7="","",F38)</f>
        <v>2574.2463338969601</v>
      </c>
      <c r="G39" s="999">
        <f t="shared" si="18"/>
        <v>98.481444632715721</v>
      </c>
      <c r="H39" s="999">
        <f t="shared" si="18"/>
        <v>786.01068961270528</v>
      </c>
      <c r="I39" s="999">
        <f t="shared" si="18"/>
        <v>613.1123555476845</v>
      </c>
      <c r="J39" s="999">
        <f t="shared" si="18"/>
        <v>158.50398192081411</v>
      </c>
      <c r="K39" s="999">
        <f t="shared" si="18"/>
        <v>38.769272174413516</v>
      </c>
      <c r="L39" s="999">
        <f t="shared" si="18"/>
        <v>5543.7729944477678</v>
      </c>
      <c r="M39" s="999">
        <f t="shared" si="18"/>
        <v>1019.6491663062114</v>
      </c>
      <c r="N39" s="999">
        <f t="shared" si="18"/>
        <v>1163.4853368379306</v>
      </c>
      <c r="O39" s="999">
        <f t="shared" si="18"/>
        <v>448.79006149636928</v>
      </c>
      <c r="P39" s="999">
        <f t="shared" si="18"/>
        <v>147.45338084652991</v>
      </c>
      <c r="Q39" s="999">
        <f t="shared" si="18"/>
        <v>298.59380200351472</v>
      </c>
      <c r="R39" s="999">
        <f t="shared" si="18"/>
        <v>326.41055965659518</v>
      </c>
      <c r="S39" s="999">
        <f t="shared" si="18"/>
        <v>233.316817983204</v>
      </c>
      <c r="T39" s="999">
        <f t="shared" si="18"/>
        <v>786.23554818092725</v>
      </c>
      <c r="U39" s="999">
        <f t="shared" si="18"/>
        <v>596.40541324460094</v>
      </c>
    </row>
    <row r="40" spans="1:23" s="1001" customFormat="1" ht="54.75" customHeight="1">
      <c r="A40" s="1580"/>
      <c r="B40" s="1157" t="s">
        <v>30</v>
      </c>
      <c r="C40" s="1108"/>
      <c r="D40" s="1109" t="s">
        <v>374</v>
      </c>
      <c r="E40" s="999">
        <f t="shared" ref="E40:U40" si="19">IF(E7="","",E39*E32)</f>
        <v>1981.5272118633452</v>
      </c>
      <c r="F40" s="999">
        <f>IF(F7="","",F39*F32)</f>
        <v>25742.463338969603</v>
      </c>
      <c r="G40" s="999">
        <f t="shared" si="19"/>
        <v>984.81444632715716</v>
      </c>
      <c r="H40" s="999">
        <f t="shared" si="19"/>
        <v>7860.106896127053</v>
      </c>
      <c r="I40" s="999">
        <f t="shared" si="19"/>
        <v>6131.1235554768446</v>
      </c>
      <c r="J40" s="999">
        <f t="shared" si="19"/>
        <v>1585.0398192081411</v>
      </c>
      <c r="K40" s="999">
        <f t="shared" si="19"/>
        <v>387.69272174413516</v>
      </c>
      <c r="L40" s="999">
        <f t="shared" si="19"/>
        <v>55437.72994447768</v>
      </c>
      <c r="M40" s="999">
        <f t="shared" si="19"/>
        <v>10196.491663062114</v>
      </c>
      <c r="N40" s="999">
        <f t="shared" si="19"/>
        <v>11634.853368379307</v>
      </c>
      <c r="O40" s="999">
        <f t="shared" si="19"/>
        <v>4487.9006149636925</v>
      </c>
      <c r="P40" s="999">
        <f t="shared" si="19"/>
        <v>1474.533808465299</v>
      </c>
      <c r="Q40" s="999">
        <f t="shared" si="19"/>
        <v>2985.938020035147</v>
      </c>
      <c r="R40" s="999">
        <f t="shared" si="19"/>
        <v>3264.1055965659516</v>
      </c>
      <c r="S40" s="999">
        <f t="shared" si="19"/>
        <v>2333.1681798320401</v>
      </c>
      <c r="T40" s="999">
        <f t="shared" si="19"/>
        <v>7862.3554818092725</v>
      </c>
      <c r="U40" s="999">
        <f t="shared" si="19"/>
        <v>5964.0541324460091</v>
      </c>
    </row>
    <row r="41" spans="1:23" s="1001" customFormat="1" ht="54.75" customHeight="1">
      <c r="A41" s="1580"/>
      <c r="B41" s="1003" t="s">
        <v>2288</v>
      </c>
      <c r="C41" s="1108"/>
      <c r="D41" s="1111" t="s">
        <v>236</v>
      </c>
      <c r="E41" s="1110">
        <f>IF(E7="","",E19*E6)</f>
        <v>60.046279147374094</v>
      </c>
      <c r="F41" s="1110">
        <f t="shared" ref="F41:U41" si="20">IF(F7="","",F19*F6)</f>
        <v>780.07464663544249</v>
      </c>
      <c r="G41" s="1110">
        <f t="shared" si="20"/>
        <v>29.842862009913858</v>
      </c>
      <c r="H41" s="1110">
        <f t="shared" si="20"/>
        <v>238.18505745839553</v>
      </c>
      <c r="I41" s="1110">
        <f t="shared" si="20"/>
        <v>185.79162289323773</v>
      </c>
      <c r="J41" s="1110">
        <f t="shared" si="20"/>
        <v>48.031509672973968</v>
      </c>
      <c r="K41" s="1110">
        <f t="shared" si="20"/>
        <v>11.748264295276824</v>
      </c>
      <c r="L41" s="1110">
        <f t="shared" si="20"/>
        <v>1679.9312104387175</v>
      </c>
      <c r="M41" s="1110">
        <f t="shared" si="20"/>
        <v>308.9845958503671</v>
      </c>
      <c r="N41" s="1110">
        <f t="shared" si="20"/>
        <v>352.57131419331233</v>
      </c>
      <c r="O41" s="1110">
        <f t="shared" si="20"/>
        <v>135.99698833223312</v>
      </c>
      <c r="P41" s="1110">
        <f t="shared" si="20"/>
        <v>44.68284268076664</v>
      </c>
      <c r="Q41" s="1110">
        <f t="shared" si="20"/>
        <v>90.482970304095375</v>
      </c>
      <c r="R41" s="1110">
        <f t="shared" si="20"/>
        <v>98.912290805028846</v>
      </c>
      <c r="S41" s="1110">
        <f t="shared" si="20"/>
        <v>70.702066055516369</v>
      </c>
      <c r="T41" s="1110">
        <f t="shared" si="20"/>
        <v>238.25319641846284</v>
      </c>
      <c r="U41" s="1110">
        <f t="shared" si="20"/>
        <v>180.72891310442449</v>
      </c>
    </row>
    <row r="42" spans="1:23" s="1001" customFormat="1" ht="54.75" customHeight="1">
      <c r="A42" s="1580"/>
      <c r="B42" s="1157" t="s">
        <v>2303</v>
      </c>
      <c r="C42" s="1108"/>
      <c r="D42" s="1109" t="s">
        <v>235</v>
      </c>
      <c r="E42" s="999">
        <f>IF(E7="","",E26*0.25*E6)</f>
        <v>162.11569786843521</v>
      </c>
      <c r="F42" s="999">
        <f t="shared" ref="F42:G42" si="21">IF(F7="","",F26*0.25*F6)</f>
        <v>2118.1866165886054</v>
      </c>
      <c r="G42" s="999">
        <f t="shared" si="21"/>
        <v>82.607155024784632</v>
      </c>
      <c r="H42" s="999">
        <f t="shared" ref="H42:U42" si="22">IF(H7="","",H26*0.25*H6)</f>
        <v>713.46864364598878</v>
      </c>
      <c r="I42" s="999">
        <f t="shared" si="22"/>
        <v>565.33105723309438</v>
      </c>
      <c r="J42" s="999">
        <f t="shared" si="22"/>
        <v>146.87877418243491</v>
      </c>
      <c r="K42" s="999">
        <f t="shared" si="22"/>
        <v>32.144660738192059</v>
      </c>
      <c r="L42" s="999">
        <f t="shared" si="22"/>
        <v>4594.8120260967926</v>
      </c>
      <c r="M42" s="999">
        <f t="shared" si="22"/>
        <v>933.86748962591776</v>
      </c>
      <c r="N42" s="999">
        <f t="shared" si="22"/>
        <v>1086.886285483281</v>
      </c>
      <c r="O42" s="999">
        <f t="shared" si="22"/>
        <v>420.94447083058282</v>
      </c>
      <c r="P42" s="999">
        <f t="shared" si="22"/>
        <v>140.72510670191662</v>
      </c>
      <c r="Q42" s="999">
        <f t="shared" si="22"/>
        <v>291.04142576023844</v>
      </c>
      <c r="R42" s="999">
        <f t="shared" si="22"/>
        <v>296.18672701257213</v>
      </c>
      <c r="S42" s="999">
        <f t="shared" si="22"/>
        <v>214.39716513879091</v>
      </c>
      <c r="T42" s="999">
        <f t="shared" si="22"/>
        <v>730.2309910461571</v>
      </c>
      <c r="U42" s="999">
        <f t="shared" si="22"/>
        <v>565.50028276106127</v>
      </c>
      <c r="W42" s="986"/>
    </row>
    <row r="43" spans="1:23" s="1001" customFormat="1" ht="54.75" customHeight="1">
      <c r="A43" s="1580"/>
      <c r="B43" s="1157" t="s">
        <v>38</v>
      </c>
      <c r="C43" s="1108"/>
      <c r="D43" s="1109" t="s">
        <v>236</v>
      </c>
      <c r="E43" s="999">
        <f t="shared" ref="E43:U43" si="23">IF(E7="","",(E24*E25)*E6*2)</f>
        <v>4.8000000000000007</v>
      </c>
      <c r="F43" s="999">
        <f t="shared" si="23"/>
        <v>67.200000000000017</v>
      </c>
      <c r="G43" s="999">
        <f t="shared" si="23"/>
        <v>3.2000000000000006</v>
      </c>
      <c r="H43" s="999">
        <f t="shared" si="23"/>
        <v>47.202400000000004</v>
      </c>
      <c r="I43" s="999">
        <f t="shared" si="23"/>
        <v>40.340800000000009</v>
      </c>
      <c r="J43" s="999">
        <f t="shared" si="23"/>
        <v>10.720000000000002</v>
      </c>
      <c r="K43" s="999">
        <f t="shared" si="23"/>
        <v>1.1096000000000001</v>
      </c>
      <c r="L43" s="999">
        <f t="shared" si="23"/>
        <v>157.99360000000004</v>
      </c>
      <c r="M43" s="999">
        <f t="shared" si="23"/>
        <v>64.562400000000011</v>
      </c>
      <c r="N43" s="999">
        <f t="shared" si="23"/>
        <v>82.183200000000014</v>
      </c>
      <c r="O43" s="999">
        <f t="shared" si="23"/>
        <v>32.380800000000008</v>
      </c>
      <c r="P43" s="999">
        <f t="shared" si="23"/>
        <v>11.607200000000002</v>
      </c>
      <c r="Q43" s="999">
        <f t="shared" si="23"/>
        <v>25.933600000000006</v>
      </c>
      <c r="R43" s="999">
        <f t="shared" si="23"/>
        <v>19.562400000000004</v>
      </c>
      <c r="S43" s="999">
        <f t="shared" si="23"/>
        <v>15.056800000000004</v>
      </c>
      <c r="T43" s="999">
        <f t="shared" si="23"/>
        <v>53.839200000000012</v>
      </c>
      <c r="U43" s="999">
        <f t="shared" si="23"/>
        <v>45.47120000000001</v>
      </c>
      <c r="W43" s="986"/>
    </row>
    <row r="44" spans="1:23" s="1001" customFormat="1" ht="54.75" customHeight="1">
      <c r="A44" s="1580"/>
      <c r="B44" s="1004" t="s">
        <v>2272</v>
      </c>
      <c r="C44" s="1108"/>
      <c r="D44" s="1109" t="s">
        <v>235</v>
      </c>
      <c r="E44" s="999">
        <f>IF(E9="","",E26*E6)</f>
        <v>648.46279147374082</v>
      </c>
      <c r="F44" s="999">
        <f>IF(F9="","",F26*F6)</f>
        <v>8472.7464663544215</v>
      </c>
      <c r="G44" s="999">
        <f t="shared" ref="G44:U44" si="24">IF(G9="","",G26*G6)</f>
        <v>330.42862009913853</v>
      </c>
      <c r="H44" s="999">
        <f t="shared" si="24"/>
        <v>2853.8745745839551</v>
      </c>
      <c r="I44" s="999">
        <f t="shared" si="24"/>
        <v>2261.3242289323775</v>
      </c>
      <c r="J44" s="999">
        <f t="shared" si="24"/>
        <v>587.51509672973964</v>
      </c>
      <c r="K44" s="999">
        <f t="shared" si="24"/>
        <v>128.57864295276823</v>
      </c>
      <c r="L44" s="999">
        <f t="shared" si="24"/>
        <v>18379.24810438717</v>
      </c>
      <c r="M44" s="999">
        <f t="shared" si="24"/>
        <v>3735.469958503671</v>
      </c>
      <c r="N44" s="999">
        <f t="shared" si="24"/>
        <v>4347.5451419331239</v>
      </c>
      <c r="O44" s="999">
        <f t="shared" si="24"/>
        <v>1683.7778833223313</v>
      </c>
      <c r="P44" s="999">
        <f t="shared" si="24"/>
        <v>562.90042680766646</v>
      </c>
      <c r="Q44" s="999">
        <f t="shared" si="24"/>
        <v>1164.1657030409538</v>
      </c>
      <c r="R44" s="999">
        <f t="shared" si="24"/>
        <v>1184.7469080502885</v>
      </c>
      <c r="S44" s="999">
        <f t="shared" si="24"/>
        <v>857.58866055516364</v>
      </c>
      <c r="T44" s="999">
        <f t="shared" si="24"/>
        <v>2920.9239641846284</v>
      </c>
      <c r="U44" s="999">
        <f t="shared" si="24"/>
        <v>2262.0011310442451</v>
      </c>
      <c r="W44" s="986"/>
    </row>
    <row r="45" spans="1:23" s="1001" customFormat="1" ht="54.75" customHeight="1">
      <c r="A45" s="1580"/>
      <c r="B45" s="1158" t="s">
        <v>40</v>
      </c>
      <c r="C45" s="1108"/>
      <c r="D45" s="1109" t="s">
        <v>236</v>
      </c>
      <c r="E45" s="999">
        <f t="shared" ref="E45:U45" si="25">IF(E7="","",E43)</f>
        <v>4.8000000000000007</v>
      </c>
      <c r="F45" s="999">
        <f t="shared" si="25"/>
        <v>67.200000000000017</v>
      </c>
      <c r="G45" s="999">
        <f t="shared" si="25"/>
        <v>3.2000000000000006</v>
      </c>
      <c r="H45" s="999">
        <f t="shared" si="25"/>
        <v>47.202400000000004</v>
      </c>
      <c r="I45" s="999">
        <f t="shared" si="25"/>
        <v>40.340800000000009</v>
      </c>
      <c r="J45" s="999">
        <f t="shared" si="25"/>
        <v>10.720000000000002</v>
      </c>
      <c r="K45" s="999">
        <f t="shared" si="25"/>
        <v>1.1096000000000001</v>
      </c>
      <c r="L45" s="999">
        <f t="shared" si="25"/>
        <v>157.99360000000004</v>
      </c>
      <c r="M45" s="999">
        <f t="shared" si="25"/>
        <v>64.562400000000011</v>
      </c>
      <c r="N45" s="999">
        <f t="shared" si="25"/>
        <v>82.183200000000014</v>
      </c>
      <c r="O45" s="999">
        <f t="shared" si="25"/>
        <v>32.380800000000008</v>
      </c>
      <c r="P45" s="999">
        <f t="shared" si="25"/>
        <v>11.607200000000002</v>
      </c>
      <c r="Q45" s="999">
        <f t="shared" si="25"/>
        <v>25.933600000000006</v>
      </c>
      <c r="R45" s="999">
        <f t="shared" si="25"/>
        <v>19.562400000000004</v>
      </c>
      <c r="S45" s="999">
        <f t="shared" si="25"/>
        <v>15.056800000000004</v>
      </c>
      <c r="T45" s="999">
        <f t="shared" si="25"/>
        <v>53.839200000000012</v>
      </c>
      <c r="U45" s="999">
        <f t="shared" si="25"/>
        <v>45.47120000000001</v>
      </c>
      <c r="W45" s="986"/>
    </row>
    <row r="46" spans="1:23" s="1001" customFormat="1" ht="54.75" customHeight="1">
      <c r="A46" s="1580"/>
      <c r="B46" s="1004" t="s">
        <v>2320</v>
      </c>
      <c r="C46" s="1108"/>
      <c r="D46" s="1109" t="s">
        <v>235</v>
      </c>
      <c r="E46" s="999">
        <f>IF(E7="","",E29*E6)</f>
        <v>600.46279147374094</v>
      </c>
      <c r="F46" s="999">
        <f t="shared" ref="F46:I46" si="26">IF(F7="","",F29*F6)</f>
        <v>7800.7464663544242</v>
      </c>
      <c r="G46" s="999">
        <f t="shared" si="26"/>
        <v>298.42862009913853</v>
      </c>
      <c r="H46" s="999">
        <f t="shared" si="26"/>
        <v>2381.8505745839552</v>
      </c>
      <c r="I46" s="999">
        <f t="shared" si="26"/>
        <v>1857.9162289323772</v>
      </c>
      <c r="J46" s="999">
        <f t="shared" ref="J46:U46" si="27">IF(J7="","",J29*J6)</f>
        <v>480.31509672973971</v>
      </c>
      <c r="K46" s="999">
        <f t="shared" si="27"/>
        <v>117.48264295276823</v>
      </c>
      <c r="L46" s="999">
        <f t="shared" si="27"/>
        <v>16799.312104387172</v>
      </c>
      <c r="M46" s="999">
        <f t="shared" si="27"/>
        <v>3089.8459585036708</v>
      </c>
      <c r="N46" s="999">
        <f t="shared" si="27"/>
        <v>3525.7131419331231</v>
      </c>
      <c r="O46" s="999">
        <f t="shared" si="27"/>
        <v>1359.969883322331</v>
      </c>
      <c r="P46" s="999">
        <f t="shared" si="27"/>
        <v>446.8284268076664</v>
      </c>
      <c r="Q46" s="999">
        <f t="shared" si="27"/>
        <v>904.82970304095363</v>
      </c>
      <c r="R46" s="999">
        <f t="shared" si="27"/>
        <v>989.1229080502884</v>
      </c>
      <c r="S46" s="999">
        <f t="shared" si="27"/>
        <v>707.02066055516354</v>
      </c>
      <c r="T46" s="999">
        <f t="shared" si="27"/>
        <v>2382.5319641846281</v>
      </c>
      <c r="U46" s="999">
        <f t="shared" si="27"/>
        <v>1807.2891310442449</v>
      </c>
      <c r="W46" s="986"/>
    </row>
    <row r="47" spans="1:23" s="1001" customFormat="1" ht="54.75" customHeight="1" thickBot="1">
      <c r="A47" s="1581"/>
      <c r="B47" s="1159" t="s">
        <v>201</v>
      </c>
      <c r="C47" s="1005"/>
      <c r="D47" s="1006" t="s">
        <v>236</v>
      </c>
      <c r="E47" s="1007">
        <f>IF(E7="","",(E29*E13)*E6)</f>
        <v>30.023139573687047</v>
      </c>
      <c r="F47" s="1007">
        <f t="shared" ref="F47:U47" si="28">IF(F7="","",(F29*F13)*F6)</f>
        <v>390.03732331772125</v>
      </c>
      <c r="G47" s="1007">
        <f t="shared" si="28"/>
        <v>14.921431004956929</v>
      </c>
      <c r="H47" s="1007">
        <f t="shared" si="28"/>
        <v>119.09252872919777</v>
      </c>
      <c r="I47" s="1007">
        <f t="shared" si="28"/>
        <v>92.895811446618865</v>
      </c>
      <c r="J47" s="1007">
        <f t="shared" si="28"/>
        <v>24.015754836486984</v>
      </c>
      <c r="K47" s="1007">
        <f t="shared" si="28"/>
        <v>5.8741321476384121</v>
      </c>
      <c r="L47" s="1007">
        <f t="shared" si="28"/>
        <v>839.96560521935874</v>
      </c>
      <c r="M47" s="1007">
        <f t="shared" si="28"/>
        <v>154.49229792518355</v>
      </c>
      <c r="N47" s="1007">
        <f t="shared" si="28"/>
        <v>176.28565709665617</v>
      </c>
      <c r="O47" s="1007">
        <f t="shared" si="28"/>
        <v>67.998494166116558</v>
      </c>
      <c r="P47" s="1007">
        <f t="shared" si="28"/>
        <v>22.34142134038332</v>
      </c>
      <c r="Q47" s="1007">
        <f t="shared" si="28"/>
        <v>45.241485152047687</v>
      </c>
      <c r="R47" s="1007">
        <f t="shared" si="28"/>
        <v>49.456145402514423</v>
      </c>
      <c r="S47" s="1007">
        <f t="shared" si="28"/>
        <v>35.351033027758184</v>
      </c>
      <c r="T47" s="1007">
        <f t="shared" si="28"/>
        <v>119.12659820923142</v>
      </c>
      <c r="U47" s="1007">
        <f t="shared" si="28"/>
        <v>90.364456552212246</v>
      </c>
      <c r="W47" s="986"/>
    </row>
    <row r="48" spans="1:23" ht="15.75" hidden="1" thickTop="1">
      <c r="A48" s="1561" t="s">
        <v>578</v>
      </c>
      <c r="B48" s="425" t="s">
        <v>334</v>
      </c>
      <c r="C48" s="431" t="s">
        <v>335</v>
      </c>
      <c r="D48" s="432" t="s">
        <v>20</v>
      </c>
      <c r="E48" s="433" t="str">
        <f t="shared" ref="E48:U48" si="29">IF(E50="","",E50+E51+E51)</f>
        <v/>
      </c>
      <c r="F48" s="777">
        <f t="shared" ref="F48" si="30">IF(F7="","",F46)</f>
        <v>7800.7464663544242</v>
      </c>
      <c r="G48" s="433" t="str">
        <f t="shared" si="29"/>
        <v/>
      </c>
      <c r="H48" s="433" t="str">
        <f t="shared" si="29"/>
        <v/>
      </c>
      <c r="I48" s="433" t="str">
        <f t="shared" si="29"/>
        <v/>
      </c>
      <c r="J48" s="433" t="str">
        <f t="shared" si="29"/>
        <v/>
      </c>
      <c r="K48" s="433" t="str">
        <f t="shared" si="29"/>
        <v/>
      </c>
      <c r="L48" s="433" t="str">
        <f t="shared" si="29"/>
        <v/>
      </c>
      <c r="M48" s="433" t="str">
        <f t="shared" si="29"/>
        <v/>
      </c>
      <c r="N48" s="433" t="str">
        <f t="shared" si="29"/>
        <v/>
      </c>
      <c r="O48" s="433" t="str">
        <f t="shared" si="29"/>
        <v/>
      </c>
      <c r="P48" s="433" t="str">
        <f t="shared" si="29"/>
        <v/>
      </c>
      <c r="Q48" s="433" t="str">
        <f t="shared" si="29"/>
        <v/>
      </c>
      <c r="R48" s="433" t="str">
        <f t="shared" si="29"/>
        <v/>
      </c>
      <c r="S48" s="433" t="str">
        <f t="shared" si="29"/>
        <v/>
      </c>
      <c r="T48" s="433" t="str">
        <f t="shared" si="29"/>
        <v/>
      </c>
      <c r="U48" s="433" t="str">
        <f t="shared" si="29"/>
        <v/>
      </c>
      <c r="V48" s="429"/>
      <c r="W48" s="429"/>
    </row>
    <row r="49" spans="1:23" ht="15.75" hidden="1" thickTop="1">
      <c r="A49" s="1561"/>
      <c r="B49" s="778"/>
      <c r="C49" s="773" t="s">
        <v>336</v>
      </c>
      <c r="D49" s="774" t="s">
        <v>20</v>
      </c>
      <c r="E49" s="777" t="str">
        <f t="shared" ref="E49:U49" si="31">IF(E50="","",(E58-E48)/2)</f>
        <v/>
      </c>
      <c r="F49" s="777">
        <f t="shared" ref="F49" si="32">IF(F7="","",F47)</f>
        <v>390.03732331772125</v>
      </c>
      <c r="G49" s="777" t="str">
        <f t="shared" si="31"/>
        <v/>
      </c>
      <c r="H49" s="777" t="str">
        <f t="shared" si="31"/>
        <v/>
      </c>
      <c r="I49" s="777" t="str">
        <f t="shared" si="31"/>
        <v/>
      </c>
      <c r="J49" s="777" t="str">
        <f t="shared" si="31"/>
        <v/>
      </c>
      <c r="K49" s="777" t="str">
        <f t="shared" si="31"/>
        <v/>
      </c>
      <c r="L49" s="777" t="str">
        <f t="shared" si="31"/>
        <v/>
      </c>
      <c r="M49" s="777" t="str">
        <f t="shared" si="31"/>
        <v/>
      </c>
      <c r="N49" s="777" t="str">
        <f t="shared" si="31"/>
        <v/>
      </c>
      <c r="O49" s="777" t="str">
        <f t="shared" si="31"/>
        <v/>
      </c>
      <c r="P49" s="777" t="str">
        <f t="shared" si="31"/>
        <v/>
      </c>
      <c r="Q49" s="777" t="str">
        <f t="shared" si="31"/>
        <v/>
      </c>
      <c r="R49" s="777" t="str">
        <f t="shared" si="31"/>
        <v/>
      </c>
      <c r="S49" s="777" t="str">
        <f t="shared" si="31"/>
        <v/>
      </c>
      <c r="T49" s="777" t="str">
        <f t="shared" si="31"/>
        <v/>
      </c>
      <c r="U49" s="777" t="str">
        <f t="shared" si="31"/>
        <v/>
      </c>
      <c r="V49" s="429"/>
      <c r="W49" s="429"/>
    </row>
    <row r="50" spans="1:23" ht="15.75" hidden="1" thickTop="1">
      <c r="A50" s="1561"/>
      <c r="B50" s="772" t="s">
        <v>264</v>
      </c>
      <c r="C50" s="773" t="s">
        <v>274</v>
      </c>
      <c r="D50" s="774" t="s">
        <v>20</v>
      </c>
      <c r="E50" s="775" t="s">
        <v>2222</v>
      </c>
      <c r="F50" s="777">
        <f t="shared" ref="F50" si="33">IF(F7="","",F29*F6)</f>
        <v>7800.7464663544242</v>
      </c>
      <c r="G50" s="775" t="s">
        <v>2222</v>
      </c>
      <c r="H50" s="775" t="s">
        <v>2222</v>
      </c>
      <c r="I50" s="775" t="s">
        <v>2222</v>
      </c>
      <c r="J50" s="775" t="s">
        <v>2222</v>
      </c>
      <c r="K50" s="775" t="s">
        <v>2222</v>
      </c>
      <c r="L50" s="775" t="s">
        <v>2222</v>
      </c>
      <c r="M50" s="775" t="s">
        <v>2222</v>
      </c>
      <c r="N50" s="775" t="s">
        <v>2222</v>
      </c>
      <c r="O50" s="775" t="s">
        <v>2222</v>
      </c>
      <c r="P50" s="775" t="s">
        <v>2222</v>
      </c>
      <c r="Q50" s="775" t="s">
        <v>2222</v>
      </c>
      <c r="R50" s="775" t="s">
        <v>2222</v>
      </c>
      <c r="S50" s="775" t="s">
        <v>2222</v>
      </c>
      <c r="T50" s="775" t="s">
        <v>2222</v>
      </c>
      <c r="U50" s="775" t="s">
        <v>2222</v>
      </c>
      <c r="V50" s="429"/>
      <c r="W50" s="429"/>
    </row>
    <row r="51" spans="1:23" ht="16.5" hidden="1" thickTop="1" thickBot="1">
      <c r="A51" s="1561"/>
      <c r="B51" s="772" t="s">
        <v>297</v>
      </c>
      <c r="C51" s="773" t="s">
        <v>298</v>
      </c>
      <c r="D51" s="774" t="s">
        <v>20</v>
      </c>
      <c r="E51" s="776" t="s">
        <v>2222</v>
      </c>
      <c r="F51" s="441">
        <f t="shared" ref="F51" si="34">IF(F7="","",(F28*F13)*F6)</f>
        <v>373.23732331772123</v>
      </c>
      <c r="G51" s="776" t="s">
        <v>2222</v>
      </c>
      <c r="H51" s="776" t="s">
        <v>2222</v>
      </c>
      <c r="I51" s="776" t="s">
        <v>2222</v>
      </c>
      <c r="J51" s="776" t="s">
        <v>2222</v>
      </c>
      <c r="K51" s="776" t="s">
        <v>2222</v>
      </c>
      <c r="L51" s="776" t="s">
        <v>2222</v>
      </c>
      <c r="M51" s="776" t="s">
        <v>2222</v>
      </c>
      <c r="N51" s="776" t="s">
        <v>2222</v>
      </c>
      <c r="O51" s="776" t="s">
        <v>2222</v>
      </c>
      <c r="P51" s="776" t="s">
        <v>2222</v>
      </c>
      <c r="Q51" s="776" t="s">
        <v>2222</v>
      </c>
      <c r="R51" s="776" t="s">
        <v>2222</v>
      </c>
      <c r="S51" s="776" t="s">
        <v>2222</v>
      </c>
      <c r="T51" s="776" t="s">
        <v>2222</v>
      </c>
      <c r="U51" s="776" t="s">
        <v>2222</v>
      </c>
      <c r="V51" s="429"/>
      <c r="W51" s="429"/>
    </row>
    <row r="52" spans="1:23" ht="15.75" hidden="1" thickTop="1">
      <c r="A52" s="1561"/>
      <c r="B52" s="772" t="s">
        <v>265</v>
      </c>
      <c r="C52" s="773" t="s">
        <v>275</v>
      </c>
      <c r="D52" s="774" t="s">
        <v>20</v>
      </c>
      <c r="E52" s="775" t="s">
        <v>2222</v>
      </c>
      <c r="F52" s="775" t="s">
        <v>2222</v>
      </c>
      <c r="G52" s="775" t="s">
        <v>2222</v>
      </c>
      <c r="H52" s="775" t="s">
        <v>2222</v>
      </c>
      <c r="I52" s="775" t="s">
        <v>2222</v>
      </c>
      <c r="J52" s="775" t="s">
        <v>2222</v>
      </c>
      <c r="K52" s="775" t="s">
        <v>2222</v>
      </c>
      <c r="L52" s="775" t="s">
        <v>2222</v>
      </c>
      <c r="M52" s="775" t="s">
        <v>2222</v>
      </c>
      <c r="N52" s="775" t="s">
        <v>2222</v>
      </c>
      <c r="O52" s="775" t="s">
        <v>2222</v>
      </c>
      <c r="P52" s="775" t="s">
        <v>2222</v>
      </c>
      <c r="Q52" s="775" t="s">
        <v>2222</v>
      </c>
      <c r="R52" s="775" t="s">
        <v>2222</v>
      </c>
      <c r="S52" s="775" t="s">
        <v>2222</v>
      </c>
      <c r="T52" s="775" t="s">
        <v>2222</v>
      </c>
      <c r="U52" s="775" t="s">
        <v>2222</v>
      </c>
      <c r="V52" s="429"/>
      <c r="W52" s="429"/>
    </row>
    <row r="53" spans="1:23" ht="15.75" hidden="1" thickTop="1">
      <c r="A53" s="1561"/>
      <c r="B53" s="772" t="s">
        <v>299</v>
      </c>
      <c r="C53" s="773" t="s">
        <v>13</v>
      </c>
      <c r="D53" s="774" t="s">
        <v>20</v>
      </c>
      <c r="E53" s="776" t="s">
        <v>2222</v>
      </c>
      <c r="F53" s="776">
        <v>0.1</v>
      </c>
      <c r="G53" s="776" t="s">
        <v>2222</v>
      </c>
      <c r="H53" s="776" t="s">
        <v>2222</v>
      </c>
      <c r="I53" s="776" t="s">
        <v>2222</v>
      </c>
      <c r="J53" s="776" t="s">
        <v>2222</v>
      </c>
      <c r="K53" s="776" t="s">
        <v>2222</v>
      </c>
      <c r="L53" s="776" t="s">
        <v>2222</v>
      </c>
      <c r="M53" s="776" t="s">
        <v>2222</v>
      </c>
      <c r="N53" s="776" t="s">
        <v>2222</v>
      </c>
      <c r="O53" s="776" t="s">
        <v>2222</v>
      </c>
      <c r="P53" s="776" t="s">
        <v>2222</v>
      </c>
      <c r="Q53" s="776" t="s">
        <v>2222</v>
      </c>
      <c r="R53" s="776" t="s">
        <v>2222</v>
      </c>
      <c r="S53" s="776" t="s">
        <v>2222</v>
      </c>
      <c r="T53" s="776" t="s">
        <v>2222</v>
      </c>
      <c r="U53" s="776" t="s">
        <v>2222</v>
      </c>
      <c r="V53" s="429"/>
      <c r="W53" s="429"/>
    </row>
    <row r="54" spans="1:23" ht="15.75" hidden="1" thickTop="1">
      <c r="A54" s="1561"/>
      <c r="B54" s="772" t="s">
        <v>337</v>
      </c>
      <c r="C54" s="773" t="s">
        <v>338</v>
      </c>
      <c r="D54" s="774" t="s">
        <v>20</v>
      </c>
      <c r="E54" s="777" t="str">
        <f t="shared" ref="E54:U54" si="35">IF(E50="","",E48+0.05+0.05)</f>
        <v/>
      </c>
      <c r="F54" s="777">
        <f t="shared" ref="F54" si="36">IF(F50="","",F48+0.05+0.05)</f>
        <v>7800.8464663544246</v>
      </c>
      <c r="G54" s="777" t="str">
        <f t="shared" si="35"/>
        <v/>
      </c>
      <c r="H54" s="777" t="str">
        <f t="shared" si="35"/>
        <v/>
      </c>
      <c r="I54" s="777" t="str">
        <f t="shared" si="35"/>
        <v/>
      </c>
      <c r="J54" s="777" t="str">
        <f t="shared" si="35"/>
        <v/>
      </c>
      <c r="K54" s="777" t="str">
        <f t="shared" si="35"/>
        <v/>
      </c>
      <c r="L54" s="777" t="str">
        <f t="shared" si="35"/>
        <v/>
      </c>
      <c r="M54" s="777" t="str">
        <f t="shared" si="35"/>
        <v/>
      </c>
      <c r="N54" s="777" t="str">
        <f t="shared" si="35"/>
        <v/>
      </c>
      <c r="O54" s="777" t="str">
        <f t="shared" si="35"/>
        <v/>
      </c>
      <c r="P54" s="777" t="str">
        <f t="shared" si="35"/>
        <v/>
      </c>
      <c r="Q54" s="777" t="str">
        <f t="shared" si="35"/>
        <v/>
      </c>
      <c r="R54" s="777" t="str">
        <f t="shared" si="35"/>
        <v/>
      </c>
      <c r="S54" s="777" t="str">
        <f t="shared" si="35"/>
        <v/>
      </c>
      <c r="T54" s="777" t="str">
        <f t="shared" si="35"/>
        <v/>
      </c>
      <c r="U54" s="777" t="str">
        <f t="shared" si="35"/>
        <v/>
      </c>
      <c r="V54" s="429"/>
      <c r="W54" s="429"/>
    </row>
    <row r="55" spans="1:23" ht="15.75" hidden="1" thickTop="1">
      <c r="A55" s="1561"/>
      <c r="B55" s="772" t="s">
        <v>300</v>
      </c>
      <c r="C55" s="773" t="s">
        <v>301</v>
      </c>
      <c r="D55" s="774" t="s">
        <v>20</v>
      </c>
      <c r="E55" s="776" t="s">
        <v>2222</v>
      </c>
      <c r="F55" s="776">
        <v>0.1</v>
      </c>
      <c r="G55" s="776" t="s">
        <v>2222</v>
      </c>
      <c r="H55" s="776" t="s">
        <v>2222</v>
      </c>
      <c r="I55" s="776" t="s">
        <v>2222</v>
      </c>
      <c r="J55" s="776" t="s">
        <v>2222</v>
      </c>
      <c r="K55" s="776" t="s">
        <v>2222</v>
      </c>
      <c r="L55" s="776" t="s">
        <v>2222</v>
      </c>
      <c r="M55" s="776" t="s">
        <v>2222</v>
      </c>
      <c r="N55" s="776" t="s">
        <v>2222</v>
      </c>
      <c r="O55" s="776" t="s">
        <v>2222</v>
      </c>
      <c r="P55" s="776" t="s">
        <v>2222</v>
      </c>
      <c r="Q55" s="776" t="s">
        <v>2222</v>
      </c>
      <c r="R55" s="776" t="s">
        <v>2222</v>
      </c>
      <c r="S55" s="776" t="s">
        <v>2222</v>
      </c>
      <c r="T55" s="776" t="s">
        <v>2222</v>
      </c>
      <c r="U55" s="776" t="s">
        <v>2222</v>
      </c>
      <c r="V55" s="429"/>
      <c r="W55" s="429"/>
    </row>
    <row r="56" spans="1:23" ht="15.75" hidden="1" thickTop="1">
      <c r="A56" s="1561"/>
      <c r="B56" s="772" t="s">
        <v>302</v>
      </c>
      <c r="C56" s="773" t="s">
        <v>303</v>
      </c>
      <c r="D56" s="774" t="s">
        <v>20</v>
      </c>
      <c r="E56" s="776" t="s">
        <v>2222</v>
      </c>
      <c r="F56" s="776">
        <v>0.12</v>
      </c>
      <c r="G56" s="776" t="s">
        <v>2222</v>
      </c>
      <c r="H56" s="776" t="s">
        <v>2222</v>
      </c>
      <c r="I56" s="776" t="s">
        <v>2222</v>
      </c>
      <c r="J56" s="776" t="s">
        <v>2222</v>
      </c>
      <c r="K56" s="776" t="s">
        <v>2222</v>
      </c>
      <c r="L56" s="776" t="s">
        <v>2222</v>
      </c>
      <c r="M56" s="776" t="s">
        <v>2222</v>
      </c>
      <c r="N56" s="776" t="s">
        <v>2222</v>
      </c>
      <c r="O56" s="776" t="s">
        <v>2222</v>
      </c>
      <c r="P56" s="776" t="s">
        <v>2222</v>
      </c>
      <c r="Q56" s="776" t="s">
        <v>2222</v>
      </c>
      <c r="R56" s="776" t="s">
        <v>2222</v>
      </c>
      <c r="S56" s="776" t="s">
        <v>2222</v>
      </c>
      <c r="T56" s="776" t="s">
        <v>2222</v>
      </c>
      <c r="U56" s="776" t="s">
        <v>2222</v>
      </c>
      <c r="V56" s="429"/>
      <c r="W56" s="429"/>
    </row>
    <row r="57" spans="1:23" ht="15.75" hidden="1" thickTop="1">
      <c r="A57" s="1561"/>
      <c r="B57" s="772" t="s">
        <v>304</v>
      </c>
      <c r="C57" s="773" t="s">
        <v>305</v>
      </c>
      <c r="D57" s="774" t="s">
        <v>20</v>
      </c>
      <c r="E57" s="776" t="s">
        <v>2222</v>
      </c>
      <c r="F57" s="776">
        <v>0.12</v>
      </c>
      <c r="G57" s="776" t="s">
        <v>2222</v>
      </c>
      <c r="H57" s="776" t="s">
        <v>2222</v>
      </c>
      <c r="I57" s="776" t="s">
        <v>2222</v>
      </c>
      <c r="J57" s="776" t="s">
        <v>2222</v>
      </c>
      <c r="K57" s="776" t="s">
        <v>2222</v>
      </c>
      <c r="L57" s="776" t="s">
        <v>2222</v>
      </c>
      <c r="M57" s="776" t="s">
        <v>2222</v>
      </c>
      <c r="N57" s="776" t="s">
        <v>2222</v>
      </c>
      <c r="O57" s="776" t="s">
        <v>2222</v>
      </c>
      <c r="P57" s="776" t="s">
        <v>2222</v>
      </c>
      <c r="Q57" s="776" t="s">
        <v>2222</v>
      </c>
      <c r="R57" s="776" t="s">
        <v>2222</v>
      </c>
      <c r="S57" s="776" t="s">
        <v>2222</v>
      </c>
      <c r="T57" s="776" t="s">
        <v>2222</v>
      </c>
      <c r="U57" s="776" t="s">
        <v>2222</v>
      </c>
      <c r="V57" s="429"/>
      <c r="W57" s="429"/>
    </row>
    <row r="58" spans="1:23" ht="15.75" hidden="1" thickTop="1">
      <c r="A58" s="1561"/>
      <c r="B58" s="772" t="s">
        <v>266</v>
      </c>
      <c r="C58" s="773" t="s">
        <v>276</v>
      </c>
      <c r="D58" s="774" t="s">
        <v>20</v>
      </c>
      <c r="E58" s="775" t="s">
        <v>2222</v>
      </c>
      <c r="F58" s="775" t="s">
        <v>2222</v>
      </c>
      <c r="G58" s="775" t="s">
        <v>2222</v>
      </c>
      <c r="H58" s="775" t="s">
        <v>2222</v>
      </c>
      <c r="I58" s="775" t="s">
        <v>2222</v>
      </c>
      <c r="J58" s="775" t="s">
        <v>2222</v>
      </c>
      <c r="K58" s="775" t="s">
        <v>2222</v>
      </c>
      <c r="L58" s="775" t="s">
        <v>2222</v>
      </c>
      <c r="M58" s="775" t="s">
        <v>2222</v>
      </c>
      <c r="N58" s="775" t="s">
        <v>2222</v>
      </c>
      <c r="O58" s="775" t="s">
        <v>2222</v>
      </c>
      <c r="P58" s="775" t="s">
        <v>2222</v>
      </c>
      <c r="Q58" s="775" t="s">
        <v>2222</v>
      </c>
      <c r="R58" s="775" t="s">
        <v>2222</v>
      </c>
      <c r="S58" s="775" t="s">
        <v>2222</v>
      </c>
      <c r="T58" s="775" t="s">
        <v>2222</v>
      </c>
      <c r="U58" s="775" t="s">
        <v>2222</v>
      </c>
      <c r="V58" s="429"/>
      <c r="W58" s="429"/>
    </row>
    <row r="59" spans="1:23" ht="15.75" hidden="1" thickTop="1">
      <c r="A59" s="1561"/>
      <c r="B59" s="772" t="s">
        <v>267</v>
      </c>
      <c r="C59" s="773" t="s">
        <v>277</v>
      </c>
      <c r="D59" s="774" t="s">
        <v>20</v>
      </c>
      <c r="E59" s="775" t="s">
        <v>2222</v>
      </c>
      <c r="F59" s="775" t="s">
        <v>2222</v>
      </c>
      <c r="G59" s="775" t="s">
        <v>2222</v>
      </c>
      <c r="H59" s="775" t="s">
        <v>2222</v>
      </c>
      <c r="I59" s="775" t="s">
        <v>2222</v>
      </c>
      <c r="J59" s="775" t="s">
        <v>2222</v>
      </c>
      <c r="K59" s="775" t="s">
        <v>2222</v>
      </c>
      <c r="L59" s="775" t="s">
        <v>2222</v>
      </c>
      <c r="M59" s="775" t="s">
        <v>2222</v>
      </c>
      <c r="N59" s="775" t="s">
        <v>2222</v>
      </c>
      <c r="O59" s="775" t="s">
        <v>2222</v>
      </c>
      <c r="P59" s="775" t="s">
        <v>2222</v>
      </c>
      <c r="Q59" s="775" t="s">
        <v>2222</v>
      </c>
      <c r="R59" s="775" t="s">
        <v>2222</v>
      </c>
      <c r="S59" s="775" t="s">
        <v>2222</v>
      </c>
      <c r="T59" s="775" t="s">
        <v>2222</v>
      </c>
      <c r="U59" s="775" t="s">
        <v>2222</v>
      </c>
    </row>
    <row r="60" spans="1:23" ht="15.75" hidden="1" thickTop="1">
      <c r="A60" s="1561"/>
      <c r="B60" s="772" t="s">
        <v>306</v>
      </c>
      <c r="C60" s="773" t="s">
        <v>10</v>
      </c>
      <c r="D60" s="774" t="s">
        <v>20</v>
      </c>
      <c r="E60" s="776" t="s">
        <v>2222</v>
      </c>
      <c r="F60" s="776">
        <v>7.0000000000000007E-2</v>
      </c>
      <c r="G60" s="776" t="s">
        <v>2222</v>
      </c>
      <c r="H60" s="776" t="s">
        <v>2222</v>
      </c>
      <c r="I60" s="776" t="s">
        <v>2222</v>
      </c>
      <c r="J60" s="776" t="s">
        <v>2222</v>
      </c>
      <c r="K60" s="776" t="s">
        <v>2222</v>
      </c>
      <c r="L60" s="776" t="s">
        <v>2222</v>
      </c>
      <c r="M60" s="776" t="s">
        <v>2222</v>
      </c>
      <c r="N60" s="776" t="s">
        <v>2222</v>
      </c>
      <c r="O60" s="776" t="s">
        <v>2222</v>
      </c>
      <c r="P60" s="776" t="s">
        <v>2222</v>
      </c>
      <c r="Q60" s="776" t="s">
        <v>2222</v>
      </c>
      <c r="R60" s="776" t="s">
        <v>2222</v>
      </c>
      <c r="S60" s="776" t="s">
        <v>2222</v>
      </c>
      <c r="T60" s="776" t="s">
        <v>2222</v>
      </c>
      <c r="U60" s="776" t="s">
        <v>2222</v>
      </c>
    </row>
    <row r="61" spans="1:23" ht="15.75" hidden="1" thickTop="1">
      <c r="A61" s="1561"/>
      <c r="B61" s="772" t="s">
        <v>268</v>
      </c>
      <c r="C61" s="773" t="s">
        <v>278</v>
      </c>
      <c r="D61" s="774" t="s">
        <v>20</v>
      </c>
      <c r="E61" s="775" t="s">
        <v>2222</v>
      </c>
      <c r="F61" s="775" t="s">
        <v>2222</v>
      </c>
      <c r="G61" s="775" t="s">
        <v>2222</v>
      </c>
      <c r="H61" s="775" t="s">
        <v>2222</v>
      </c>
      <c r="I61" s="775" t="s">
        <v>2222</v>
      </c>
      <c r="J61" s="775" t="s">
        <v>2222</v>
      </c>
      <c r="K61" s="775" t="s">
        <v>2222</v>
      </c>
      <c r="L61" s="775" t="s">
        <v>2222</v>
      </c>
      <c r="M61" s="775" t="s">
        <v>2222</v>
      </c>
      <c r="N61" s="775" t="s">
        <v>2222</v>
      </c>
      <c r="O61" s="775" t="s">
        <v>2222</v>
      </c>
      <c r="P61" s="775" t="s">
        <v>2222</v>
      </c>
      <c r="Q61" s="775" t="s">
        <v>2222</v>
      </c>
      <c r="R61" s="775" t="s">
        <v>2222</v>
      </c>
      <c r="S61" s="775" t="s">
        <v>2222</v>
      </c>
      <c r="T61" s="775" t="s">
        <v>2222</v>
      </c>
      <c r="U61" s="775" t="s">
        <v>2222</v>
      </c>
    </row>
    <row r="62" spans="1:23" ht="15.75" hidden="1" thickTop="1">
      <c r="A62" s="1561"/>
      <c r="B62" s="772" t="s">
        <v>339</v>
      </c>
      <c r="C62" s="773" t="s">
        <v>273</v>
      </c>
      <c r="D62" s="774"/>
      <c r="E62" s="777" t="str">
        <f t="shared" ref="E62:U62" si="37">IF(E50="","",((E58/2)-(E59/2))/E61)</f>
        <v/>
      </c>
      <c r="F62" s="777" t="e">
        <f t="shared" ref="F62" si="38">IF(F50="","",((F58/2)-(F59/2))/F61)</f>
        <v>#VALUE!</v>
      </c>
      <c r="G62" s="777" t="str">
        <f t="shared" si="37"/>
        <v/>
      </c>
      <c r="H62" s="777" t="str">
        <f t="shared" si="37"/>
        <v/>
      </c>
      <c r="I62" s="777" t="str">
        <f t="shared" si="37"/>
        <v/>
      </c>
      <c r="J62" s="777" t="str">
        <f t="shared" si="37"/>
        <v/>
      </c>
      <c r="K62" s="777" t="str">
        <f t="shared" si="37"/>
        <v/>
      </c>
      <c r="L62" s="777" t="str">
        <f t="shared" si="37"/>
        <v/>
      </c>
      <c r="M62" s="777" t="str">
        <f t="shared" si="37"/>
        <v/>
      </c>
      <c r="N62" s="777" t="str">
        <f t="shared" si="37"/>
        <v/>
      </c>
      <c r="O62" s="777" t="str">
        <f t="shared" si="37"/>
        <v/>
      </c>
      <c r="P62" s="777" t="str">
        <f t="shared" si="37"/>
        <v/>
      </c>
      <c r="Q62" s="777" t="str">
        <f t="shared" si="37"/>
        <v/>
      </c>
      <c r="R62" s="777" t="str">
        <f t="shared" si="37"/>
        <v/>
      </c>
      <c r="S62" s="777" t="str">
        <f t="shared" si="37"/>
        <v/>
      </c>
      <c r="T62" s="777" t="str">
        <f t="shared" si="37"/>
        <v/>
      </c>
      <c r="U62" s="777" t="str">
        <f t="shared" si="37"/>
        <v/>
      </c>
    </row>
    <row r="63" spans="1:23" ht="15.75" hidden="1" thickTop="1">
      <c r="A63" s="1561"/>
      <c r="B63" s="772"/>
      <c r="C63" s="773" t="s">
        <v>340</v>
      </c>
      <c r="D63" s="774" t="s">
        <v>20</v>
      </c>
      <c r="E63" s="777" t="str">
        <f t="shared" ref="E63:U63" si="39">IF(E50="","",((E54)-E59)/2)</f>
        <v/>
      </c>
      <c r="F63" s="777" t="e">
        <f t="shared" ref="F63" si="40">IF(F50="","",((F54)-F59)/2)</f>
        <v>#VALUE!</v>
      </c>
      <c r="G63" s="777" t="str">
        <f t="shared" si="39"/>
        <v/>
      </c>
      <c r="H63" s="777" t="str">
        <f t="shared" si="39"/>
        <v/>
      </c>
      <c r="I63" s="777" t="str">
        <f t="shared" si="39"/>
        <v/>
      </c>
      <c r="J63" s="777" t="str">
        <f t="shared" si="39"/>
        <v/>
      </c>
      <c r="K63" s="777" t="str">
        <f t="shared" si="39"/>
        <v/>
      </c>
      <c r="L63" s="777" t="str">
        <f t="shared" si="39"/>
        <v/>
      </c>
      <c r="M63" s="777" t="str">
        <f t="shared" si="39"/>
        <v/>
      </c>
      <c r="N63" s="777" t="str">
        <f t="shared" si="39"/>
        <v/>
      </c>
      <c r="O63" s="777" t="str">
        <f t="shared" si="39"/>
        <v/>
      </c>
      <c r="P63" s="777" t="str">
        <f t="shared" si="39"/>
        <v/>
      </c>
      <c r="Q63" s="777" t="str">
        <f t="shared" si="39"/>
        <v/>
      </c>
      <c r="R63" s="777" t="str">
        <f t="shared" si="39"/>
        <v/>
      </c>
      <c r="S63" s="777" t="str">
        <f t="shared" si="39"/>
        <v/>
      </c>
      <c r="T63" s="777" t="str">
        <f t="shared" si="39"/>
        <v/>
      </c>
      <c r="U63" s="777" t="str">
        <f t="shared" si="39"/>
        <v/>
      </c>
    </row>
    <row r="64" spans="1:23" ht="15.75" hidden="1" thickTop="1">
      <c r="A64" s="1561"/>
      <c r="B64" s="772" t="s">
        <v>307</v>
      </c>
      <c r="C64" s="773" t="s">
        <v>308</v>
      </c>
      <c r="D64" s="774" t="s">
        <v>20</v>
      </c>
      <c r="E64" s="776" t="s">
        <v>2222</v>
      </c>
      <c r="F64" s="776">
        <v>0.05</v>
      </c>
      <c r="G64" s="776" t="s">
        <v>2222</v>
      </c>
      <c r="H64" s="776" t="s">
        <v>2222</v>
      </c>
      <c r="I64" s="776" t="s">
        <v>2222</v>
      </c>
      <c r="J64" s="776" t="s">
        <v>2222</v>
      </c>
      <c r="K64" s="776" t="s">
        <v>2222</v>
      </c>
      <c r="L64" s="776" t="s">
        <v>2222</v>
      </c>
      <c r="M64" s="776" t="s">
        <v>2222</v>
      </c>
      <c r="N64" s="776" t="s">
        <v>2222</v>
      </c>
      <c r="O64" s="776" t="s">
        <v>2222</v>
      </c>
      <c r="P64" s="776" t="s">
        <v>2222</v>
      </c>
      <c r="Q64" s="776" t="s">
        <v>2222</v>
      </c>
      <c r="R64" s="776" t="s">
        <v>2222</v>
      </c>
      <c r="S64" s="776" t="s">
        <v>2222</v>
      </c>
      <c r="T64" s="776" t="s">
        <v>2222</v>
      </c>
      <c r="U64" s="776" t="s">
        <v>2222</v>
      </c>
    </row>
    <row r="65" spans="1:21" ht="15.75" hidden="1" thickTop="1">
      <c r="A65" s="1561"/>
      <c r="B65" s="772"/>
      <c r="C65" s="773" t="s">
        <v>341</v>
      </c>
      <c r="D65" s="774" t="s">
        <v>20</v>
      </c>
      <c r="E65" s="777" t="str">
        <f t="shared" ref="E65:U65" si="41">IF(E50="","",E66+E67)</f>
        <v/>
      </c>
      <c r="F65" s="777" t="e">
        <f t="shared" ref="F65" si="42">IF(F50="","",F66+F67)</f>
        <v>#VALUE!</v>
      </c>
      <c r="G65" s="777" t="str">
        <f t="shared" si="41"/>
        <v/>
      </c>
      <c r="H65" s="777" t="str">
        <f t="shared" si="41"/>
        <v/>
      </c>
      <c r="I65" s="777" t="str">
        <f t="shared" si="41"/>
        <v/>
      </c>
      <c r="J65" s="777" t="str">
        <f t="shared" si="41"/>
        <v/>
      </c>
      <c r="K65" s="777" t="str">
        <f t="shared" si="41"/>
        <v/>
      </c>
      <c r="L65" s="777" t="str">
        <f t="shared" si="41"/>
        <v/>
      </c>
      <c r="M65" s="777" t="str">
        <f t="shared" si="41"/>
        <v/>
      </c>
      <c r="N65" s="777" t="str">
        <f t="shared" si="41"/>
        <v/>
      </c>
      <c r="O65" s="777" t="str">
        <f t="shared" si="41"/>
        <v/>
      </c>
      <c r="P65" s="777" t="str">
        <f t="shared" si="41"/>
        <v/>
      </c>
      <c r="Q65" s="777" t="str">
        <f t="shared" si="41"/>
        <v/>
      </c>
      <c r="R65" s="777" t="str">
        <f t="shared" si="41"/>
        <v/>
      </c>
      <c r="S65" s="777" t="str">
        <f t="shared" si="41"/>
        <v/>
      </c>
      <c r="T65" s="777" t="str">
        <f t="shared" si="41"/>
        <v/>
      </c>
      <c r="U65" s="777" t="str">
        <f t="shared" si="41"/>
        <v/>
      </c>
    </row>
    <row r="66" spans="1:21" ht="15.75" hidden="1" thickTop="1">
      <c r="A66" s="1561"/>
      <c r="B66" s="772"/>
      <c r="C66" s="773" t="s">
        <v>342</v>
      </c>
      <c r="D66" s="774" t="s">
        <v>20</v>
      </c>
      <c r="E66" s="777" t="str">
        <f t="shared" ref="E66:U66" si="43">IF(E50="","",E63/E62)</f>
        <v/>
      </c>
      <c r="F66" s="777" t="e">
        <f t="shared" ref="F66" si="44">IF(F50="","",F63/F62)</f>
        <v>#VALUE!</v>
      </c>
      <c r="G66" s="777" t="str">
        <f t="shared" si="43"/>
        <v/>
      </c>
      <c r="H66" s="777" t="str">
        <f t="shared" si="43"/>
        <v/>
      </c>
      <c r="I66" s="777" t="str">
        <f t="shared" si="43"/>
        <v/>
      </c>
      <c r="J66" s="777" t="str">
        <f t="shared" si="43"/>
        <v/>
      </c>
      <c r="K66" s="777" t="str">
        <f t="shared" si="43"/>
        <v/>
      </c>
      <c r="L66" s="777" t="str">
        <f t="shared" si="43"/>
        <v/>
      </c>
      <c r="M66" s="777" t="str">
        <f t="shared" si="43"/>
        <v/>
      </c>
      <c r="N66" s="777" t="str">
        <f t="shared" si="43"/>
        <v/>
      </c>
      <c r="O66" s="777" t="str">
        <f t="shared" si="43"/>
        <v/>
      </c>
      <c r="P66" s="777" t="str">
        <f t="shared" si="43"/>
        <v/>
      </c>
      <c r="Q66" s="777" t="str">
        <f t="shared" si="43"/>
        <v/>
      </c>
      <c r="R66" s="777" t="str">
        <f t="shared" si="43"/>
        <v/>
      </c>
      <c r="S66" s="777" t="str">
        <f t="shared" si="43"/>
        <v/>
      </c>
      <c r="T66" s="777" t="str">
        <f t="shared" si="43"/>
        <v/>
      </c>
      <c r="U66" s="777" t="str">
        <f t="shared" si="43"/>
        <v/>
      </c>
    </row>
    <row r="67" spans="1:21" ht="15.75" hidden="1" thickTop="1">
      <c r="A67" s="1561"/>
      <c r="B67" s="772"/>
      <c r="C67" s="773" t="s">
        <v>343</v>
      </c>
      <c r="D67" s="774" t="s">
        <v>20</v>
      </c>
      <c r="E67" s="777" t="str">
        <f t="shared" ref="E67:U67" si="45">IF(E50="","",E53+E64)</f>
        <v/>
      </c>
      <c r="F67" s="777">
        <f t="shared" ref="F67" si="46">IF(F50="","",F53+F64)</f>
        <v>0.15000000000000002</v>
      </c>
      <c r="G67" s="777" t="str">
        <f t="shared" si="45"/>
        <v/>
      </c>
      <c r="H67" s="777" t="str">
        <f t="shared" si="45"/>
        <v/>
      </c>
      <c r="I67" s="777" t="str">
        <f t="shared" si="45"/>
        <v/>
      </c>
      <c r="J67" s="777" t="str">
        <f t="shared" si="45"/>
        <v/>
      </c>
      <c r="K67" s="777" t="str">
        <f t="shared" si="45"/>
        <v/>
      </c>
      <c r="L67" s="777" t="str">
        <f t="shared" si="45"/>
        <v/>
      </c>
      <c r="M67" s="777" t="str">
        <f t="shared" si="45"/>
        <v/>
      </c>
      <c r="N67" s="777" t="str">
        <f t="shared" si="45"/>
        <v/>
      </c>
      <c r="O67" s="777" t="str">
        <f t="shared" si="45"/>
        <v/>
      </c>
      <c r="P67" s="777" t="str">
        <f t="shared" si="45"/>
        <v/>
      </c>
      <c r="Q67" s="777" t="str">
        <f t="shared" si="45"/>
        <v/>
      </c>
      <c r="R67" s="777" t="str">
        <f t="shared" si="45"/>
        <v/>
      </c>
      <c r="S67" s="777" t="str">
        <f t="shared" si="45"/>
        <v/>
      </c>
      <c r="T67" s="777" t="str">
        <f t="shared" si="45"/>
        <v/>
      </c>
      <c r="U67" s="777" t="str">
        <f t="shared" si="45"/>
        <v/>
      </c>
    </row>
    <row r="68" spans="1:21" ht="15.75" hidden="1" thickTop="1">
      <c r="A68" s="1561"/>
      <c r="B68" s="778"/>
      <c r="C68" s="773" t="s">
        <v>344</v>
      </c>
      <c r="D68" s="774" t="s">
        <v>20</v>
      </c>
      <c r="E68" s="777" t="str">
        <f t="shared" ref="E68:U68" si="47">IF(E50="","",E61+E53+E64-E65)</f>
        <v/>
      </c>
      <c r="F68" s="777" t="e">
        <f t="shared" ref="F68" si="48">IF(F50="","",F61+F53+F64-F65)</f>
        <v>#VALUE!</v>
      </c>
      <c r="G68" s="777" t="str">
        <f t="shared" si="47"/>
        <v/>
      </c>
      <c r="H68" s="777" t="str">
        <f t="shared" si="47"/>
        <v/>
      </c>
      <c r="I68" s="777" t="str">
        <f t="shared" si="47"/>
        <v/>
      </c>
      <c r="J68" s="777" t="str">
        <f t="shared" si="47"/>
        <v/>
      </c>
      <c r="K68" s="777" t="str">
        <f t="shared" si="47"/>
        <v/>
      </c>
      <c r="L68" s="777" t="str">
        <f t="shared" si="47"/>
        <v/>
      </c>
      <c r="M68" s="777" t="str">
        <f t="shared" si="47"/>
        <v/>
      </c>
      <c r="N68" s="777" t="str">
        <f t="shared" si="47"/>
        <v/>
      </c>
      <c r="O68" s="777" t="str">
        <f t="shared" si="47"/>
        <v/>
      </c>
      <c r="P68" s="777" t="str">
        <f t="shared" si="47"/>
        <v/>
      </c>
      <c r="Q68" s="777" t="str">
        <f t="shared" si="47"/>
        <v/>
      </c>
      <c r="R68" s="777" t="str">
        <f t="shared" si="47"/>
        <v/>
      </c>
      <c r="S68" s="777" t="str">
        <f t="shared" si="47"/>
        <v/>
      </c>
      <c r="T68" s="777" t="str">
        <f t="shared" si="47"/>
        <v/>
      </c>
      <c r="U68" s="777" t="str">
        <f t="shared" si="47"/>
        <v/>
      </c>
    </row>
    <row r="69" spans="1:21" ht="15.75" hidden="1" thickTop="1">
      <c r="A69" s="1561"/>
      <c r="B69" s="772" t="s">
        <v>320</v>
      </c>
      <c r="C69" s="773" t="s">
        <v>345</v>
      </c>
      <c r="D69" s="774" t="s">
        <v>20</v>
      </c>
      <c r="E69" s="777" t="str">
        <f t="shared" ref="E69:U69" si="49">IF(E50="","",SQRT((E61*E61)+((E61*E62)^2)))</f>
        <v/>
      </c>
      <c r="F69" s="777" t="e">
        <f t="shared" ref="F69" si="50">IF(F50="","",SQRT((F61*F61)+((F61*F62)^2)))</f>
        <v>#VALUE!</v>
      </c>
      <c r="G69" s="777" t="str">
        <f t="shared" si="49"/>
        <v/>
      </c>
      <c r="H69" s="777" t="str">
        <f t="shared" si="49"/>
        <v/>
      </c>
      <c r="I69" s="777" t="str">
        <f t="shared" si="49"/>
        <v/>
      </c>
      <c r="J69" s="777" t="str">
        <f t="shared" si="49"/>
        <v/>
      </c>
      <c r="K69" s="777" t="str">
        <f t="shared" si="49"/>
        <v/>
      </c>
      <c r="L69" s="777" t="str">
        <f t="shared" si="49"/>
        <v/>
      </c>
      <c r="M69" s="777" t="str">
        <f t="shared" si="49"/>
        <v/>
      </c>
      <c r="N69" s="777" t="str">
        <f t="shared" si="49"/>
        <v/>
      </c>
      <c r="O69" s="777" t="str">
        <f t="shared" si="49"/>
        <v/>
      </c>
      <c r="P69" s="777" t="str">
        <f t="shared" si="49"/>
        <v/>
      </c>
      <c r="Q69" s="777" t="str">
        <f t="shared" si="49"/>
        <v/>
      </c>
      <c r="R69" s="777" t="str">
        <f t="shared" si="49"/>
        <v/>
      </c>
      <c r="S69" s="777" t="str">
        <f t="shared" si="49"/>
        <v/>
      </c>
      <c r="T69" s="777" t="str">
        <f t="shared" si="49"/>
        <v/>
      </c>
      <c r="U69" s="777" t="str">
        <f t="shared" si="49"/>
        <v/>
      </c>
    </row>
    <row r="70" spans="1:21" ht="15.75" hidden="1" thickTop="1">
      <c r="A70" s="1561"/>
      <c r="B70" s="772" t="s">
        <v>346</v>
      </c>
      <c r="C70" s="773" t="s">
        <v>347</v>
      </c>
      <c r="D70" s="774" t="s">
        <v>333</v>
      </c>
      <c r="E70" s="777" t="str">
        <f t="shared" ref="E70:U70" si="51">IF(E50="","",(E69+E59+E69)*E60)</f>
        <v/>
      </c>
      <c r="F70" s="777" t="e">
        <f t="shared" ref="F70" si="52">IF(F50="","",(F69+F59+F69)*F60)</f>
        <v>#VALUE!</v>
      </c>
      <c r="G70" s="777" t="str">
        <f t="shared" si="51"/>
        <v/>
      </c>
      <c r="H70" s="777" t="str">
        <f t="shared" si="51"/>
        <v/>
      </c>
      <c r="I70" s="777" t="str">
        <f t="shared" si="51"/>
        <v/>
      </c>
      <c r="J70" s="777" t="str">
        <f t="shared" si="51"/>
        <v/>
      </c>
      <c r="K70" s="777" t="str">
        <f t="shared" si="51"/>
        <v/>
      </c>
      <c r="L70" s="777" t="str">
        <f t="shared" si="51"/>
        <v/>
      </c>
      <c r="M70" s="777" t="str">
        <f t="shared" si="51"/>
        <v/>
      </c>
      <c r="N70" s="777" t="str">
        <f t="shared" si="51"/>
        <v/>
      </c>
      <c r="O70" s="777" t="str">
        <f t="shared" si="51"/>
        <v/>
      </c>
      <c r="P70" s="777" t="str">
        <f t="shared" si="51"/>
        <v/>
      </c>
      <c r="Q70" s="777" t="str">
        <f t="shared" si="51"/>
        <v/>
      </c>
      <c r="R70" s="777" t="str">
        <f t="shared" si="51"/>
        <v/>
      </c>
      <c r="S70" s="777" t="str">
        <f t="shared" si="51"/>
        <v/>
      </c>
      <c r="T70" s="777" t="str">
        <f t="shared" si="51"/>
        <v/>
      </c>
      <c r="U70" s="777" t="str">
        <f t="shared" si="51"/>
        <v/>
      </c>
    </row>
    <row r="71" spans="1:21" ht="15.75" hidden="1" thickTop="1">
      <c r="A71" s="1561"/>
      <c r="B71" s="772" t="s">
        <v>348</v>
      </c>
      <c r="C71" s="773" t="s">
        <v>349</v>
      </c>
      <c r="D71" s="774" t="s">
        <v>333</v>
      </c>
      <c r="E71" s="777" t="str">
        <f t="shared" ref="E71:U71" si="53">IF(E50="","",(E54*E65)-((E54+E59)/2*E66))</f>
        <v/>
      </c>
      <c r="F71" s="777" t="e">
        <f t="shared" ref="F71" si="54">IF(F50="","",(F54*F65)-((F54+F59)/2*F66))</f>
        <v>#VALUE!</v>
      </c>
      <c r="G71" s="777" t="str">
        <f t="shared" si="53"/>
        <v/>
      </c>
      <c r="H71" s="777" t="str">
        <f t="shared" si="53"/>
        <v/>
      </c>
      <c r="I71" s="777" t="str">
        <f t="shared" si="53"/>
        <v/>
      </c>
      <c r="J71" s="777" t="str">
        <f t="shared" si="53"/>
        <v/>
      </c>
      <c r="K71" s="777" t="str">
        <f t="shared" si="53"/>
        <v/>
      </c>
      <c r="L71" s="777" t="str">
        <f t="shared" si="53"/>
        <v/>
      </c>
      <c r="M71" s="777" t="str">
        <f t="shared" si="53"/>
        <v/>
      </c>
      <c r="N71" s="777" t="str">
        <f t="shared" si="53"/>
        <v/>
      </c>
      <c r="O71" s="777" t="str">
        <f t="shared" si="53"/>
        <v/>
      </c>
      <c r="P71" s="777" t="str">
        <f t="shared" si="53"/>
        <v/>
      </c>
      <c r="Q71" s="777" t="str">
        <f t="shared" si="53"/>
        <v/>
      </c>
      <c r="R71" s="777" t="str">
        <f t="shared" si="53"/>
        <v/>
      </c>
      <c r="S71" s="777" t="str">
        <f t="shared" si="53"/>
        <v/>
      </c>
      <c r="T71" s="777" t="str">
        <f t="shared" si="53"/>
        <v/>
      </c>
      <c r="U71" s="777" t="str">
        <f t="shared" si="53"/>
        <v/>
      </c>
    </row>
    <row r="72" spans="1:21" ht="15.75" hidden="1" thickTop="1">
      <c r="A72" s="1561"/>
      <c r="B72" s="772" t="s">
        <v>15</v>
      </c>
      <c r="C72" s="773" t="s">
        <v>16</v>
      </c>
      <c r="D72" s="774" t="s">
        <v>19</v>
      </c>
      <c r="E72" s="776" t="s">
        <v>2222</v>
      </c>
      <c r="F72" s="776">
        <v>5</v>
      </c>
      <c r="G72" s="776" t="s">
        <v>2222</v>
      </c>
      <c r="H72" s="776" t="s">
        <v>2222</v>
      </c>
      <c r="I72" s="776" t="s">
        <v>2222</v>
      </c>
      <c r="J72" s="776" t="s">
        <v>2222</v>
      </c>
      <c r="K72" s="776" t="s">
        <v>2222</v>
      </c>
      <c r="L72" s="776" t="s">
        <v>2222</v>
      </c>
      <c r="M72" s="776" t="s">
        <v>2222</v>
      </c>
      <c r="N72" s="776" t="s">
        <v>2222</v>
      </c>
      <c r="O72" s="776" t="s">
        <v>2222</v>
      </c>
      <c r="P72" s="776" t="s">
        <v>2222</v>
      </c>
      <c r="Q72" s="776" t="s">
        <v>2222</v>
      </c>
      <c r="R72" s="776" t="s">
        <v>2222</v>
      </c>
      <c r="S72" s="776" t="s">
        <v>2222</v>
      </c>
      <c r="T72" s="776" t="s">
        <v>2222</v>
      </c>
      <c r="U72" s="776" t="s">
        <v>2222</v>
      </c>
    </row>
    <row r="73" spans="1:21" ht="15.75" hidden="1" thickTop="1">
      <c r="A73" s="1561"/>
      <c r="B73" s="772" t="s">
        <v>17</v>
      </c>
      <c r="C73" s="773" t="s">
        <v>18</v>
      </c>
      <c r="D73" s="774" t="s">
        <v>19</v>
      </c>
      <c r="E73" s="776" t="s">
        <v>2222</v>
      </c>
      <c r="F73" s="776">
        <v>5</v>
      </c>
      <c r="G73" s="776" t="s">
        <v>2222</v>
      </c>
      <c r="H73" s="776" t="s">
        <v>2222</v>
      </c>
      <c r="I73" s="776" t="s">
        <v>2222</v>
      </c>
      <c r="J73" s="776" t="s">
        <v>2222</v>
      </c>
      <c r="K73" s="776" t="s">
        <v>2222</v>
      </c>
      <c r="L73" s="776" t="s">
        <v>2222</v>
      </c>
      <c r="M73" s="776" t="s">
        <v>2222</v>
      </c>
      <c r="N73" s="776" t="s">
        <v>2222</v>
      </c>
      <c r="O73" s="776" t="s">
        <v>2222</v>
      </c>
      <c r="P73" s="776" t="s">
        <v>2222</v>
      </c>
      <c r="Q73" s="776" t="s">
        <v>2222</v>
      </c>
      <c r="R73" s="776" t="s">
        <v>2222</v>
      </c>
      <c r="S73" s="776" t="s">
        <v>2222</v>
      </c>
      <c r="T73" s="776" t="s">
        <v>2222</v>
      </c>
      <c r="U73" s="776" t="s">
        <v>2222</v>
      </c>
    </row>
    <row r="74" spans="1:21" ht="15.75" hidden="1" thickTop="1">
      <c r="A74" s="1561"/>
      <c r="B74" s="772" t="s">
        <v>350</v>
      </c>
      <c r="C74" s="773" t="s">
        <v>351</v>
      </c>
      <c r="D74" s="774" t="s">
        <v>333</v>
      </c>
      <c r="E74" s="777" t="str">
        <f t="shared" ref="E74:U74" si="55">IF(E50="","",E54*E64)</f>
        <v/>
      </c>
      <c r="F74" s="777">
        <f t="shared" ref="F74" si="56">IF(F50="","",F54*F64)</f>
        <v>390.04232331772124</v>
      </c>
      <c r="G74" s="777" t="str">
        <f t="shared" si="55"/>
        <v/>
      </c>
      <c r="H74" s="777" t="str">
        <f t="shared" si="55"/>
        <v/>
      </c>
      <c r="I74" s="777" t="str">
        <f t="shared" si="55"/>
        <v/>
      </c>
      <c r="J74" s="777" t="str">
        <f t="shared" si="55"/>
        <v/>
      </c>
      <c r="K74" s="777" t="str">
        <f t="shared" si="55"/>
        <v/>
      </c>
      <c r="L74" s="777" t="str">
        <f t="shared" si="55"/>
        <v/>
      </c>
      <c r="M74" s="777" t="str">
        <f t="shared" si="55"/>
        <v/>
      </c>
      <c r="N74" s="777" t="str">
        <f t="shared" si="55"/>
        <v/>
      </c>
      <c r="O74" s="777" t="str">
        <f t="shared" si="55"/>
        <v/>
      </c>
      <c r="P74" s="777" t="str">
        <f t="shared" si="55"/>
        <v/>
      </c>
      <c r="Q74" s="777" t="str">
        <f t="shared" si="55"/>
        <v/>
      </c>
      <c r="R74" s="777" t="str">
        <f t="shared" si="55"/>
        <v/>
      </c>
      <c r="S74" s="777" t="str">
        <f t="shared" si="55"/>
        <v/>
      </c>
      <c r="T74" s="777" t="str">
        <f t="shared" si="55"/>
        <v/>
      </c>
      <c r="U74" s="777" t="str">
        <f t="shared" si="55"/>
        <v/>
      </c>
    </row>
    <row r="75" spans="1:21" ht="15.75" hidden="1" thickTop="1">
      <c r="A75" s="1561"/>
      <c r="B75" s="772" t="s">
        <v>352</v>
      </c>
      <c r="C75" s="773" t="s">
        <v>353</v>
      </c>
      <c r="D75" s="774" t="s">
        <v>332</v>
      </c>
      <c r="E75" s="777" t="str">
        <f t="shared" ref="E75:U75" si="57">IF(E50="","",E61*4)</f>
        <v/>
      </c>
      <c r="F75" s="777" t="e">
        <f t="shared" ref="F75" si="58">IF(F50="","",F61*4)</f>
        <v>#VALUE!</v>
      </c>
      <c r="G75" s="777" t="str">
        <f t="shared" si="57"/>
        <v/>
      </c>
      <c r="H75" s="777" t="str">
        <f t="shared" si="57"/>
        <v/>
      </c>
      <c r="I75" s="777" t="str">
        <f t="shared" si="57"/>
        <v/>
      </c>
      <c r="J75" s="777" t="str">
        <f t="shared" si="57"/>
        <v/>
      </c>
      <c r="K75" s="777" t="str">
        <f t="shared" si="57"/>
        <v/>
      </c>
      <c r="L75" s="777" t="str">
        <f t="shared" si="57"/>
        <v/>
      </c>
      <c r="M75" s="777" t="str">
        <f t="shared" si="57"/>
        <v/>
      </c>
      <c r="N75" s="777" t="str">
        <f t="shared" si="57"/>
        <v/>
      </c>
      <c r="O75" s="777" t="str">
        <f t="shared" si="57"/>
        <v/>
      </c>
      <c r="P75" s="777" t="str">
        <f t="shared" si="57"/>
        <v/>
      </c>
      <c r="Q75" s="777" t="str">
        <f t="shared" si="57"/>
        <v/>
      </c>
      <c r="R75" s="777" t="str">
        <f t="shared" si="57"/>
        <v/>
      </c>
      <c r="S75" s="777" t="str">
        <f t="shared" si="57"/>
        <v/>
      </c>
      <c r="T75" s="777" t="str">
        <f t="shared" si="57"/>
        <v/>
      </c>
      <c r="U75" s="777" t="str">
        <f t="shared" si="57"/>
        <v/>
      </c>
    </row>
    <row r="76" spans="1:21" ht="15.75" hidden="1" thickTop="1">
      <c r="A76" s="1561"/>
      <c r="B76" s="772" t="s">
        <v>354</v>
      </c>
      <c r="C76" s="773" t="s">
        <v>355</v>
      </c>
      <c r="D76" s="774" t="s">
        <v>20</v>
      </c>
      <c r="E76" s="777" t="str">
        <f t="shared" ref="E76:U76" si="59">IF(E50="","",(E50+E61+E61)/12)</f>
        <v/>
      </c>
      <c r="F76" s="777" t="e">
        <f t="shared" ref="F76" si="60">IF(F50="","",(F50+F61+F61)/12)</f>
        <v>#VALUE!</v>
      </c>
      <c r="G76" s="777" t="str">
        <f t="shared" si="59"/>
        <v/>
      </c>
      <c r="H76" s="777" t="str">
        <f t="shared" si="59"/>
        <v/>
      </c>
      <c r="I76" s="777" t="str">
        <f t="shared" si="59"/>
        <v/>
      </c>
      <c r="J76" s="777" t="str">
        <f t="shared" si="59"/>
        <v/>
      </c>
      <c r="K76" s="777" t="str">
        <f t="shared" si="59"/>
        <v/>
      </c>
      <c r="L76" s="777" t="str">
        <f t="shared" si="59"/>
        <v/>
      </c>
      <c r="M76" s="777" t="str">
        <f t="shared" si="59"/>
        <v/>
      </c>
      <c r="N76" s="777" t="str">
        <f t="shared" si="59"/>
        <v/>
      </c>
      <c r="O76" s="777" t="str">
        <f t="shared" si="59"/>
        <v/>
      </c>
      <c r="P76" s="777" t="str">
        <f t="shared" si="59"/>
        <v/>
      </c>
      <c r="Q76" s="777" t="str">
        <f t="shared" si="59"/>
        <v/>
      </c>
      <c r="R76" s="777" t="str">
        <f t="shared" si="59"/>
        <v/>
      </c>
      <c r="S76" s="777" t="str">
        <f t="shared" si="59"/>
        <v/>
      </c>
      <c r="T76" s="777" t="str">
        <f t="shared" si="59"/>
        <v/>
      </c>
      <c r="U76" s="777" t="str">
        <f t="shared" si="59"/>
        <v/>
      </c>
    </row>
    <row r="77" spans="1:21" ht="15.75" hidden="1" thickTop="1">
      <c r="A77" s="1561"/>
      <c r="B77" s="772" t="s">
        <v>356</v>
      </c>
      <c r="C77" s="773" t="s">
        <v>357</v>
      </c>
      <c r="D77" s="774" t="s">
        <v>20</v>
      </c>
      <c r="E77" s="777" t="str">
        <f t="shared" ref="E77:U77" si="61">IF(E50="","",((E61+E53)*2)/(11/2))</f>
        <v/>
      </c>
      <c r="F77" s="777" t="e">
        <f t="shared" ref="F77" si="62">IF(F50="","",((F61+F53)*2)/(11/2))</f>
        <v>#VALUE!</v>
      </c>
      <c r="G77" s="777" t="str">
        <f t="shared" si="61"/>
        <v/>
      </c>
      <c r="H77" s="777" t="str">
        <f t="shared" si="61"/>
        <v/>
      </c>
      <c r="I77" s="777" t="str">
        <f t="shared" si="61"/>
        <v/>
      </c>
      <c r="J77" s="777" t="str">
        <f t="shared" si="61"/>
        <v/>
      </c>
      <c r="K77" s="777" t="str">
        <f t="shared" si="61"/>
        <v/>
      </c>
      <c r="L77" s="777" t="str">
        <f t="shared" si="61"/>
        <v/>
      </c>
      <c r="M77" s="777" t="str">
        <f t="shared" si="61"/>
        <v/>
      </c>
      <c r="N77" s="777" t="str">
        <f t="shared" si="61"/>
        <v/>
      </c>
      <c r="O77" s="777" t="str">
        <f t="shared" si="61"/>
        <v/>
      </c>
      <c r="P77" s="777" t="str">
        <f t="shared" si="61"/>
        <v/>
      </c>
      <c r="Q77" s="777" t="str">
        <f t="shared" si="61"/>
        <v/>
      </c>
      <c r="R77" s="777" t="str">
        <f t="shared" si="61"/>
        <v/>
      </c>
      <c r="S77" s="777" t="str">
        <f t="shared" si="61"/>
        <v/>
      </c>
      <c r="T77" s="777" t="str">
        <f t="shared" si="61"/>
        <v/>
      </c>
      <c r="U77" s="777" t="str">
        <f t="shared" si="61"/>
        <v/>
      </c>
    </row>
    <row r="78" spans="1:21" ht="15.75" hidden="1" thickTop="1">
      <c r="A78" s="1561"/>
      <c r="B78" s="772" t="s">
        <v>358</v>
      </c>
      <c r="C78" s="773" t="s">
        <v>359</v>
      </c>
      <c r="D78" s="774" t="s">
        <v>333</v>
      </c>
      <c r="E78" s="777" t="str">
        <f t="shared" ref="E78:U78" si="63">IF(E50="","",E54*E53)</f>
        <v/>
      </c>
      <c r="F78" s="777">
        <f t="shared" ref="F78" si="64">IF(F50="","",F54*F53)</f>
        <v>780.08464663544248</v>
      </c>
      <c r="G78" s="777" t="str">
        <f t="shared" si="63"/>
        <v/>
      </c>
      <c r="H78" s="777" t="str">
        <f t="shared" si="63"/>
        <v/>
      </c>
      <c r="I78" s="777" t="str">
        <f t="shared" si="63"/>
        <v/>
      </c>
      <c r="J78" s="777" t="str">
        <f t="shared" si="63"/>
        <v/>
      </c>
      <c r="K78" s="777" t="str">
        <f t="shared" si="63"/>
        <v/>
      </c>
      <c r="L78" s="777" t="str">
        <f t="shared" si="63"/>
        <v/>
      </c>
      <c r="M78" s="777" t="str">
        <f t="shared" si="63"/>
        <v/>
      </c>
      <c r="N78" s="777" t="str">
        <f t="shared" si="63"/>
        <v/>
      </c>
      <c r="O78" s="777" t="str">
        <f t="shared" si="63"/>
        <v/>
      </c>
      <c r="P78" s="777" t="str">
        <f t="shared" si="63"/>
        <v/>
      </c>
      <c r="Q78" s="777" t="str">
        <f t="shared" si="63"/>
        <v/>
      </c>
      <c r="R78" s="777" t="str">
        <f t="shared" si="63"/>
        <v/>
      </c>
      <c r="S78" s="777" t="str">
        <f t="shared" si="63"/>
        <v/>
      </c>
      <c r="T78" s="777" t="str">
        <f t="shared" si="63"/>
        <v/>
      </c>
      <c r="U78" s="777" t="str">
        <f t="shared" si="63"/>
        <v/>
      </c>
    </row>
    <row r="79" spans="1:21" ht="15.75" hidden="1" thickTop="1">
      <c r="A79" s="1561"/>
      <c r="B79" s="772" t="s">
        <v>360</v>
      </c>
      <c r="C79" s="773" t="s">
        <v>361</v>
      </c>
      <c r="D79" s="774" t="s">
        <v>333</v>
      </c>
      <c r="E79" s="777" t="str">
        <f t="shared" ref="E79:U79" si="65">IF(E50="","",E51*E52*2)</f>
        <v/>
      </c>
      <c r="F79" s="777" t="e">
        <f t="shared" ref="F79" si="66">IF(F50="","",F51*F52*2)</f>
        <v>#VALUE!</v>
      </c>
      <c r="G79" s="777" t="str">
        <f t="shared" si="65"/>
        <v/>
      </c>
      <c r="H79" s="777" t="str">
        <f t="shared" si="65"/>
        <v/>
      </c>
      <c r="I79" s="777" t="str">
        <f t="shared" si="65"/>
        <v/>
      </c>
      <c r="J79" s="777" t="str">
        <f t="shared" si="65"/>
        <v/>
      </c>
      <c r="K79" s="777" t="str">
        <f t="shared" si="65"/>
        <v/>
      </c>
      <c r="L79" s="777" t="str">
        <f t="shared" si="65"/>
        <v/>
      </c>
      <c r="M79" s="777" t="str">
        <f t="shared" si="65"/>
        <v/>
      </c>
      <c r="N79" s="777" t="str">
        <f t="shared" si="65"/>
        <v/>
      </c>
      <c r="O79" s="777" t="str">
        <f t="shared" si="65"/>
        <v/>
      </c>
      <c r="P79" s="777" t="str">
        <f t="shared" si="65"/>
        <v/>
      </c>
      <c r="Q79" s="777" t="str">
        <f t="shared" si="65"/>
        <v/>
      </c>
      <c r="R79" s="777" t="str">
        <f t="shared" si="65"/>
        <v/>
      </c>
      <c r="S79" s="777" t="str">
        <f t="shared" si="65"/>
        <v/>
      </c>
      <c r="T79" s="777" t="str">
        <f t="shared" si="65"/>
        <v/>
      </c>
      <c r="U79" s="777" t="str">
        <f t="shared" si="65"/>
        <v/>
      </c>
    </row>
    <row r="80" spans="1:21" ht="15.75" hidden="1" thickTop="1">
      <c r="A80" s="1561"/>
      <c r="B80" s="772" t="s">
        <v>362</v>
      </c>
      <c r="C80" s="773" t="s">
        <v>363</v>
      </c>
      <c r="D80" s="774" t="s">
        <v>333</v>
      </c>
      <c r="E80" s="777" t="str">
        <f t="shared" ref="E80:U80" si="67">IF(E50="","",((E56*E57*E50)*2)/11)</f>
        <v/>
      </c>
      <c r="F80" s="777">
        <f t="shared" ref="F80" si="68">IF(F50="","",((F56*F57*F50)*2)/11)</f>
        <v>20.42377256645522</v>
      </c>
      <c r="G80" s="777" t="str">
        <f t="shared" si="67"/>
        <v/>
      </c>
      <c r="H80" s="777" t="str">
        <f t="shared" si="67"/>
        <v/>
      </c>
      <c r="I80" s="777" t="str">
        <f t="shared" si="67"/>
        <v/>
      </c>
      <c r="J80" s="777" t="str">
        <f t="shared" si="67"/>
        <v/>
      </c>
      <c r="K80" s="777" t="str">
        <f t="shared" si="67"/>
        <v/>
      </c>
      <c r="L80" s="777" t="str">
        <f t="shared" si="67"/>
        <v/>
      </c>
      <c r="M80" s="777" t="str">
        <f t="shared" si="67"/>
        <v/>
      </c>
      <c r="N80" s="777" t="str">
        <f t="shared" si="67"/>
        <v/>
      </c>
      <c r="O80" s="777" t="str">
        <f t="shared" si="67"/>
        <v/>
      </c>
      <c r="P80" s="777" t="str">
        <f t="shared" si="67"/>
        <v/>
      </c>
      <c r="Q80" s="777" t="str">
        <f t="shared" si="67"/>
        <v/>
      </c>
      <c r="R80" s="777" t="str">
        <f t="shared" si="67"/>
        <v/>
      </c>
      <c r="S80" s="777" t="str">
        <f t="shared" si="67"/>
        <v/>
      </c>
      <c r="T80" s="777" t="str">
        <f t="shared" si="67"/>
        <v/>
      </c>
      <c r="U80" s="777" t="str">
        <f t="shared" si="67"/>
        <v/>
      </c>
    </row>
    <row r="81" spans="1:21" ht="15.75" hidden="1" thickTop="1">
      <c r="A81" s="1561"/>
      <c r="B81" s="772" t="s">
        <v>364</v>
      </c>
      <c r="C81" s="773" t="s">
        <v>365</v>
      </c>
      <c r="D81" s="774" t="s">
        <v>333</v>
      </c>
      <c r="E81" s="777" t="str">
        <f t="shared" ref="E81:U81" si="69">IF(E50="","",E78+E79+E80)</f>
        <v/>
      </c>
      <c r="F81" s="777" t="e">
        <f t="shared" ref="F81" si="70">IF(F50="","",F78+F79+F80)</f>
        <v>#VALUE!</v>
      </c>
      <c r="G81" s="777" t="str">
        <f t="shared" si="69"/>
        <v/>
      </c>
      <c r="H81" s="777" t="str">
        <f t="shared" si="69"/>
        <v/>
      </c>
      <c r="I81" s="777" t="str">
        <f t="shared" si="69"/>
        <v/>
      </c>
      <c r="J81" s="777" t="str">
        <f t="shared" si="69"/>
        <v/>
      </c>
      <c r="K81" s="777" t="str">
        <f t="shared" si="69"/>
        <v/>
      </c>
      <c r="L81" s="777" t="str">
        <f t="shared" si="69"/>
        <v/>
      </c>
      <c r="M81" s="777" t="str">
        <f t="shared" si="69"/>
        <v/>
      </c>
      <c r="N81" s="777" t="str">
        <f t="shared" si="69"/>
        <v/>
      </c>
      <c r="O81" s="777" t="str">
        <f t="shared" si="69"/>
        <v/>
      </c>
      <c r="P81" s="777" t="str">
        <f t="shared" si="69"/>
        <v/>
      </c>
      <c r="Q81" s="777" t="str">
        <f t="shared" si="69"/>
        <v/>
      </c>
      <c r="R81" s="777" t="str">
        <f t="shared" si="69"/>
        <v/>
      </c>
      <c r="S81" s="777" t="str">
        <f t="shared" si="69"/>
        <v/>
      </c>
      <c r="T81" s="777" t="str">
        <f t="shared" si="69"/>
        <v/>
      </c>
      <c r="U81" s="777" t="str">
        <f t="shared" si="69"/>
        <v/>
      </c>
    </row>
    <row r="82" spans="1:21" ht="15.75" hidden="1" thickTop="1">
      <c r="A82" s="1562"/>
      <c r="B82" s="772" t="s">
        <v>366</v>
      </c>
      <c r="C82" s="773" t="s">
        <v>367</v>
      </c>
      <c r="D82" s="774" t="s">
        <v>333</v>
      </c>
      <c r="E82" s="777" t="str">
        <f t="shared" ref="E82:U82" si="71">IF(E50="","",(E49*E68/2*2)+(0.05*E66))</f>
        <v/>
      </c>
      <c r="F82" s="777" t="e">
        <f t="shared" ref="F82" si="72">IF(F50="","",(F49*F68/2*2)+(0.05*F66))</f>
        <v>#VALUE!</v>
      </c>
      <c r="G82" s="777" t="str">
        <f t="shared" si="71"/>
        <v/>
      </c>
      <c r="H82" s="777" t="str">
        <f t="shared" si="71"/>
        <v/>
      </c>
      <c r="I82" s="777" t="str">
        <f t="shared" si="71"/>
        <v/>
      </c>
      <c r="J82" s="777" t="str">
        <f t="shared" si="71"/>
        <v/>
      </c>
      <c r="K82" s="777" t="str">
        <f t="shared" si="71"/>
        <v/>
      </c>
      <c r="L82" s="777" t="str">
        <f t="shared" si="71"/>
        <v/>
      </c>
      <c r="M82" s="777" t="str">
        <f t="shared" si="71"/>
        <v/>
      </c>
      <c r="N82" s="777" t="str">
        <f t="shared" si="71"/>
        <v/>
      </c>
      <c r="O82" s="777" t="str">
        <f t="shared" si="71"/>
        <v/>
      </c>
      <c r="P82" s="777" t="str">
        <f t="shared" si="71"/>
        <v/>
      </c>
      <c r="Q82" s="777" t="str">
        <f t="shared" si="71"/>
        <v/>
      </c>
      <c r="R82" s="777" t="str">
        <f t="shared" si="71"/>
        <v/>
      </c>
      <c r="S82" s="777" t="str">
        <f t="shared" si="71"/>
        <v/>
      </c>
      <c r="T82" s="777" t="str">
        <f t="shared" si="71"/>
        <v/>
      </c>
      <c r="U82" s="777" t="str">
        <f t="shared" si="71"/>
        <v/>
      </c>
    </row>
    <row r="83" spans="1:21" ht="27" hidden="1" thickTop="1">
      <c r="A83" s="1597" t="s">
        <v>579</v>
      </c>
      <c r="B83" s="780" t="s">
        <v>194</v>
      </c>
      <c r="C83" s="781"/>
      <c r="D83" s="774" t="s">
        <v>20</v>
      </c>
      <c r="E83" s="777" t="str">
        <f t="shared" ref="E83:U83" si="73">IF(E$50="","",E$6)</f>
        <v/>
      </c>
      <c r="F83" s="777">
        <f>IF(F$50="","",F$6)</f>
        <v>840</v>
      </c>
      <c r="G83" s="777" t="str">
        <f t="shared" si="73"/>
        <v/>
      </c>
      <c r="H83" s="777" t="str">
        <f t="shared" si="73"/>
        <v/>
      </c>
      <c r="I83" s="777" t="str">
        <f t="shared" si="73"/>
        <v/>
      </c>
      <c r="J83" s="777" t="str">
        <f t="shared" si="73"/>
        <v/>
      </c>
      <c r="K83" s="777" t="str">
        <f t="shared" si="73"/>
        <v/>
      </c>
      <c r="L83" s="777" t="str">
        <f t="shared" si="73"/>
        <v/>
      </c>
      <c r="M83" s="777" t="str">
        <f t="shared" si="73"/>
        <v/>
      </c>
      <c r="N83" s="777" t="str">
        <f t="shared" si="73"/>
        <v/>
      </c>
      <c r="O83" s="777" t="str">
        <f t="shared" si="73"/>
        <v/>
      </c>
      <c r="P83" s="777" t="str">
        <f t="shared" si="73"/>
        <v/>
      </c>
      <c r="Q83" s="777" t="str">
        <f t="shared" si="73"/>
        <v/>
      </c>
      <c r="R83" s="777" t="str">
        <f t="shared" si="73"/>
        <v/>
      </c>
      <c r="S83" s="777" t="str">
        <f t="shared" si="73"/>
        <v/>
      </c>
      <c r="T83" s="777" t="str">
        <f t="shared" si="73"/>
        <v/>
      </c>
      <c r="U83" s="777" t="str">
        <f t="shared" si="73"/>
        <v/>
      </c>
    </row>
    <row r="84" spans="1:21" ht="15.75" hidden="1" thickTop="1">
      <c r="A84" s="1557"/>
      <c r="B84" s="780" t="s">
        <v>36</v>
      </c>
      <c r="C84" s="781"/>
      <c r="D84" s="774" t="s">
        <v>235</v>
      </c>
      <c r="E84" s="777" t="str">
        <f t="shared" ref="E84:U84" si="74">IF(E$50="","",(2*3)*E$6)</f>
        <v/>
      </c>
      <c r="F84" s="777">
        <f>IF(F$50="","",(2*3)*F$6)</f>
        <v>5040</v>
      </c>
      <c r="G84" s="777" t="str">
        <f t="shared" si="74"/>
        <v/>
      </c>
      <c r="H84" s="777" t="str">
        <f t="shared" si="74"/>
        <v/>
      </c>
      <c r="I84" s="777" t="str">
        <f t="shared" si="74"/>
        <v/>
      </c>
      <c r="J84" s="777" t="str">
        <f t="shared" si="74"/>
        <v/>
      </c>
      <c r="K84" s="777" t="str">
        <f t="shared" si="74"/>
        <v/>
      </c>
      <c r="L84" s="777" t="str">
        <f t="shared" si="74"/>
        <v/>
      </c>
      <c r="M84" s="777" t="str">
        <f t="shared" si="74"/>
        <v/>
      </c>
      <c r="N84" s="777" t="str">
        <f t="shared" si="74"/>
        <v/>
      </c>
      <c r="O84" s="777" t="str">
        <f t="shared" si="74"/>
        <v/>
      </c>
      <c r="P84" s="777" t="str">
        <f t="shared" si="74"/>
        <v/>
      </c>
      <c r="Q84" s="777" t="str">
        <f t="shared" si="74"/>
        <v/>
      </c>
      <c r="R84" s="777" t="str">
        <f t="shared" si="74"/>
        <v/>
      </c>
      <c r="S84" s="777" t="str">
        <f t="shared" si="74"/>
        <v/>
      </c>
      <c r="T84" s="777" t="str">
        <f t="shared" si="74"/>
        <v/>
      </c>
      <c r="U84" s="777" t="str">
        <f t="shared" si="74"/>
        <v/>
      </c>
    </row>
    <row r="85" spans="1:21" ht="15.75" hidden="1" thickTop="1">
      <c r="A85" s="1557"/>
      <c r="B85" s="780" t="s">
        <v>202</v>
      </c>
      <c r="C85" s="781"/>
      <c r="D85" s="774" t="s">
        <v>236</v>
      </c>
      <c r="E85" s="777" t="str">
        <f t="shared" ref="E85:U85" si="75">IF(E$50="","",E$6*E$70)</f>
        <v/>
      </c>
      <c r="F85" s="777" t="e">
        <f>IF(F$50="","",F$6*F$70)</f>
        <v>#VALUE!</v>
      </c>
      <c r="G85" s="777" t="str">
        <f t="shared" si="75"/>
        <v/>
      </c>
      <c r="H85" s="777" t="str">
        <f t="shared" si="75"/>
        <v/>
      </c>
      <c r="I85" s="777" t="str">
        <f t="shared" si="75"/>
        <v/>
      </c>
      <c r="J85" s="777" t="str">
        <f t="shared" si="75"/>
        <v/>
      </c>
      <c r="K85" s="777" t="str">
        <f t="shared" si="75"/>
        <v/>
      </c>
      <c r="L85" s="777" t="str">
        <f t="shared" si="75"/>
        <v/>
      </c>
      <c r="M85" s="777" t="str">
        <f t="shared" si="75"/>
        <v/>
      </c>
      <c r="N85" s="777" t="str">
        <f t="shared" si="75"/>
        <v/>
      </c>
      <c r="O85" s="777" t="str">
        <f t="shared" si="75"/>
        <v/>
      </c>
      <c r="P85" s="777" t="str">
        <f t="shared" si="75"/>
        <v/>
      </c>
      <c r="Q85" s="777" t="str">
        <f t="shared" si="75"/>
        <v/>
      </c>
      <c r="R85" s="777" t="str">
        <f t="shared" si="75"/>
        <v/>
      </c>
      <c r="S85" s="777" t="str">
        <f t="shared" si="75"/>
        <v/>
      </c>
      <c r="T85" s="777" t="str">
        <f t="shared" si="75"/>
        <v/>
      </c>
      <c r="U85" s="777" t="str">
        <f t="shared" si="75"/>
        <v/>
      </c>
    </row>
    <row r="86" spans="1:21" ht="27" hidden="1" thickTop="1">
      <c r="A86" s="1557"/>
      <c r="B86" s="780" t="s">
        <v>203</v>
      </c>
      <c r="C86" s="781"/>
      <c r="D86" s="774" t="s">
        <v>236</v>
      </c>
      <c r="E86" s="777" t="str">
        <f t="shared" ref="E86:U86" si="76">IF(E$50="","",E$85+E$88)</f>
        <v/>
      </c>
      <c r="F86" s="777" t="e">
        <f>IF(F$50="","",F$85+F$88)</f>
        <v>#VALUE!</v>
      </c>
      <c r="G86" s="777" t="str">
        <f t="shared" si="76"/>
        <v/>
      </c>
      <c r="H86" s="777" t="str">
        <f t="shared" si="76"/>
        <v/>
      </c>
      <c r="I86" s="777" t="str">
        <f t="shared" si="76"/>
        <v/>
      </c>
      <c r="J86" s="777" t="str">
        <f t="shared" si="76"/>
        <v/>
      </c>
      <c r="K86" s="777" t="str">
        <f t="shared" si="76"/>
        <v/>
      </c>
      <c r="L86" s="777" t="str">
        <f t="shared" si="76"/>
        <v/>
      </c>
      <c r="M86" s="777" t="str">
        <f t="shared" si="76"/>
        <v/>
      </c>
      <c r="N86" s="777" t="str">
        <f t="shared" si="76"/>
        <v/>
      </c>
      <c r="O86" s="777" t="str">
        <f t="shared" si="76"/>
        <v/>
      </c>
      <c r="P86" s="777" t="str">
        <f t="shared" si="76"/>
        <v/>
      </c>
      <c r="Q86" s="777" t="str">
        <f t="shared" si="76"/>
        <v/>
      </c>
      <c r="R86" s="777" t="str">
        <f t="shared" si="76"/>
        <v/>
      </c>
      <c r="S86" s="777" t="str">
        <f t="shared" si="76"/>
        <v/>
      </c>
      <c r="T86" s="777" t="str">
        <f t="shared" si="76"/>
        <v/>
      </c>
      <c r="U86" s="777" t="str">
        <f t="shared" si="76"/>
        <v/>
      </c>
    </row>
    <row r="87" spans="1:21" ht="27" hidden="1" thickTop="1">
      <c r="A87" s="1557"/>
      <c r="B87" s="780" t="s">
        <v>30</v>
      </c>
      <c r="C87" s="781"/>
      <c r="D87" s="779" t="s">
        <v>374</v>
      </c>
      <c r="E87" s="777" t="str">
        <f t="shared" ref="E87:U87" si="77">IF(E$50="","",E$86*E$73)</f>
        <v/>
      </c>
      <c r="F87" s="777" t="e">
        <f>IF(F$50="","",F$86*F$73)</f>
        <v>#VALUE!</v>
      </c>
      <c r="G87" s="777" t="str">
        <f t="shared" si="77"/>
        <v/>
      </c>
      <c r="H87" s="777" t="str">
        <f t="shared" si="77"/>
        <v/>
      </c>
      <c r="I87" s="777" t="str">
        <f t="shared" si="77"/>
        <v/>
      </c>
      <c r="J87" s="777" t="str">
        <f t="shared" si="77"/>
        <v/>
      </c>
      <c r="K87" s="777" t="str">
        <f t="shared" si="77"/>
        <v/>
      </c>
      <c r="L87" s="777" t="str">
        <f t="shared" si="77"/>
        <v/>
      </c>
      <c r="M87" s="777" t="str">
        <f t="shared" si="77"/>
        <v/>
      </c>
      <c r="N87" s="777" t="str">
        <f t="shared" si="77"/>
        <v/>
      </c>
      <c r="O87" s="777" t="str">
        <f t="shared" si="77"/>
        <v/>
      </c>
      <c r="P87" s="777" t="str">
        <f t="shared" si="77"/>
        <v/>
      </c>
      <c r="Q87" s="777" t="str">
        <f t="shared" si="77"/>
        <v/>
      </c>
      <c r="R87" s="777" t="str">
        <f t="shared" si="77"/>
        <v/>
      </c>
      <c r="S87" s="777" t="str">
        <f t="shared" si="77"/>
        <v/>
      </c>
      <c r="T87" s="777" t="str">
        <f t="shared" si="77"/>
        <v/>
      </c>
      <c r="U87" s="777" t="str">
        <f t="shared" si="77"/>
        <v/>
      </c>
    </row>
    <row r="88" spans="1:21" ht="15.75" hidden="1" thickTop="1">
      <c r="A88" s="1557"/>
      <c r="B88" s="780" t="s">
        <v>38</v>
      </c>
      <c r="C88" s="781"/>
      <c r="D88" s="774" t="s">
        <v>236</v>
      </c>
      <c r="E88" s="777" t="str">
        <f t="shared" ref="E88:U88" si="78">IF(E$50="","",E$6*E$71)</f>
        <v/>
      </c>
      <c r="F88" s="777" t="e">
        <f>IF(F$50="","",F$6*F$71)</f>
        <v>#VALUE!</v>
      </c>
      <c r="G88" s="777" t="str">
        <f t="shared" si="78"/>
        <v/>
      </c>
      <c r="H88" s="777" t="str">
        <f t="shared" si="78"/>
        <v/>
      </c>
      <c r="I88" s="777" t="str">
        <f t="shared" si="78"/>
        <v/>
      </c>
      <c r="J88" s="777" t="str">
        <f t="shared" si="78"/>
        <v/>
      </c>
      <c r="K88" s="777" t="str">
        <f t="shared" si="78"/>
        <v/>
      </c>
      <c r="L88" s="777" t="str">
        <f t="shared" si="78"/>
        <v/>
      </c>
      <c r="M88" s="777" t="str">
        <f t="shared" si="78"/>
        <v/>
      </c>
      <c r="N88" s="777" t="str">
        <f t="shared" si="78"/>
        <v/>
      </c>
      <c r="O88" s="777" t="str">
        <f t="shared" si="78"/>
        <v/>
      </c>
      <c r="P88" s="777" t="str">
        <f t="shared" si="78"/>
        <v/>
      </c>
      <c r="Q88" s="777" t="str">
        <f t="shared" si="78"/>
        <v/>
      </c>
      <c r="R88" s="777" t="str">
        <f t="shared" si="78"/>
        <v/>
      </c>
      <c r="S88" s="777" t="str">
        <f t="shared" si="78"/>
        <v/>
      </c>
      <c r="T88" s="777" t="str">
        <f t="shared" si="78"/>
        <v/>
      </c>
      <c r="U88" s="777" t="str">
        <f t="shared" si="78"/>
        <v/>
      </c>
    </row>
    <row r="89" spans="1:21" ht="15.75" hidden="1" thickTop="1">
      <c r="A89" s="1557"/>
      <c r="B89" s="780" t="s">
        <v>199</v>
      </c>
      <c r="C89" s="781"/>
      <c r="D89" s="774" t="s">
        <v>235</v>
      </c>
      <c r="E89" s="777" t="str">
        <f t="shared" ref="E89:U89" si="79">IF(E$50="","",E$6*E$54)</f>
        <v/>
      </c>
      <c r="F89" s="777">
        <f>IF(F$50="","",F$6*F$54)</f>
        <v>6552711.0317377169</v>
      </c>
      <c r="G89" s="777" t="str">
        <f t="shared" si="79"/>
        <v/>
      </c>
      <c r="H89" s="777" t="str">
        <f t="shared" si="79"/>
        <v/>
      </c>
      <c r="I89" s="777" t="str">
        <f t="shared" si="79"/>
        <v/>
      </c>
      <c r="J89" s="777" t="str">
        <f t="shared" si="79"/>
        <v/>
      </c>
      <c r="K89" s="777" t="str">
        <f t="shared" si="79"/>
        <v/>
      </c>
      <c r="L89" s="777" t="str">
        <f t="shared" si="79"/>
        <v/>
      </c>
      <c r="M89" s="777" t="str">
        <f t="shared" si="79"/>
        <v/>
      </c>
      <c r="N89" s="777" t="str">
        <f t="shared" si="79"/>
        <v/>
      </c>
      <c r="O89" s="777" t="str">
        <f t="shared" si="79"/>
        <v/>
      </c>
      <c r="P89" s="777" t="str">
        <f t="shared" si="79"/>
        <v/>
      </c>
      <c r="Q89" s="777" t="str">
        <f t="shared" si="79"/>
        <v/>
      </c>
      <c r="R89" s="777" t="str">
        <f t="shared" si="79"/>
        <v/>
      </c>
      <c r="S89" s="777" t="str">
        <f t="shared" si="79"/>
        <v/>
      </c>
      <c r="T89" s="777" t="str">
        <f t="shared" si="79"/>
        <v/>
      </c>
      <c r="U89" s="777" t="str">
        <f t="shared" si="79"/>
        <v/>
      </c>
    </row>
    <row r="90" spans="1:21" ht="15.75" hidden="1" thickTop="1">
      <c r="A90" s="1557"/>
      <c r="B90" s="782" t="s">
        <v>37</v>
      </c>
      <c r="C90" s="781"/>
      <c r="D90" s="774" t="s">
        <v>236</v>
      </c>
      <c r="E90" s="777" t="str">
        <f t="shared" ref="E90:U90" si="80">IF(E$50="","",E$6*E$74)</f>
        <v/>
      </c>
      <c r="F90" s="777">
        <f>IF(F$50="","",F$6*F$74)</f>
        <v>327635.55158688582</v>
      </c>
      <c r="G90" s="777" t="str">
        <f t="shared" si="80"/>
        <v/>
      </c>
      <c r="H90" s="777" t="str">
        <f t="shared" si="80"/>
        <v/>
      </c>
      <c r="I90" s="777" t="str">
        <f t="shared" si="80"/>
        <v/>
      </c>
      <c r="J90" s="777" t="str">
        <f t="shared" si="80"/>
        <v/>
      </c>
      <c r="K90" s="777" t="str">
        <f t="shared" si="80"/>
        <v/>
      </c>
      <c r="L90" s="777" t="str">
        <f t="shared" si="80"/>
        <v/>
      </c>
      <c r="M90" s="777" t="str">
        <f t="shared" si="80"/>
        <v/>
      </c>
      <c r="N90" s="777" t="str">
        <f t="shared" si="80"/>
        <v/>
      </c>
      <c r="O90" s="777" t="str">
        <f t="shared" si="80"/>
        <v/>
      </c>
      <c r="P90" s="777" t="str">
        <f t="shared" si="80"/>
        <v/>
      </c>
      <c r="Q90" s="777" t="str">
        <f t="shared" si="80"/>
        <v/>
      </c>
      <c r="R90" s="777" t="str">
        <f t="shared" si="80"/>
        <v/>
      </c>
      <c r="S90" s="777" t="str">
        <f t="shared" si="80"/>
        <v/>
      </c>
      <c r="T90" s="777" t="str">
        <f t="shared" si="80"/>
        <v/>
      </c>
      <c r="U90" s="777" t="str">
        <f t="shared" si="80"/>
        <v/>
      </c>
    </row>
    <row r="91" spans="1:21" ht="15.75" hidden="1" thickTop="1">
      <c r="A91" s="1557"/>
      <c r="B91" s="780" t="s">
        <v>204</v>
      </c>
      <c r="C91" s="781"/>
      <c r="D91" s="774" t="s">
        <v>235</v>
      </c>
      <c r="E91" s="777" t="str">
        <f t="shared" ref="E91:U91" si="81">IF(E$50="","",E$6*E$75)</f>
        <v/>
      </c>
      <c r="F91" s="777" t="e">
        <f>IF(F$50="","",F$6*F$75)</f>
        <v>#VALUE!</v>
      </c>
      <c r="G91" s="777" t="str">
        <f t="shared" si="81"/>
        <v/>
      </c>
      <c r="H91" s="777" t="str">
        <f t="shared" si="81"/>
        <v/>
      </c>
      <c r="I91" s="777" t="str">
        <f t="shared" si="81"/>
        <v/>
      </c>
      <c r="J91" s="777" t="str">
        <f t="shared" si="81"/>
        <v/>
      </c>
      <c r="K91" s="777" t="str">
        <f t="shared" si="81"/>
        <v/>
      </c>
      <c r="L91" s="777" t="str">
        <f t="shared" si="81"/>
        <v/>
      </c>
      <c r="M91" s="777" t="str">
        <f t="shared" si="81"/>
        <v/>
      </c>
      <c r="N91" s="777" t="str">
        <f t="shared" si="81"/>
        <v/>
      </c>
      <c r="O91" s="777" t="str">
        <f t="shared" si="81"/>
        <v/>
      </c>
      <c r="P91" s="777" t="str">
        <f t="shared" si="81"/>
        <v/>
      </c>
      <c r="Q91" s="777" t="str">
        <f t="shared" si="81"/>
        <v/>
      </c>
      <c r="R91" s="777" t="str">
        <f t="shared" si="81"/>
        <v/>
      </c>
      <c r="S91" s="777" t="str">
        <f t="shared" si="81"/>
        <v/>
      </c>
      <c r="T91" s="777" t="str">
        <f t="shared" si="81"/>
        <v/>
      </c>
      <c r="U91" s="777" t="str">
        <f t="shared" si="81"/>
        <v/>
      </c>
    </row>
    <row r="92" spans="1:21" ht="15.75" hidden="1" thickTop="1">
      <c r="A92" s="1557"/>
      <c r="B92" s="780" t="s">
        <v>41</v>
      </c>
      <c r="C92" s="781"/>
      <c r="D92" s="774" t="s">
        <v>20</v>
      </c>
      <c r="E92" s="777" t="str">
        <f t="shared" ref="E92:U92" si="82">IF(E$50="","",E$6*E$76)</f>
        <v/>
      </c>
      <c r="F92" s="777" t="e">
        <f>IF(F$50="","",F$6*F$76)</f>
        <v>#VALUE!</v>
      </c>
      <c r="G92" s="777" t="str">
        <f t="shared" si="82"/>
        <v/>
      </c>
      <c r="H92" s="777" t="str">
        <f t="shared" si="82"/>
        <v/>
      </c>
      <c r="I92" s="777" t="str">
        <f t="shared" si="82"/>
        <v/>
      </c>
      <c r="J92" s="777" t="str">
        <f t="shared" si="82"/>
        <v/>
      </c>
      <c r="K92" s="777" t="str">
        <f t="shared" si="82"/>
        <v/>
      </c>
      <c r="L92" s="777" t="str">
        <f t="shared" si="82"/>
        <v/>
      </c>
      <c r="M92" s="777" t="str">
        <f t="shared" si="82"/>
        <v/>
      </c>
      <c r="N92" s="777" t="str">
        <f t="shared" si="82"/>
        <v/>
      </c>
      <c r="O92" s="777" t="str">
        <f t="shared" si="82"/>
        <v/>
      </c>
      <c r="P92" s="777" t="str">
        <f t="shared" si="82"/>
        <v/>
      </c>
      <c r="Q92" s="777" t="str">
        <f t="shared" si="82"/>
        <v/>
      </c>
      <c r="R92" s="777" t="str">
        <f t="shared" si="82"/>
        <v/>
      </c>
      <c r="S92" s="777" t="str">
        <f t="shared" si="82"/>
        <v/>
      </c>
      <c r="T92" s="777" t="str">
        <f t="shared" si="82"/>
        <v/>
      </c>
      <c r="U92" s="777" t="str">
        <f t="shared" si="82"/>
        <v/>
      </c>
    </row>
    <row r="93" spans="1:21" ht="27" hidden="1" thickTop="1">
      <c r="A93" s="1557"/>
      <c r="B93" s="780" t="s">
        <v>39</v>
      </c>
      <c r="C93" s="781"/>
      <c r="D93" s="774" t="s">
        <v>238</v>
      </c>
      <c r="E93" s="777" t="s">
        <v>2222</v>
      </c>
      <c r="F93" s="777" t="e">
        <v>#VALUE!</v>
      </c>
      <c r="G93" s="777" t="s">
        <v>2222</v>
      </c>
      <c r="H93" s="777" t="s">
        <v>2222</v>
      </c>
      <c r="I93" s="777" t="s">
        <v>2222</v>
      </c>
      <c r="J93" s="777" t="s">
        <v>2222</v>
      </c>
      <c r="K93" s="777" t="s">
        <v>2222</v>
      </c>
      <c r="L93" s="777" t="s">
        <v>2222</v>
      </c>
      <c r="M93" s="777" t="s">
        <v>2222</v>
      </c>
      <c r="N93" s="777" t="s">
        <v>2222</v>
      </c>
      <c r="O93" s="777" t="s">
        <v>2222</v>
      </c>
      <c r="P93" s="777" t="s">
        <v>2222</v>
      </c>
      <c r="Q93" s="777" t="s">
        <v>2222</v>
      </c>
      <c r="R93" s="777" t="s">
        <v>2222</v>
      </c>
      <c r="S93" s="777" t="s">
        <v>2222</v>
      </c>
      <c r="T93" s="777" t="s">
        <v>2222</v>
      </c>
      <c r="U93" s="777" t="s">
        <v>2222</v>
      </c>
    </row>
    <row r="94" spans="1:21" ht="39.75" hidden="1" thickTop="1">
      <c r="A94" s="1557"/>
      <c r="B94" s="780" t="s">
        <v>201</v>
      </c>
      <c r="C94" s="781"/>
      <c r="D94" s="774" t="s">
        <v>236</v>
      </c>
      <c r="E94" s="777" t="str">
        <f t="shared" ref="E94:U94" si="83">IF(E$50="","",E$6*E$81)</f>
        <v/>
      </c>
      <c r="F94" s="777" t="e">
        <f>IF(F$50="","",F$6*F$81)</f>
        <v>#VALUE!</v>
      </c>
      <c r="G94" s="777" t="str">
        <f t="shared" si="83"/>
        <v/>
      </c>
      <c r="H94" s="777" t="str">
        <f t="shared" si="83"/>
        <v/>
      </c>
      <c r="I94" s="777" t="str">
        <f t="shared" si="83"/>
        <v/>
      </c>
      <c r="J94" s="777" t="str">
        <f t="shared" si="83"/>
        <v/>
      </c>
      <c r="K94" s="777" t="str">
        <f t="shared" si="83"/>
        <v/>
      </c>
      <c r="L94" s="777" t="str">
        <f t="shared" si="83"/>
        <v/>
      </c>
      <c r="M94" s="777" t="str">
        <f t="shared" si="83"/>
        <v/>
      </c>
      <c r="N94" s="777" t="str">
        <f t="shared" si="83"/>
        <v/>
      </c>
      <c r="O94" s="777" t="str">
        <f t="shared" si="83"/>
        <v/>
      </c>
      <c r="P94" s="777" t="str">
        <f t="shared" si="83"/>
        <v/>
      </c>
      <c r="Q94" s="777" t="str">
        <f t="shared" si="83"/>
        <v/>
      </c>
      <c r="R94" s="777" t="str">
        <f t="shared" si="83"/>
        <v/>
      </c>
      <c r="S94" s="777" t="str">
        <f t="shared" si="83"/>
        <v/>
      </c>
      <c r="T94" s="777" t="str">
        <f t="shared" si="83"/>
        <v/>
      </c>
      <c r="U94" s="777" t="str">
        <f t="shared" si="83"/>
        <v/>
      </c>
    </row>
    <row r="95" spans="1:21" ht="27" hidden="1" thickTop="1">
      <c r="A95" s="1557"/>
      <c r="B95" s="780" t="s">
        <v>205</v>
      </c>
      <c r="C95" s="781"/>
      <c r="D95" s="774" t="s">
        <v>20</v>
      </c>
      <c r="E95" s="777" t="str">
        <f t="shared" ref="E95:U95" si="84">IF(E$50="","",E$6*E$77)</f>
        <v/>
      </c>
      <c r="F95" s="777" t="e">
        <f>IF(F$50="","",F$6*F$77)</f>
        <v>#VALUE!</v>
      </c>
      <c r="G95" s="777" t="str">
        <f t="shared" si="84"/>
        <v/>
      </c>
      <c r="H95" s="777" t="str">
        <f t="shared" si="84"/>
        <v/>
      </c>
      <c r="I95" s="777" t="str">
        <f t="shared" si="84"/>
        <v/>
      </c>
      <c r="J95" s="777" t="str">
        <f t="shared" si="84"/>
        <v/>
      </c>
      <c r="K95" s="777" t="str">
        <f t="shared" si="84"/>
        <v/>
      </c>
      <c r="L95" s="777" t="str">
        <f t="shared" si="84"/>
        <v/>
      </c>
      <c r="M95" s="777" t="str">
        <f t="shared" si="84"/>
        <v/>
      </c>
      <c r="N95" s="777" t="str">
        <f t="shared" si="84"/>
        <v/>
      </c>
      <c r="O95" s="777" t="str">
        <f t="shared" si="84"/>
        <v/>
      </c>
      <c r="P95" s="777" t="str">
        <f t="shared" si="84"/>
        <v/>
      </c>
      <c r="Q95" s="777" t="str">
        <f t="shared" si="84"/>
        <v/>
      </c>
      <c r="R95" s="777" t="str">
        <f t="shared" si="84"/>
        <v/>
      </c>
      <c r="S95" s="777" t="str">
        <f t="shared" si="84"/>
        <v/>
      </c>
      <c r="T95" s="777" t="str">
        <f t="shared" si="84"/>
        <v/>
      </c>
      <c r="U95" s="777" t="str">
        <f t="shared" si="84"/>
        <v/>
      </c>
    </row>
    <row r="96" spans="1:21" ht="15.75" hidden="1" thickTop="1">
      <c r="A96" s="1558"/>
      <c r="B96" s="780" t="s">
        <v>40</v>
      </c>
      <c r="C96" s="781"/>
      <c r="D96" s="774" t="s">
        <v>236</v>
      </c>
      <c r="E96" s="777" t="str">
        <f t="shared" ref="E96:U96" si="85">IF(E$50="","",E$6*E$82)</f>
        <v/>
      </c>
      <c r="F96" s="777" t="e">
        <f>IF(F$50="","",F$6*F$82)</f>
        <v>#VALUE!</v>
      </c>
      <c r="G96" s="777" t="str">
        <f t="shared" si="85"/>
        <v/>
      </c>
      <c r="H96" s="777" t="str">
        <f t="shared" si="85"/>
        <v/>
      </c>
      <c r="I96" s="777" t="str">
        <f t="shared" si="85"/>
        <v/>
      </c>
      <c r="J96" s="777" t="str">
        <f t="shared" si="85"/>
        <v/>
      </c>
      <c r="K96" s="777" t="str">
        <f t="shared" si="85"/>
        <v/>
      </c>
      <c r="L96" s="777" t="str">
        <f t="shared" si="85"/>
        <v/>
      </c>
      <c r="M96" s="777" t="str">
        <f t="shared" si="85"/>
        <v/>
      </c>
      <c r="N96" s="777" t="str">
        <f t="shared" si="85"/>
        <v/>
      </c>
      <c r="O96" s="777" t="str">
        <f t="shared" si="85"/>
        <v/>
      </c>
      <c r="P96" s="777" t="str">
        <f t="shared" si="85"/>
        <v/>
      </c>
      <c r="Q96" s="777" t="str">
        <f t="shared" si="85"/>
        <v/>
      </c>
      <c r="R96" s="777" t="str">
        <f t="shared" si="85"/>
        <v/>
      </c>
      <c r="S96" s="777" t="str">
        <f t="shared" si="85"/>
        <v/>
      </c>
      <c r="T96" s="777" t="str">
        <f t="shared" si="85"/>
        <v/>
      </c>
      <c r="U96" s="777" t="str">
        <f t="shared" si="85"/>
        <v/>
      </c>
    </row>
    <row r="97" spans="1:21" ht="15.75" thickTop="1">
      <c r="A97" s="429"/>
      <c r="B97" s="429"/>
      <c r="C97" s="429"/>
      <c r="D97" s="443"/>
      <c r="E97" s="429"/>
      <c r="F97" s="429"/>
      <c r="G97" s="429"/>
      <c r="H97" s="429"/>
      <c r="I97" s="429"/>
      <c r="J97" s="429"/>
      <c r="K97" s="429"/>
      <c r="L97" s="429"/>
      <c r="M97" s="429"/>
      <c r="N97" s="429"/>
      <c r="O97" s="429"/>
      <c r="P97" s="429"/>
      <c r="Q97" s="429"/>
      <c r="R97" s="429"/>
      <c r="S97" s="429"/>
      <c r="T97" s="429"/>
      <c r="U97" s="429"/>
    </row>
    <row r="98" spans="1:21">
      <c r="A98" s="429"/>
      <c r="B98" s="429"/>
      <c r="C98" s="429"/>
      <c r="D98" s="443"/>
      <c r="E98" s="429"/>
      <c r="F98" s="429"/>
      <c r="G98" s="429"/>
      <c r="H98" s="429"/>
      <c r="I98" s="429"/>
      <c r="J98" s="429"/>
      <c r="K98" s="429"/>
      <c r="L98" s="429"/>
      <c r="M98" s="429"/>
      <c r="N98" s="429"/>
      <c r="O98" s="429"/>
      <c r="P98" s="429"/>
      <c r="Q98" s="429"/>
      <c r="R98" s="429"/>
      <c r="S98" s="429"/>
      <c r="T98" s="429"/>
      <c r="U98" s="429"/>
    </row>
  </sheetData>
  <mergeCells count="9">
    <mergeCell ref="A7:A32"/>
    <mergeCell ref="A33:A47"/>
    <mergeCell ref="A48:A82"/>
    <mergeCell ref="A83:A96"/>
    <mergeCell ref="A1:D1"/>
    <mergeCell ref="A2:D2"/>
    <mergeCell ref="A3:A6"/>
    <mergeCell ref="B4:D4"/>
    <mergeCell ref="B5:D5"/>
  </mergeCells>
  <pageMargins left="0.511811024" right="0.511811024" top="0.44" bottom="0.36" header="0.31496062000000002" footer="0.31496062000000002"/>
  <pageSetup paperSize="9" scale="3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C10"/>
  <sheetViews>
    <sheetView view="pageBreakPreview" zoomScale="140" zoomScaleNormal="100" zoomScaleSheetLayoutView="140" workbookViewId="0">
      <selection activeCell="G4113" sqref="G4113"/>
    </sheetView>
  </sheetViews>
  <sheetFormatPr defaultColWidth="9.140625" defaultRowHeight="15"/>
  <cols>
    <col min="1" max="1" width="46.5703125" style="7" bestFit="1" customWidth="1"/>
    <col min="2" max="16384" width="9.140625" style="7"/>
  </cols>
  <sheetData>
    <row r="1" spans="1:3">
      <c r="A1" s="302" t="s">
        <v>2018</v>
      </c>
      <c r="B1" s="302"/>
      <c r="C1" s="302"/>
    </row>
    <row r="2" spans="1:3">
      <c r="A2" s="302"/>
      <c r="B2" s="302"/>
      <c r="C2" s="302"/>
    </row>
    <row r="3" spans="1:3">
      <c r="A3" s="302"/>
      <c r="B3" s="302"/>
      <c r="C3" s="302"/>
    </row>
    <row r="4" spans="1:3">
      <c r="A4" s="302" t="s">
        <v>507</v>
      </c>
      <c r="B4" s="878">
        <f>B7+B8</f>
        <v>25</v>
      </c>
      <c r="C4" s="563" t="s">
        <v>235</v>
      </c>
    </row>
    <row r="5" spans="1:3" s="302" customFormat="1" ht="15" customHeight="1">
      <c r="A5" s="1598" t="s">
        <v>2241</v>
      </c>
      <c r="B5" s="878">
        <f>3*4</f>
        <v>12</v>
      </c>
      <c r="C5" s="563" t="s">
        <v>235</v>
      </c>
    </row>
    <row r="6" spans="1:3" s="302" customFormat="1">
      <c r="A6" s="1599"/>
      <c r="B6" s="878">
        <v>2</v>
      </c>
      <c r="C6" s="563" t="s">
        <v>2207</v>
      </c>
    </row>
    <row r="7" spans="1:3" s="302" customFormat="1">
      <c r="A7" s="1599"/>
      <c r="B7" s="878">
        <f>B6*B5</f>
        <v>24</v>
      </c>
      <c r="C7" s="563"/>
    </row>
    <row r="8" spans="1:3" s="302" customFormat="1">
      <c r="A8" s="638" t="s">
        <v>2019</v>
      </c>
      <c r="B8" s="582">
        <v>1</v>
      </c>
      <c r="C8" s="302" t="s">
        <v>235</v>
      </c>
    </row>
    <row r="9" spans="1:3" s="302" customFormat="1"/>
    <row r="10" spans="1:3">
      <c r="A10" s="302" t="s">
        <v>506</v>
      </c>
      <c r="B10" s="302">
        <v>18</v>
      </c>
      <c r="C10" s="302" t="s">
        <v>505</v>
      </c>
    </row>
  </sheetData>
  <mergeCells count="1">
    <mergeCell ref="A5:A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1:J90"/>
  <sheetViews>
    <sheetView showGridLines="0" view="pageBreakPreview" topLeftCell="A40" zoomScale="80" zoomScaleNormal="100" zoomScaleSheetLayoutView="80" workbookViewId="0">
      <selection activeCell="C6" sqref="C6"/>
    </sheetView>
  </sheetViews>
  <sheetFormatPr defaultRowHeight="12.75"/>
  <cols>
    <col min="1" max="1" width="2.28515625" style="257" customWidth="1"/>
    <col min="2" max="2" width="6.5703125" style="257" customWidth="1"/>
    <col min="3" max="3" width="39.5703125" style="257" bestFit="1" customWidth="1"/>
    <col min="4" max="4" width="29.42578125" style="257" customWidth="1"/>
    <col min="5" max="5" width="8.28515625" style="257" customWidth="1"/>
    <col min="6" max="6" width="16.140625" style="257" customWidth="1"/>
    <col min="7" max="7" width="19.140625" style="257" customWidth="1"/>
    <col min="8" max="8" width="9.42578125" style="257" customWidth="1"/>
    <col min="9" max="9" width="12.42578125" style="257" customWidth="1"/>
    <col min="10" max="258" width="9.140625" style="257"/>
    <col min="259" max="259" width="11.140625" style="257" customWidth="1"/>
    <col min="260" max="260" width="27.42578125" style="257" customWidth="1"/>
    <col min="261" max="261" width="11.140625" style="257" customWidth="1"/>
    <col min="262" max="264" width="9.140625" style="257"/>
    <col min="265" max="265" width="12.42578125" style="257" customWidth="1"/>
    <col min="266" max="514" width="9.140625" style="257"/>
    <col min="515" max="515" width="11.140625" style="257" customWidth="1"/>
    <col min="516" max="516" width="27.42578125" style="257" customWidth="1"/>
    <col min="517" max="517" width="11.140625" style="257" customWidth="1"/>
    <col min="518" max="520" width="9.140625" style="257"/>
    <col min="521" max="521" width="12.42578125" style="257" customWidth="1"/>
    <col min="522" max="770" width="9.140625" style="257"/>
    <col min="771" max="771" width="11.140625" style="257" customWidth="1"/>
    <col min="772" max="772" width="27.42578125" style="257" customWidth="1"/>
    <col min="773" max="773" width="11.140625" style="257" customWidth="1"/>
    <col min="774" max="776" width="9.140625" style="257"/>
    <col min="777" max="777" width="12.42578125" style="257" customWidth="1"/>
    <col min="778" max="1026" width="9.140625" style="257"/>
    <col min="1027" max="1027" width="11.140625" style="257" customWidth="1"/>
    <col min="1028" max="1028" width="27.42578125" style="257" customWidth="1"/>
    <col min="1029" max="1029" width="11.140625" style="257" customWidth="1"/>
    <col min="1030" max="1032" width="9.140625" style="257"/>
    <col min="1033" max="1033" width="12.42578125" style="257" customWidth="1"/>
    <col min="1034" max="1282" width="9.140625" style="257"/>
    <col min="1283" max="1283" width="11.140625" style="257" customWidth="1"/>
    <col min="1284" max="1284" width="27.42578125" style="257" customWidth="1"/>
    <col min="1285" max="1285" width="11.140625" style="257" customWidth="1"/>
    <col min="1286" max="1288" width="9.140625" style="257"/>
    <col min="1289" max="1289" width="12.42578125" style="257" customWidth="1"/>
    <col min="1290" max="1538" width="9.140625" style="257"/>
    <col min="1539" max="1539" width="11.140625" style="257" customWidth="1"/>
    <col min="1540" max="1540" width="27.42578125" style="257" customWidth="1"/>
    <col min="1541" max="1541" width="11.140625" style="257" customWidth="1"/>
    <col min="1542" max="1544" width="9.140625" style="257"/>
    <col min="1545" max="1545" width="12.42578125" style="257" customWidth="1"/>
    <col min="1546" max="1794" width="9.140625" style="257"/>
    <col min="1795" max="1795" width="11.140625" style="257" customWidth="1"/>
    <col min="1796" max="1796" width="27.42578125" style="257" customWidth="1"/>
    <col min="1797" max="1797" width="11.140625" style="257" customWidth="1"/>
    <col min="1798" max="1800" width="9.140625" style="257"/>
    <col min="1801" max="1801" width="12.42578125" style="257" customWidth="1"/>
    <col min="1802" max="2050" width="9.140625" style="257"/>
    <col min="2051" max="2051" width="11.140625" style="257" customWidth="1"/>
    <col min="2052" max="2052" width="27.42578125" style="257" customWidth="1"/>
    <col min="2053" max="2053" width="11.140625" style="257" customWidth="1"/>
    <col min="2054" max="2056" width="9.140625" style="257"/>
    <col min="2057" max="2057" width="12.42578125" style="257" customWidth="1"/>
    <col min="2058" max="2306" width="9.140625" style="257"/>
    <col min="2307" max="2307" width="11.140625" style="257" customWidth="1"/>
    <col min="2308" max="2308" width="27.42578125" style="257" customWidth="1"/>
    <col min="2309" max="2309" width="11.140625" style="257" customWidth="1"/>
    <col min="2310" max="2312" width="9.140625" style="257"/>
    <col min="2313" max="2313" width="12.42578125" style="257" customWidth="1"/>
    <col min="2314" max="2562" width="9.140625" style="257"/>
    <col min="2563" max="2563" width="11.140625" style="257" customWidth="1"/>
    <col min="2564" max="2564" width="27.42578125" style="257" customWidth="1"/>
    <col min="2565" max="2565" width="11.140625" style="257" customWidth="1"/>
    <col min="2566" max="2568" width="9.140625" style="257"/>
    <col min="2569" max="2569" width="12.42578125" style="257" customWidth="1"/>
    <col min="2570" max="2818" width="9.140625" style="257"/>
    <col min="2819" max="2819" width="11.140625" style="257" customWidth="1"/>
    <col min="2820" max="2820" width="27.42578125" style="257" customWidth="1"/>
    <col min="2821" max="2821" width="11.140625" style="257" customWidth="1"/>
    <col min="2822" max="2824" width="9.140625" style="257"/>
    <col min="2825" max="2825" width="12.42578125" style="257" customWidth="1"/>
    <col min="2826" max="3074" width="9.140625" style="257"/>
    <col min="3075" max="3075" width="11.140625" style="257" customWidth="1"/>
    <col min="3076" max="3076" width="27.42578125" style="257" customWidth="1"/>
    <col min="3077" max="3077" width="11.140625" style="257" customWidth="1"/>
    <col min="3078" max="3080" width="9.140625" style="257"/>
    <col min="3081" max="3081" width="12.42578125" style="257" customWidth="1"/>
    <col min="3082" max="3330" width="9.140625" style="257"/>
    <col min="3331" max="3331" width="11.140625" style="257" customWidth="1"/>
    <col min="3332" max="3332" width="27.42578125" style="257" customWidth="1"/>
    <col min="3333" max="3333" width="11.140625" style="257" customWidth="1"/>
    <col min="3334" max="3336" width="9.140625" style="257"/>
    <col min="3337" max="3337" width="12.42578125" style="257" customWidth="1"/>
    <col min="3338" max="3586" width="9.140625" style="257"/>
    <col min="3587" max="3587" width="11.140625" style="257" customWidth="1"/>
    <col min="3588" max="3588" width="27.42578125" style="257" customWidth="1"/>
    <col min="3589" max="3589" width="11.140625" style="257" customWidth="1"/>
    <col min="3590" max="3592" width="9.140625" style="257"/>
    <col min="3593" max="3593" width="12.42578125" style="257" customWidth="1"/>
    <col min="3594" max="3842" width="9.140625" style="257"/>
    <col min="3843" max="3843" width="11.140625" style="257" customWidth="1"/>
    <col min="3844" max="3844" width="27.42578125" style="257" customWidth="1"/>
    <col min="3845" max="3845" width="11.140625" style="257" customWidth="1"/>
    <col min="3846" max="3848" width="9.140625" style="257"/>
    <col min="3849" max="3849" width="12.42578125" style="257" customWidth="1"/>
    <col min="3850" max="4098" width="9.140625" style="257"/>
    <col min="4099" max="4099" width="11.140625" style="257" customWidth="1"/>
    <col min="4100" max="4100" width="27.42578125" style="257" customWidth="1"/>
    <col min="4101" max="4101" width="11.140625" style="257" customWidth="1"/>
    <col min="4102" max="4104" width="9.140625" style="257"/>
    <col min="4105" max="4105" width="12.42578125" style="257" customWidth="1"/>
    <col min="4106" max="4354" width="9.140625" style="257"/>
    <col min="4355" max="4355" width="11.140625" style="257" customWidth="1"/>
    <col min="4356" max="4356" width="27.42578125" style="257" customWidth="1"/>
    <col min="4357" max="4357" width="11.140625" style="257" customWidth="1"/>
    <col min="4358" max="4360" width="9.140625" style="257"/>
    <col min="4361" max="4361" width="12.42578125" style="257" customWidth="1"/>
    <col min="4362" max="4610" width="9.140625" style="257"/>
    <col min="4611" max="4611" width="11.140625" style="257" customWidth="1"/>
    <col min="4612" max="4612" width="27.42578125" style="257" customWidth="1"/>
    <col min="4613" max="4613" width="11.140625" style="257" customWidth="1"/>
    <col min="4614" max="4616" width="9.140625" style="257"/>
    <col min="4617" max="4617" width="12.42578125" style="257" customWidth="1"/>
    <col min="4618" max="4866" width="9.140625" style="257"/>
    <col min="4867" max="4867" width="11.140625" style="257" customWidth="1"/>
    <col min="4868" max="4868" width="27.42578125" style="257" customWidth="1"/>
    <col min="4869" max="4869" width="11.140625" style="257" customWidth="1"/>
    <col min="4870" max="4872" width="9.140625" style="257"/>
    <col min="4873" max="4873" width="12.42578125" style="257" customWidth="1"/>
    <col min="4874" max="5122" width="9.140625" style="257"/>
    <col min="5123" max="5123" width="11.140625" style="257" customWidth="1"/>
    <col min="5124" max="5124" width="27.42578125" style="257" customWidth="1"/>
    <col min="5125" max="5125" width="11.140625" style="257" customWidth="1"/>
    <col min="5126" max="5128" width="9.140625" style="257"/>
    <col min="5129" max="5129" width="12.42578125" style="257" customWidth="1"/>
    <col min="5130" max="5378" width="9.140625" style="257"/>
    <col min="5379" max="5379" width="11.140625" style="257" customWidth="1"/>
    <col min="5380" max="5380" width="27.42578125" style="257" customWidth="1"/>
    <col min="5381" max="5381" width="11.140625" style="257" customWidth="1"/>
    <col min="5382" max="5384" width="9.140625" style="257"/>
    <col min="5385" max="5385" width="12.42578125" style="257" customWidth="1"/>
    <col min="5386" max="5634" width="9.140625" style="257"/>
    <col min="5635" max="5635" width="11.140625" style="257" customWidth="1"/>
    <col min="5636" max="5636" width="27.42578125" style="257" customWidth="1"/>
    <col min="5637" max="5637" width="11.140625" style="257" customWidth="1"/>
    <col min="5638" max="5640" width="9.140625" style="257"/>
    <col min="5641" max="5641" width="12.42578125" style="257" customWidth="1"/>
    <col min="5642" max="5890" width="9.140625" style="257"/>
    <col min="5891" max="5891" width="11.140625" style="257" customWidth="1"/>
    <col min="5892" max="5892" width="27.42578125" style="257" customWidth="1"/>
    <col min="5893" max="5893" width="11.140625" style="257" customWidth="1"/>
    <col min="5894" max="5896" width="9.140625" style="257"/>
    <col min="5897" max="5897" width="12.42578125" style="257" customWidth="1"/>
    <col min="5898" max="6146" width="9.140625" style="257"/>
    <col min="6147" max="6147" width="11.140625" style="257" customWidth="1"/>
    <col min="6148" max="6148" width="27.42578125" style="257" customWidth="1"/>
    <col min="6149" max="6149" width="11.140625" style="257" customWidth="1"/>
    <col min="6150" max="6152" width="9.140625" style="257"/>
    <col min="6153" max="6153" width="12.42578125" style="257" customWidth="1"/>
    <col min="6154" max="6402" width="9.140625" style="257"/>
    <col min="6403" max="6403" width="11.140625" style="257" customWidth="1"/>
    <col min="6404" max="6404" width="27.42578125" style="257" customWidth="1"/>
    <col min="6405" max="6405" width="11.140625" style="257" customWidth="1"/>
    <col min="6406" max="6408" width="9.140625" style="257"/>
    <col min="6409" max="6409" width="12.42578125" style="257" customWidth="1"/>
    <col min="6410" max="6658" width="9.140625" style="257"/>
    <col min="6659" max="6659" width="11.140625" style="257" customWidth="1"/>
    <col min="6660" max="6660" width="27.42578125" style="257" customWidth="1"/>
    <col min="6661" max="6661" width="11.140625" style="257" customWidth="1"/>
    <col min="6662" max="6664" width="9.140625" style="257"/>
    <col min="6665" max="6665" width="12.42578125" style="257" customWidth="1"/>
    <col min="6666" max="6914" width="9.140625" style="257"/>
    <col min="6915" max="6915" width="11.140625" style="257" customWidth="1"/>
    <col min="6916" max="6916" width="27.42578125" style="257" customWidth="1"/>
    <col min="6917" max="6917" width="11.140625" style="257" customWidth="1"/>
    <col min="6918" max="6920" width="9.140625" style="257"/>
    <col min="6921" max="6921" width="12.42578125" style="257" customWidth="1"/>
    <col min="6922" max="7170" width="9.140625" style="257"/>
    <col min="7171" max="7171" width="11.140625" style="257" customWidth="1"/>
    <col min="7172" max="7172" width="27.42578125" style="257" customWidth="1"/>
    <col min="7173" max="7173" width="11.140625" style="257" customWidth="1"/>
    <col min="7174" max="7176" width="9.140625" style="257"/>
    <col min="7177" max="7177" width="12.42578125" style="257" customWidth="1"/>
    <col min="7178" max="7426" width="9.140625" style="257"/>
    <col min="7427" max="7427" width="11.140625" style="257" customWidth="1"/>
    <col min="7428" max="7428" width="27.42578125" style="257" customWidth="1"/>
    <col min="7429" max="7429" width="11.140625" style="257" customWidth="1"/>
    <col min="7430" max="7432" width="9.140625" style="257"/>
    <col min="7433" max="7433" width="12.42578125" style="257" customWidth="1"/>
    <col min="7434" max="7682" width="9.140625" style="257"/>
    <col min="7683" max="7683" width="11.140625" style="257" customWidth="1"/>
    <col min="7684" max="7684" width="27.42578125" style="257" customWidth="1"/>
    <col min="7685" max="7685" width="11.140625" style="257" customWidth="1"/>
    <col min="7686" max="7688" width="9.140625" style="257"/>
    <col min="7689" max="7689" width="12.42578125" style="257" customWidth="1"/>
    <col min="7690" max="7938" width="9.140625" style="257"/>
    <col min="7939" max="7939" width="11.140625" style="257" customWidth="1"/>
    <col min="7940" max="7940" width="27.42578125" style="257" customWidth="1"/>
    <col min="7941" max="7941" width="11.140625" style="257" customWidth="1"/>
    <col min="7942" max="7944" width="9.140625" style="257"/>
    <col min="7945" max="7945" width="12.42578125" style="257" customWidth="1"/>
    <col min="7946" max="8194" width="9.140625" style="257"/>
    <col min="8195" max="8195" width="11.140625" style="257" customWidth="1"/>
    <col min="8196" max="8196" width="27.42578125" style="257" customWidth="1"/>
    <col min="8197" max="8197" width="11.140625" style="257" customWidth="1"/>
    <col min="8198" max="8200" width="9.140625" style="257"/>
    <col min="8201" max="8201" width="12.42578125" style="257" customWidth="1"/>
    <col min="8202" max="8450" width="9.140625" style="257"/>
    <col min="8451" max="8451" width="11.140625" style="257" customWidth="1"/>
    <col min="8452" max="8452" width="27.42578125" style="257" customWidth="1"/>
    <col min="8453" max="8453" width="11.140625" style="257" customWidth="1"/>
    <col min="8454" max="8456" width="9.140625" style="257"/>
    <col min="8457" max="8457" width="12.42578125" style="257" customWidth="1"/>
    <col min="8458" max="8706" width="9.140625" style="257"/>
    <col min="8707" max="8707" width="11.140625" style="257" customWidth="1"/>
    <col min="8708" max="8708" width="27.42578125" style="257" customWidth="1"/>
    <col min="8709" max="8709" width="11.140625" style="257" customWidth="1"/>
    <col min="8710" max="8712" width="9.140625" style="257"/>
    <col min="8713" max="8713" width="12.42578125" style="257" customWidth="1"/>
    <col min="8714" max="8962" width="9.140625" style="257"/>
    <col min="8963" max="8963" width="11.140625" style="257" customWidth="1"/>
    <col min="8964" max="8964" width="27.42578125" style="257" customWidth="1"/>
    <col min="8965" max="8965" width="11.140625" style="257" customWidth="1"/>
    <col min="8966" max="8968" width="9.140625" style="257"/>
    <col min="8969" max="8969" width="12.42578125" style="257" customWidth="1"/>
    <col min="8970" max="9218" width="9.140625" style="257"/>
    <col min="9219" max="9219" width="11.140625" style="257" customWidth="1"/>
    <col min="9220" max="9220" width="27.42578125" style="257" customWidth="1"/>
    <col min="9221" max="9221" width="11.140625" style="257" customWidth="1"/>
    <col min="9222" max="9224" width="9.140625" style="257"/>
    <col min="9225" max="9225" width="12.42578125" style="257" customWidth="1"/>
    <col min="9226" max="9474" width="9.140625" style="257"/>
    <col min="9475" max="9475" width="11.140625" style="257" customWidth="1"/>
    <col min="9476" max="9476" width="27.42578125" style="257" customWidth="1"/>
    <col min="9477" max="9477" width="11.140625" style="257" customWidth="1"/>
    <col min="9478" max="9480" width="9.140625" style="257"/>
    <col min="9481" max="9481" width="12.42578125" style="257" customWidth="1"/>
    <col min="9482" max="9730" width="9.140625" style="257"/>
    <col min="9731" max="9731" width="11.140625" style="257" customWidth="1"/>
    <col min="9732" max="9732" width="27.42578125" style="257" customWidth="1"/>
    <col min="9733" max="9733" width="11.140625" style="257" customWidth="1"/>
    <col min="9734" max="9736" width="9.140625" style="257"/>
    <col min="9737" max="9737" width="12.42578125" style="257" customWidth="1"/>
    <col min="9738" max="9986" width="9.140625" style="257"/>
    <col min="9987" max="9987" width="11.140625" style="257" customWidth="1"/>
    <col min="9988" max="9988" width="27.42578125" style="257" customWidth="1"/>
    <col min="9989" max="9989" width="11.140625" style="257" customWidth="1"/>
    <col min="9990" max="9992" width="9.140625" style="257"/>
    <col min="9993" max="9993" width="12.42578125" style="257" customWidth="1"/>
    <col min="9994" max="10242" width="9.140625" style="257"/>
    <col min="10243" max="10243" width="11.140625" style="257" customWidth="1"/>
    <col min="10244" max="10244" width="27.42578125" style="257" customWidth="1"/>
    <col min="10245" max="10245" width="11.140625" style="257" customWidth="1"/>
    <col min="10246" max="10248" width="9.140625" style="257"/>
    <col min="10249" max="10249" width="12.42578125" style="257" customWidth="1"/>
    <col min="10250" max="10498" width="9.140625" style="257"/>
    <col min="10499" max="10499" width="11.140625" style="257" customWidth="1"/>
    <col min="10500" max="10500" width="27.42578125" style="257" customWidth="1"/>
    <col min="10501" max="10501" width="11.140625" style="257" customWidth="1"/>
    <col min="10502" max="10504" width="9.140625" style="257"/>
    <col min="10505" max="10505" width="12.42578125" style="257" customWidth="1"/>
    <col min="10506" max="10754" width="9.140625" style="257"/>
    <col min="10755" max="10755" width="11.140625" style="257" customWidth="1"/>
    <col min="10756" max="10756" width="27.42578125" style="257" customWidth="1"/>
    <col min="10757" max="10757" width="11.140625" style="257" customWidth="1"/>
    <col min="10758" max="10760" width="9.140625" style="257"/>
    <col min="10761" max="10761" width="12.42578125" style="257" customWidth="1"/>
    <col min="10762" max="11010" width="9.140625" style="257"/>
    <col min="11011" max="11011" width="11.140625" style="257" customWidth="1"/>
    <col min="11012" max="11012" width="27.42578125" style="257" customWidth="1"/>
    <col min="11013" max="11013" width="11.140625" style="257" customWidth="1"/>
    <col min="11014" max="11016" width="9.140625" style="257"/>
    <col min="11017" max="11017" width="12.42578125" style="257" customWidth="1"/>
    <col min="11018" max="11266" width="9.140625" style="257"/>
    <col min="11267" max="11267" width="11.140625" style="257" customWidth="1"/>
    <col min="11268" max="11268" width="27.42578125" style="257" customWidth="1"/>
    <col min="11269" max="11269" width="11.140625" style="257" customWidth="1"/>
    <col min="11270" max="11272" width="9.140625" style="257"/>
    <col min="11273" max="11273" width="12.42578125" style="257" customWidth="1"/>
    <col min="11274" max="11522" width="9.140625" style="257"/>
    <col min="11523" max="11523" width="11.140625" style="257" customWidth="1"/>
    <col min="11524" max="11524" width="27.42578125" style="257" customWidth="1"/>
    <col min="11525" max="11525" width="11.140625" style="257" customWidth="1"/>
    <col min="11526" max="11528" width="9.140625" style="257"/>
    <col min="11529" max="11529" width="12.42578125" style="257" customWidth="1"/>
    <col min="11530" max="11778" width="9.140625" style="257"/>
    <col min="11779" max="11779" width="11.140625" style="257" customWidth="1"/>
    <col min="11780" max="11780" width="27.42578125" style="257" customWidth="1"/>
    <col min="11781" max="11781" width="11.140625" style="257" customWidth="1"/>
    <col min="11782" max="11784" width="9.140625" style="257"/>
    <col min="11785" max="11785" width="12.42578125" style="257" customWidth="1"/>
    <col min="11786" max="12034" width="9.140625" style="257"/>
    <col min="12035" max="12035" width="11.140625" style="257" customWidth="1"/>
    <col min="12036" max="12036" width="27.42578125" style="257" customWidth="1"/>
    <col min="12037" max="12037" width="11.140625" style="257" customWidth="1"/>
    <col min="12038" max="12040" width="9.140625" style="257"/>
    <col min="12041" max="12041" width="12.42578125" style="257" customWidth="1"/>
    <col min="12042" max="12290" width="9.140625" style="257"/>
    <col min="12291" max="12291" width="11.140625" style="257" customWidth="1"/>
    <col min="12292" max="12292" width="27.42578125" style="257" customWidth="1"/>
    <col min="12293" max="12293" width="11.140625" style="257" customWidth="1"/>
    <col min="12294" max="12296" width="9.140625" style="257"/>
    <col min="12297" max="12297" width="12.42578125" style="257" customWidth="1"/>
    <col min="12298" max="12546" width="9.140625" style="257"/>
    <col min="12547" max="12547" width="11.140625" style="257" customWidth="1"/>
    <col min="12548" max="12548" width="27.42578125" style="257" customWidth="1"/>
    <col min="12549" max="12549" width="11.140625" style="257" customWidth="1"/>
    <col min="12550" max="12552" width="9.140625" style="257"/>
    <col min="12553" max="12553" width="12.42578125" style="257" customWidth="1"/>
    <col min="12554" max="12802" width="9.140625" style="257"/>
    <col min="12803" max="12803" width="11.140625" style="257" customWidth="1"/>
    <col min="12804" max="12804" width="27.42578125" style="257" customWidth="1"/>
    <col min="12805" max="12805" width="11.140625" style="257" customWidth="1"/>
    <col min="12806" max="12808" width="9.140625" style="257"/>
    <col min="12809" max="12809" width="12.42578125" style="257" customWidth="1"/>
    <col min="12810" max="13058" width="9.140625" style="257"/>
    <col min="13059" max="13059" width="11.140625" style="257" customWidth="1"/>
    <col min="13060" max="13060" width="27.42578125" style="257" customWidth="1"/>
    <col min="13061" max="13061" width="11.140625" style="257" customWidth="1"/>
    <col min="13062" max="13064" width="9.140625" style="257"/>
    <col min="13065" max="13065" width="12.42578125" style="257" customWidth="1"/>
    <col min="13066" max="13314" width="9.140625" style="257"/>
    <col min="13315" max="13315" width="11.140625" style="257" customWidth="1"/>
    <col min="13316" max="13316" width="27.42578125" style="257" customWidth="1"/>
    <col min="13317" max="13317" width="11.140625" style="257" customWidth="1"/>
    <col min="13318" max="13320" width="9.140625" style="257"/>
    <col min="13321" max="13321" width="12.42578125" style="257" customWidth="1"/>
    <col min="13322" max="13570" width="9.140625" style="257"/>
    <col min="13571" max="13571" width="11.140625" style="257" customWidth="1"/>
    <col min="13572" max="13572" width="27.42578125" style="257" customWidth="1"/>
    <col min="13573" max="13573" width="11.140625" style="257" customWidth="1"/>
    <col min="13574" max="13576" width="9.140625" style="257"/>
    <col min="13577" max="13577" width="12.42578125" style="257" customWidth="1"/>
    <col min="13578" max="13826" width="9.140625" style="257"/>
    <col min="13827" max="13827" width="11.140625" style="257" customWidth="1"/>
    <col min="13828" max="13828" width="27.42578125" style="257" customWidth="1"/>
    <col min="13829" max="13829" width="11.140625" style="257" customWidth="1"/>
    <col min="13830" max="13832" width="9.140625" style="257"/>
    <col min="13833" max="13833" width="12.42578125" style="257" customWidth="1"/>
    <col min="13834" max="14082" width="9.140625" style="257"/>
    <col min="14083" max="14083" width="11.140625" style="257" customWidth="1"/>
    <col min="14084" max="14084" width="27.42578125" style="257" customWidth="1"/>
    <col min="14085" max="14085" width="11.140625" style="257" customWidth="1"/>
    <col min="14086" max="14088" width="9.140625" style="257"/>
    <col min="14089" max="14089" width="12.42578125" style="257" customWidth="1"/>
    <col min="14090" max="14338" width="9.140625" style="257"/>
    <col min="14339" max="14339" width="11.140625" style="257" customWidth="1"/>
    <col min="14340" max="14340" width="27.42578125" style="257" customWidth="1"/>
    <col min="14341" max="14341" width="11.140625" style="257" customWidth="1"/>
    <col min="14342" max="14344" width="9.140625" style="257"/>
    <col min="14345" max="14345" width="12.42578125" style="257" customWidth="1"/>
    <col min="14346" max="14594" width="9.140625" style="257"/>
    <col min="14595" max="14595" width="11.140625" style="257" customWidth="1"/>
    <col min="14596" max="14596" width="27.42578125" style="257" customWidth="1"/>
    <col min="14597" max="14597" width="11.140625" style="257" customWidth="1"/>
    <col min="14598" max="14600" width="9.140625" style="257"/>
    <col min="14601" max="14601" width="12.42578125" style="257" customWidth="1"/>
    <col min="14602" max="14850" width="9.140625" style="257"/>
    <col min="14851" max="14851" width="11.140625" style="257" customWidth="1"/>
    <col min="14852" max="14852" width="27.42578125" style="257" customWidth="1"/>
    <col min="14853" max="14853" width="11.140625" style="257" customWidth="1"/>
    <col min="14854" max="14856" width="9.140625" style="257"/>
    <col min="14857" max="14857" width="12.42578125" style="257" customWidth="1"/>
    <col min="14858" max="15106" width="9.140625" style="257"/>
    <col min="15107" max="15107" width="11.140625" style="257" customWidth="1"/>
    <col min="15108" max="15108" width="27.42578125" style="257" customWidth="1"/>
    <col min="15109" max="15109" width="11.140625" style="257" customWidth="1"/>
    <col min="15110" max="15112" width="9.140625" style="257"/>
    <col min="15113" max="15113" width="12.42578125" style="257" customWidth="1"/>
    <col min="15114" max="15362" width="9.140625" style="257"/>
    <col min="15363" max="15363" width="11.140625" style="257" customWidth="1"/>
    <col min="15364" max="15364" width="27.42578125" style="257" customWidth="1"/>
    <col min="15365" max="15365" width="11.140625" style="257" customWidth="1"/>
    <col min="15366" max="15368" width="9.140625" style="257"/>
    <col min="15369" max="15369" width="12.42578125" style="257" customWidth="1"/>
    <col min="15370" max="15618" width="9.140625" style="257"/>
    <col min="15619" max="15619" width="11.140625" style="257" customWidth="1"/>
    <col min="15620" max="15620" width="27.42578125" style="257" customWidth="1"/>
    <col min="15621" max="15621" width="11.140625" style="257" customWidth="1"/>
    <col min="15622" max="15624" width="9.140625" style="257"/>
    <col min="15625" max="15625" width="12.42578125" style="257" customWidth="1"/>
    <col min="15626" max="15874" width="9.140625" style="257"/>
    <col min="15875" max="15875" width="11.140625" style="257" customWidth="1"/>
    <col min="15876" max="15876" width="27.42578125" style="257" customWidth="1"/>
    <col min="15877" max="15877" width="11.140625" style="257" customWidth="1"/>
    <col min="15878" max="15880" width="9.140625" style="257"/>
    <col min="15881" max="15881" width="12.42578125" style="257" customWidth="1"/>
    <col min="15882" max="16130" width="9.140625" style="257"/>
    <col min="16131" max="16131" width="11.140625" style="257" customWidth="1"/>
    <col min="16132" max="16132" width="27.42578125" style="257" customWidth="1"/>
    <col min="16133" max="16133" width="11.140625" style="257" customWidth="1"/>
    <col min="16134" max="16136" width="9.140625" style="257"/>
    <col min="16137" max="16137" width="12.42578125" style="257" customWidth="1"/>
    <col min="16138" max="16384" width="9.140625" style="257"/>
  </cols>
  <sheetData>
    <row r="1" spans="2:9" ht="70.5" customHeight="1"/>
    <row r="2" spans="2:9" ht="30.6" customHeight="1">
      <c r="B2" s="1608" t="s">
        <v>733</v>
      </c>
      <c r="C2" s="1609"/>
      <c r="D2" s="1609"/>
      <c r="E2" s="1609"/>
      <c r="F2" s="1609"/>
      <c r="G2" s="1609"/>
      <c r="H2" s="1609"/>
    </row>
    <row r="3" spans="2:9">
      <c r="C3" s="256"/>
      <c r="D3" s="256"/>
      <c r="E3" s="256"/>
      <c r="F3" s="256"/>
      <c r="G3" s="256"/>
      <c r="H3" s="256"/>
    </row>
    <row r="4" spans="2:9" ht="14.45" customHeight="1">
      <c r="B4" s="1610" t="s">
        <v>719</v>
      </c>
      <c r="C4" s="1610"/>
      <c r="D4" s="1610"/>
      <c r="E4" s="1610"/>
      <c r="F4" s="1610"/>
      <c r="G4" s="1610"/>
      <c r="H4" s="1610"/>
    </row>
    <row r="5" spans="2:9" s="374" customFormat="1" ht="5.25" customHeight="1">
      <c r="C5" s="393"/>
      <c r="D5" s="393"/>
      <c r="E5" s="393"/>
      <c r="F5" s="393"/>
      <c r="G5" s="393"/>
      <c r="H5" s="393"/>
    </row>
    <row r="6" spans="2:9" ht="38.25" hidden="1" customHeight="1">
      <c r="B6" s="1615" t="s">
        <v>718</v>
      </c>
      <c r="C6" s="1616"/>
      <c r="D6" s="1616"/>
      <c r="E6" s="1616"/>
      <c r="F6" s="1616"/>
      <c r="G6" s="1616"/>
      <c r="H6" s="1616"/>
    </row>
    <row r="7" spans="2:9" ht="8.4499999999999993" customHeight="1">
      <c r="C7" s="256"/>
      <c r="D7" s="256"/>
      <c r="E7" s="256"/>
      <c r="F7" s="256"/>
      <c r="G7" s="256"/>
      <c r="H7" s="256"/>
    </row>
    <row r="8" spans="2:9" ht="14.45" customHeight="1">
      <c r="B8" s="1617" t="s">
        <v>717</v>
      </c>
      <c r="C8" s="1617"/>
      <c r="D8" s="1617"/>
      <c r="E8" s="1617"/>
      <c r="F8" s="1617"/>
      <c r="G8" s="1617"/>
      <c r="H8" s="1617"/>
    </row>
    <row r="9" spans="2:9" ht="13.5" thickBot="1">
      <c r="C9" s="256"/>
      <c r="D9" s="256"/>
      <c r="E9" s="256"/>
      <c r="F9" s="256"/>
      <c r="G9" s="256"/>
      <c r="H9" s="256"/>
    </row>
    <row r="10" spans="2:9" ht="25.9" customHeight="1">
      <c r="C10" s="1622" t="s">
        <v>588</v>
      </c>
      <c r="D10" s="1624" t="s">
        <v>589</v>
      </c>
      <c r="E10" s="1624" t="s">
        <v>712</v>
      </c>
      <c r="F10" s="1611" t="s">
        <v>720</v>
      </c>
      <c r="G10" s="1611" t="s">
        <v>2174</v>
      </c>
      <c r="H10" s="1621"/>
    </row>
    <row r="11" spans="2:9" ht="15" customHeight="1" thickBot="1">
      <c r="C11" s="1623"/>
      <c r="D11" s="1625"/>
      <c r="E11" s="1625"/>
      <c r="F11" s="1612"/>
      <c r="G11" s="394" t="s">
        <v>722</v>
      </c>
      <c r="H11" s="395" t="s">
        <v>723</v>
      </c>
    </row>
    <row r="12" spans="2:9" ht="9" customHeight="1">
      <c r="C12" s="399"/>
      <c r="D12" s="400"/>
      <c r="E12" s="400"/>
      <c r="F12" s="396"/>
      <c r="G12" s="397"/>
      <c r="H12" s="401"/>
    </row>
    <row r="13" spans="2:9">
      <c r="C13" s="402">
        <v>1</v>
      </c>
      <c r="D13" s="262" t="s">
        <v>590</v>
      </c>
      <c r="E13" s="391" t="s">
        <v>713</v>
      </c>
      <c r="F13" s="398">
        <v>3.5000000000000003E-2</v>
      </c>
      <c r="G13" s="398">
        <v>3.4299999999999997E-2</v>
      </c>
      <c r="H13" s="406">
        <v>6.7100000000000007E-2</v>
      </c>
      <c r="I13" s="813"/>
    </row>
    <row r="14" spans="2:9">
      <c r="C14" s="403" t="s">
        <v>35</v>
      </c>
      <c r="D14" s="264" t="s">
        <v>591</v>
      </c>
      <c r="E14" s="261"/>
      <c r="F14" s="388" t="s">
        <v>587</v>
      </c>
      <c r="G14" s="388"/>
      <c r="H14" s="407"/>
    </row>
    <row r="15" spans="2:9">
      <c r="C15" s="403" t="s">
        <v>256</v>
      </c>
      <c r="D15" s="264" t="s">
        <v>592</v>
      </c>
      <c r="E15" s="261"/>
      <c r="F15" s="388" t="s">
        <v>587</v>
      </c>
      <c r="G15" s="388"/>
      <c r="H15" s="407"/>
    </row>
    <row r="16" spans="2:9">
      <c r="C16" s="403" t="s">
        <v>593</v>
      </c>
      <c r="D16" s="264" t="s">
        <v>594</v>
      </c>
      <c r="E16" s="261"/>
      <c r="F16" s="388" t="s">
        <v>587</v>
      </c>
      <c r="G16" s="388"/>
      <c r="H16" s="407"/>
    </row>
    <row r="17" spans="3:10" ht="9" customHeight="1">
      <c r="C17" s="404" t="s">
        <v>587</v>
      </c>
      <c r="D17" s="264" t="s">
        <v>587</v>
      </c>
      <c r="E17" s="261"/>
      <c r="F17" s="388" t="s">
        <v>587</v>
      </c>
      <c r="G17" s="388"/>
      <c r="H17" s="407"/>
    </row>
    <row r="18" spans="3:10">
      <c r="C18" s="402">
        <v>2</v>
      </c>
      <c r="D18" s="262" t="s">
        <v>595</v>
      </c>
      <c r="E18" s="391" t="s">
        <v>714</v>
      </c>
      <c r="F18" s="387">
        <f>SUM(F19:F22)</f>
        <v>6.1499999999999999E-2</v>
      </c>
      <c r="G18" s="387"/>
      <c r="H18" s="408"/>
    </row>
    <row r="19" spans="3:10">
      <c r="C19" s="405" t="s">
        <v>251</v>
      </c>
      <c r="D19" s="265" t="s">
        <v>596</v>
      </c>
      <c r="E19" s="392"/>
      <c r="F19" s="388">
        <v>2.5000000000000001E-2</v>
      </c>
      <c r="G19" s="388"/>
      <c r="H19" s="407"/>
    </row>
    <row r="20" spans="3:10">
      <c r="C20" s="405" t="s">
        <v>385</v>
      </c>
      <c r="D20" s="264" t="s">
        <v>597</v>
      </c>
      <c r="E20" s="261"/>
      <c r="F20" s="388">
        <v>6.4999999999999997E-3</v>
      </c>
      <c r="G20" s="388"/>
      <c r="H20" s="407"/>
    </row>
    <row r="21" spans="3:10">
      <c r="C21" s="405" t="s">
        <v>386</v>
      </c>
      <c r="D21" s="264" t="s">
        <v>598</v>
      </c>
      <c r="E21" s="261"/>
      <c r="F21" s="389">
        <v>0.03</v>
      </c>
      <c r="G21" s="389"/>
      <c r="H21" s="409"/>
    </row>
    <row r="22" spans="3:10">
      <c r="C22" s="405" t="s">
        <v>389</v>
      </c>
      <c r="D22" s="264" t="s">
        <v>728</v>
      </c>
      <c r="E22" s="261"/>
      <c r="F22" s="619">
        <v>0</v>
      </c>
      <c r="G22" s="388"/>
      <c r="H22" s="407"/>
    </row>
    <row r="23" spans="3:10" ht="9" customHeight="1">
      <c r="C23" s="404"/>
      <c r="D23" s="264"/>
      <c r="E23" s="261"/>
      <c r="F23" s="388"/>
      <c r="G23" s="388"/>
      <c r="H23" s="407"/>
    </row>
    <row r="24" spans="3:10">
      <c r="C24" s="402">
        <v>3</v>
      </c>
      <c r="D24" s="262" t="s">
        <v>599</v>
      </c>
      <c r="E24" s="391"/>
      <c r="F24" s="387">
        <f>SUM(F25:F27)</f>
        <v>1.4999999999999999E-2</v>
      </c>
      <c r="G24" s="387"/>
      <c r="H24" s="408"/>
    </row>
    <row r="25" spans="3:10">
      <c r="C25" s="405" t="s">
        <v>252</v>
      </c>
      <c r="D25" s="264" t="s">
        <v>724</v>
      </c>
      <c r="E25" s="261" t="s">
        <v>725</v>
      </c>
      <c r="F25" s="388">
        <v>5.0000000000000001E-3</v>
      </c>
      <c r="G25" s="388">
        <v>2.8E-3</v>
      </c>
      <c r="H25" s="407">
        <v>7.4999999999999997E-3</v>
      </c>
    </row>
    <row r="26" spans="3:10">
      <c r="C26" s="405" t="s">
        <v>390</v>
      </c>
      <c r="D26" s="264" t="s">
        <v>600</v>
      </c>
      <c r="E26" s="261" t="s">
        <v>715</v>
      </c>
      <c r="F26" s="388">
        <v>0.01</v>
      </c>
      <c r="G26" s="388">
        <v>0.01</v>
      </c>
      <c r="H26" s="407">
        <v>1.7399999999999999E-2</v>
      </c>
      <c r="I26" s="813"/>
    </row>
    <row r="27" spans="3:10" ht="9" customHeight="1">
      <c r="C27" s="404"/>
      <c r="D27" s="267"/>
      <c r="E27" s="392"/>
      <c r="F27" s="388"/>
      <c r="G27" s="388"/>
      <c r="H27" s="407"/>
    </row>
    <row r="28" spans="3:10">
      <c r="C28" s="402">
        <v>4</v>
      </c>
      <c r="D28" s="262" t="s">
        <v>602</v>
      </c>
      <c r="E28" s="391" t="s">
        <v>716</v>
      </c>
      <c r="F28" s="387">
        <v>9.9000000000000008E-3</v>
      </c>
      <c r="G28" s="387">
        <v>9.4000000000000004E-3</v>
      </c>
      <c r="H28" s="408">
        <v>1.17E-2</v>
      </c>
      <c r="I28" s="813"/>
    </row>
    <row r="29" spans="3:10" ht="9" customHeight="1">
      <c r="C29" s="404"/>
      <c r="D29" s="264"/>
      <c r="E29" s="261"/>
      <c r="F29" s="388"/>
      <c r="G29" s="388"/>
      <c r="H29" s="407"/>
    </row>
    <row r="30" spans="3:10">
      <c r="C30" s="402">
        <v>5</v>
      </c>
      <c r="D30" s="262" t="s">
        <v>603</v>
      </c>
      <c r="E30" s="259" t="s">
        <v>130</v>
      </c>
      <c r="F30" s="387">
        <v>7.0999999999999994E-2</v>
      </c>
      <c r="G30" s="387">
        <v>6.7400000000000002E-2</v>
      </c>
      <c r="H30" s="408">
        <v>9.4E-2</v>
      </c>
      <c r="I30" s="813"/>
      <c r="J30" s="813"/>
    </row>
    <row r="31" spans="3:10" ht="9" customHeight="1" thickBot="1">
      <c r="C31" s="404"/>
      <c r="D31" s="264"/>
      <c r="E31" s="410"/>
      <c r="F31" s="411"/>
      <c r="G31" s="412"/>
      <c r="H31" s="413"/>
    </row>
    <row r="32" spans="3:10" ht="25.9" customHeight="1" thickBot="1">
      <c r="C32" s="1626" t="s">
        <v>732</v>
      </c>
      <c r="D32" s="1627"/>
      <c r="E32" s="1613">
        <f>(((1+F13+F25+F26)*(1+F28)*(1+F30))/(1-F18))-1</f>
        <v>0.2101044698987744</v>
      </c>
      <c r="F32" s="1614"/>
      <c r="G32" s="414">
        <v>0.20760000000000001</v>
      </c>
      <c r="H32" s="415">
        <v>0.26440000000000002</v>
      </c>
    </row>
    <row r="33" spans="2:10" ht="9" customHeight="1">
      <c r="C33" s="256"/>
      <c r="D33" s="1628" t="s">
        <v>587</v>
      </c>
      <c r="E33" s="1628"/>
      <c r="F33" s="256"/>
      <c r="G33" s="256"/>
      <c r="H33" s="256"/>
      <c r="J33" s="813"/>
    </row>
    <row r="34" spans="2:10" ht="14.45" customHeight="1">
      <c r="C34" s="1619" t="s">
        <v>730</v>
      </c>
      <c r="D34" s="1620"/>
      <c r="E34" s="1618">
        <f>((1+F13+F25+F26)*(1+F28)*(1+F30))/(1-(F18-F22))-1</f>
        <v>0.2101044698987744</v>
      </c>
      <c r="F34" s="1618"/>
      <c r="G34" s="620" t="s">
        <v>726</v>
      </c>
      <c r="H34" s="620"/>
    </row>
    <row r="35" spans="2:10" ht="7.9" customHeight="1">
      <c r="C35" s="256"/>
      <c r="D35" s="385"/>
      <c r="E35" s="419"/>
      <c r="F35" s="419"/>
      <c r="G35" s="256"/>
      <c r="H35" s="256"/>
    </row>
    <row r="36" spans="2:10" ht="26.45" customHeight="1">
      <c r="B36" s="1601" t="s">
        <v>729</v>
      </c>
      <c r="C36" s="1601"/>
      <c r="D36" s="1601"/>
      <c r="E36" s="1601"/>
      <c r="F36" s="1601"/>
      <c r="G36" s="1601"/>
      <c r="H36" s="1601"/>
    </row>
    <row r="37" spans="2:10" ht="7.9" customHeight="1">
      <c r="B37" s="256"/>
      <c r="C37" s="385"/>
      <c r="D37" s="419"/>
      <c r="E37" s="419"/>
      <c r="F37" s="256"/>
      <c r="G37" s="256"/>
      <c r="H37" s="256"/>
    </row>
    <row r="38" spans="2:10">
      <c r="B38" s="1601" t="s">
        <v>731</v>
      </c>
      <c r="C38" s="1601"/>
      <c r="D38" s="1601"/>
      <c r="E38" s="1601"/>
      <c r="F38" s="1601"/>
      <c r="G38" s="1601"/>
      <c r="H38" s="1601"/>
    </row>
    <row r="39" spans="2:10" ht="7.9" customHeight="1">
      <c r="B39" s="256"/>
      <c r="C39" s="385"/>
      <c r="D39" s="419"/>
      <c r="E39" s="419"/>
      <c r="F39" s="256"/>
      <c r="G39" s="256"/>
      <c r="H39" s="256"/>
    </row>
    <row r="40" spans="2:10" ht="26.45" customHeight="1">
      <c r="B40" s="1602" t="s">
        <v>2007</v>
      </c>
      <c r="C40" s="1602"/>
      <c r="D40" s="1602"/>
      <c r="E40" s="1602"/>
      <c r="F40" s="1602"/>
      <c r="G40" s="1602"/>
      <c r="H40" s="1602"/>
    </row>
    <row r="41" spans="2:10" ht="7.9" customHeight="1">
      <c r="B41" s="266"/>
      <c r="C41" s="256"/>
      <c r="D41" s="256"/>
      <c r="E41" s="256"/>
      <c r="F41" s="256"/>
      <c r="G41" s="256"/>
      <c r="H41" s="256"/>
    </row>
    <row r="42" spans="2:10" ht="28.9" customHeight="1">
      <c r="B42" s="1603" t="s">
        <v>727</v>
      </c>
      <c r="C42" s="1603"/>
      <c r="D42" s="1603"/>
      <c r="E42" s="1603"/>
      <c r="F42" s="1603"/>
      <c r="G42" s="1603"/>
      <c r="H42" s="1603"/>
    </row>
    <row r="43" spans="2:10" ht="14.25">
      <c r="B43" s="416"/>
      <c r="C43" s="416"/>
      <c r="D43" s="416"/>
      <c r="E43" s="416"/>
      <c r="F43" s="417"/>
    </row>
    <row r="44" spans="2:10" ht="14.25">
      <c r="B44" s="416"/>
      <c r="C44" s="418"/>
      <c r="D44" s="416"/>
      <c r="E44" s="416"/>
      <c r="F44" s="417"/>
    </row>
    <row r="48" spans="2:10" s="584" customFormat="1" ht="28.5" customHeight="1">
      <c r="B48" s="1607" t="s">
        <v>2077</v>
      </c>
      <c r="C48" s="1607"/>
      <c r="D48" s="1607"/>
      <c r="E48" s="1607"/>
      <c r="F48" s="1607"/>
      <c r="G48" s="1607"/>
      <c r="H48" s="585"/>
    </row>
    <row r="49" spans="2:8" s="584" customFormat="1" ht="15" customHeight="1" thickBot="1">
      <c r="B49" s="586"/>
      <c r="C49" s="587"/>
      <c r="D49" s="1605" t="s">
        <v>2075</v>
      </c>
      <c r="E49" s="1606"/>
      <c r="F49" s="1604" t="s">
        <v>2076</v>
      </c>
      <c r="G49" s="1604"/>
      <c r="H49" s="585"/>
    </row>
    <row r="50" spans="2:8" s="584" customFormat="1" ht="23.25" thickBot="1">
      <c r="B50" s="588" t="s">
        <v>632</v>
      </c>
      <c r="C50" s="589" t="s">
        <v>34</v>
      </c>
      <c r="D50" s="590" t="s">
        <v>1951</v>
      </c>
      <c r="E50" s="591" t="s">
        <v>1952</v>
      </c>
      <c r="F50" s="590" t="s">
        <v>1951</v>
      </c>
      <c r="G50" s="590" t="s">
        <v>1952</v>
      </c>
      <c r="H50" s="585"/>
    </row>
    <row r="51" spans="2:8" s="584" customFormat="1" ht="13.5" thickBot="1">
      <c r="B51" s="592"/>
      <c r="C51" s="593" t="s">
        <v>1953</v>
      </c>
      <c r="D51" s="593"/>
      <c r="E51" s="594"/>
      <c r="F51" s="734"/>
      <c r="G51" s="735"/>
      <c r="H51" s="585"/>
    </row>
    <row r="52" spans="2:8" s="584" customFormat="1">
      <c r="B52" s="595" t="s">
        <v>895</v>
      </c>
      <c r="C52" s="596" t="s">
        <v>1954</v>
      </c>
      <c r="D52" s="872">
        <v>0</v>
      </c>
      <c r="E52" s="872">
        <v>0</v>
      </c>
      <c r="F52" s="872">
        <v>20</v>
      </c>
      <c r="G52" s="872">
        <v>20</v>
      </c>
      <c r="H52" s="585"/>
    </row>
    <row r="53" spans="2:8" s="584" customFormat="1">
      <c r="B53" s="599" t="s">
        <v>896</v>
      </c>
      <c r="C53" s="600" t="s">
        <v>1955</v>
      </c>
      <c r="D53" s="873">
        <v>1.5</v>
      </c>
      <c r="E53" s="873">
        <v>1.5</v>
      </c>
      <c r="F53" s="873">
        <v>1.5</v>
      </c>
      <c r="G53" s="873">
        <v>1.5</v>
      </c>
      <c r="H53" s="585"/>
    </row>
    <row r="54" spans="2:8" s="584" customFormat="1">
      <c r="B54" s="599" t="s">
        <v>898</v>
      </c>
      <c r="C54" s="600" t="s">
        <v>1956</v>
      </c>
      <c r="D54" s="873">
        <v>1</v>
      </c>
      <c r="E54" s="873">
        <v>1</v>
      </c>
      <c r="F54" s="873">
        <v>1</v>
      </c>
      <c r="G54" s="873">
        <v>1</v>
      </c>
      <c r="H54" s="585"/>
    </row>
    <row r="55" spans="2:8" s="584" customFormat="1">
      <c r="B55" s="599" t="s">
        <v>899</v>
      </c>
      <c r="C55" s="600" t="s">
        <v>1957</v>
      </c>
      <c r="D55" s="873">
        <v>0.2</v>
      </c>
      <c r="E55" s="873">
        <v>0.2</v>
      </c>
      <c r="F55" s="873">
        <v>0.2</v>
      </c>
      <c r="G55" s="873">
        <v>0.2</v>
      </c>
      <c r="H55" s="585"/>
    </row>
    <row r="56" spans="2:8" s="584" customFormat="1">
      <c r="B56" s="599" t="s">
        <v>1958</v>
      </c>
      <c r="C56" s="600" t="s">
        <v>1959</v>
      </c>
      <c r="D56" s="873">
        <v>0.6</v>
      </c>
      <c r="E56" s="873">
        <v>0.6</v>
      </c>
      <c r="F56" s="873">
        <v>0.6</v>
      </c>
      <c r="G56" s="873">
        <v>0.6</v>
      </c>
      <c r="H56" s="585"/>
    </row>
    <row r="57" spans="2:8" s="584" customFormat="1">
      <c r="B57" s="599" t="s">
        <v>1960</v>
      </c>
      <c r="C57" s="600" t="s">
        <v>1961</v>
      </c>
      <c r="D57" s="873">
        <v>2.5</v>
      </c>
      <c r="E57" s="873">
        <v>2.5</v>
      </c>
      <c r="F57" s="873">
        <v>2.5</v>
      </c>
      <c r="G57" s="873">
        <v>2.5</v>
      </c>
      <c r="H57" s="585"/>
    </row>
    <row r="58" spans="2:8" s="584" customFormat="1" ht="25.5">
      <c r="B58" s="599" t="s">
        <v>1962</v>
      </c>
      <c r="C58" s="602" t="s">
        <v>1963</v>
      </c>
      <c r="D58" s="873">
        <v>3</v>
      </c>
      <c r="E58" s="873">
        <v>3</v>
      </c>
      <c r="F58" s="873">
        <v>3</v>
      </c>
      <c r="G58" s="873">
        <v>3</v>
      </c>
      <c r="H58" s="585"/>
    </row>
    <row r="59" spans="2:8" s="584" customFormat="1">
      <c r="B59" s="599" t="s">
        <v>1964</v>
      </c>
      <c r="C59" s="600" t="s">
        <v>1965</v>
      </c>
      <c r="D59" s="873">
        <v>8</v>
      </c>
      <c r="E59" s="873">
        <v>8</v>
      </c>
      <c r="F59" s="873">
        <v>8</v>
      </c>
      <c r="G59" s="873">
        <v>8</v>
      </c>
      <c r="H59" s="585"/>
    </row>
    <row r="60" spans="2:8" s="584" customFormat="1" ht="13.5" thickBot="1">
      <c r="B60" s="603" t="s">
        <v>1966</v>
      </c>
      <c r="C60" s="604" t="s">
        <v>1967</v>
      </c>
      <c r="D60" s="874">
        <v>0</v>
      </c>
      <c r="E60" s="874">
        <v>0</v>
      </c>
      <c r="F60" s="874">
        <v>0</v>
      </c>
      <c r="G60" s="874">
        <v>0</v>
      </c>
      <c r="H60" s="585"/>
    </row>
    <row r="61" spans="2:8" s="584" customFormat="1" ht="26.25" thickBot="1">
      <c r="B61" s="605" t="s">
        <v>501</v>
      </c>
      <c r="C61" s="606" t="s">
        <v>1968</v>
      </c>
      <c r="D61" s="608">
        <f>SUM(D51:D60)</f>
        <v>16.8</v>
      </c>
      <c r="E61" s="608">
        <f t="shared" ref="E61:G61" si="0">SUM(E51:E60)</f>
        <v>16.8</v>
      </c>
      <c r="F61" s="608">
        <f t="shared" si="0"/>
        <v>36.799999999999997</v>
      </c>
      <c r="G61" s="608">
        <f t="shared" si="0"/>
        <v>36.799999999999997</v>
      </c>
      <c r="H61" s="585"/>
    </row>
    <row r="62" spans="2:8" s="584" customFormat="1" ht="13.5" thickBot="1">
      <c r="B62" s="609"/>
      <c r="C62" s="610" t="s">
        <v>1969</v>
      </c>
      <c r="D62" s="611"/>
      <c r="E62" s="612"/>
      <c r="F62" s="611"/>
      <c r="G62" s="738"/>
      <c r="H62" s="585"/>
    </row>
    <row r="63" spans="2:8" s="584" customFormat="1">
      <c r="B63" s="595" t="s">
        <v>1</v>
      </c>
      <c r="C63" s="596" t="s">
        <v>1970</v>
      </c>
      <c r="D63" s="872">
        <v>18.059999999999999</v>
      </c>
      <c r="E63" s="872" t="s">
        <v>0</v>
      </c>
      <c r="F63" s="872">
        <v>18.059999999999999</v>
      </c>
      <c r="G63" s="872" t="s">
        <v>0</v>
      </c>
      <c r="H63" s="585"/>
    </row>
    <row r="64" spans="2:8" s="584" customFormat="1">
      <c r="B64" s="613" t="s">
        <v>4</v>
      </c>
      <c r="C64" s="600" t="s">
        <v>1971</v>
      </c>
      <c r="D64" s="873">
        <v>4.68</v>
      </c>
      <c r="E64" s="873" t="s">
        <v>0</v>
      </c>
      <c r="F64" s="873">
        <v>4.68</v>
      </c>
      <c r="G64" s="873" t="s">
        <v>0</v>
      </c>
      <c r="H64" s="585"/>
    </row>
    <row r="65" spans="2:8" s="584" customFormat="1">
      <c r="B65" s="613" t="s">
        <v>5</v>
      </c>
      <c r="C65" s="600" t="s">
        <v>1972</v>
      </c>
      <c r="D65" s="873">
        <v>0.9</v>
      </c>
      <c r="E65" s="873">
        <v>0.69</v>
      </c>
      <c r="F65" s="873">
        <v>0.9</v>
      </c>
      <c r="G65" s="873">
        <v>0.69</v>
      </c>
      <c r="H65" s="585"/>
    </row>
    <row r="66" spans="2:8" s="584" customFormat="1">
      <c r="B66" s="613" t="s">
        <v>1973</v>
      </c>
      <c r="C66" s="600" t="s">
        <v>1974</v>
      </c>
      <c r="D66" s="873">
        <v>10.83</v>
      </c>
      <c r="E66" s="873">
        <v>8.33</v>
      </c>
      <c r="F66" s="873">
        <v>10.83</v>
      </c>
      <c r="G66" s="873">
        <v>8.33</v>
      </c>
      <c r="H66" s="585"/>
    </row>
    <row r="67" spans="2:8" s="584" customFormat="1">
      <c r="B67" s="613" t="s">
        <v>1975</v>
      </c>
      <c r="C67" s="600" t="s">
        <v>1976</v>
      </c>
      <c r="D67" s="873">
        <v>7.0000000000000007E-2</v>
      </c>
      <c r="E67" s="873">
        <v>0.06</v>
      </c>
      <c r="F67" s="873">
        <v>7.0000000000000007E-2</v>
      </c>
      <c r="G67" s="873">
        <v>0.06</v>
      </c>
      <c r="H67" s="585"/>
    </row>
    <row r="68" spans="2:8" s="584" customFormat="1">
      <c r="B68" s="613" t="s">
        <v>1977</v>
      </c>
      <c r="C68" s="600" t="s">
        <v>1978</v>
      </c>
      <c r="D68" s="873">
        <v>0.72</v>
      </c>
      <c r="E68" s="873">
        <v>0.56000000000000005</v>
      </c>
      <c r="F68" s="873">
        <v>0.72</v>
      </c>
      <c r="G68" s="873">
        <v>0.56000000000000005</v>
      </c>
      <c r="H68" s="585"/>
    </row>
    <row r="69" spans="2:8" s="584" customFormat="1">
      <c r="B69" s="613" t="s">
        <v>1979</v>
      </c>
      <c r="C69" s="600" t="s">
        <v>1980</v>
      </c>
      <c r="D69" s="873">
        <v>1.83</v>
      </c>
      <c r="E69" s="873" t="s">
        <v>0</v>
      </c>
      <c r="F69" s="873">
        <v>1.83</v>
      </c>
      <c r="G69" s="873" t="s">
        <v>0</v>
      </c>
      <c r="H69" s="585"/>
    </row>
    <row r="70" spans="2:8" s="584" customFormat="1">
      <c r="B70" s="613" t="s">
        <v>1981</v>
      </c>
      <c r="C70" s="600" t="s">
        <v>1982</v>
      </c>
      <c r="D70" s="873">
        <v>0.11</v>
      </c>
      <c r="E70" s="873">
        <v>0.09</v>
      </c>
      <c r="F70" s="873">
        <v>0.11</v>
      </c>
      <c r="G70" s="873">
        <v>0.09</v>
      </c>
      <c r="H70" s="585"/>
    </row>
    <row r="71" spans="2:8" s="584" customFormat="1">
      <c r="B71" s="613" t="s">
        <v>1983</v>
      </c>
      <c r="C71" s="600" t="s">
        <v>1984</v>
      </c>
      <c r="D71" s="873">
        <v>14.42</v>
      </c>
      <c r="E71" s="873">
        <v>11.1</v>
      </c>
      <c r="F71" s="873">
        <v>14.42</v>
      </c>
      <c r="G71" s="873">
        <v>11.1</v>
      </c>
      <c r="H71" s="585"/>
    </row>
    <row r="72" spans="2:8" s="584" customFormat="1" ht="13.5" thickBot="1">
      <c r="B72" s="613" t="s">
        <v>1985</v>
      </c>
      <c r="C72" s="614" t="s">
        <v>1986</v>
      </c>
      <c r="D72" s="874">
        <v>0.03</v>
      </c>
      <c r="E72" s="874">
        <v>0.03</v>
      </c>
      <c r="F72" s="874">
        <v>0.03</v>
      </c>
      <c r="G72" s="874">
        <v>0.03</v>
      </c>
      <c r="H72" s="585"/>
    </row>
    <row r="73" spans="2:8" s="584" customFormat="1" ht="26.25" thickBot="1">
      <c r="B73" s="605" t="s">
        <v>502</v>
      </c>
      <c r="C73" s="606" t="s">
        <v>1987</v>
      </c>
      <c r="D73" s="608">
        <f>SUM(D63:D72)</f>
        <v>51.65</v>
      </c>
      <c r="E73" s="608">
        <f t="shared" ref="E73:G73" si="1">SUM(E63:E72)</f>
        <v>20.86</v>
      </c>
      <c r="F73" s="608">
        <f t="shared" si="1"/>
        <v>51.65</v>
      </c>
      <c r="G73" s="608">
        <f t="shared" si="1"/>
        <v>20.86</v>
      </c>
      <c r="H73" s="585"/>
    </row>
    <row r="74" spans="2:8" s="584" customFormat="1" ht="13.5" thickBot="1">
      <c r="B74" s="609"/>
      <c r="C74" s="610" t="s">
        <v>1988</v>
      </c>
      <c r="D74" s="611"/>
      <c r="E74" s="612"/>
      <c r="F74" s="611"/>
      <c r="G74" s="738"/>
      <c r="H74" s="585"/>
    </row>
    <row r="75" spans="2:8" s="584" customFormat="1" ht="15">
      <c r="B75" s="595" t="s">
        <v>903</v>
      </c>
      <c r="C75" s="596" t="s">
        <v>1989</v>
      </c>
      <c r="D75" s="598">
        <v>4.18</v>
      </c>
      <c r="E75" s="598">
        <v>3.22</v>
      </c>
      <c r="F75" s="872">
        <v>4.18</v>
      </c>
      <c r="G75" s="872">
        <v>3.22</v>
      </c>
      <c r="H75" s="585"/>
    </row>
    <row r="76" spans="2:8" s="584" customFormat="1" ht="15">
      <c r="B76" s="613" t="s">
        <v>905</v>
      </c>
      <c r="C76" s="600" t="s">
        <v>1990</v>
      </c>
      <c r="D76" s="601">
        <v>0.1</v>
      </c>
      <c r="E76" s="601">
        <v>0.08</v>
      </c>
      <c r="F76" s="873">
        <v>0.1</v>
      </c>
      <c r="G76" s="873">
        <v>0.08</v>
      </c>
      <c r="H76" s="585"/>
    </row>
    <row r="77" spans="2:8" s="584" customFormat="1" ht="15">
      <c r="B77" s="613" t="s">
        <v>1991</v>
      </c>
      <c r="C77" s="600" t="s">
        <v>1992</v>
      </c>
      <c r="D77" s="601">
        <v>0</v>
      </c>
      <c r="E77" s="601">
        <v>0</v>
      </c>
      <c r="F77" s="873">
        <v>0</v>
      </c>
      <c r="G77" s="873">
        <v>0</v>
      </c>
      <c r="H77" s="585"/>
    </row>
    <row r="78" spans="2:8" s="584" customFormat="1" ht="15">
      <c r="B78" s="613" t="s">
        <v>1993</v>
      </c>
      <c r="C78" s="600" t="s">
        <v>1994</v>
      </c>
      <c r="D78" s="601">
        <v>3.65</v>
      </c>
      <c r="E78" s="601">
        <v>2.81</v>
      </c>
      <c r="F78" s="873">
        <v>3.65</v>
      </c>
      <c r="G78" s="873">
        <v>2.81</v>
      </c>
      <c r="H78" s="585"/>
    </row>
    <row r="79" spans="2:8" s="584" customFormat="1" ht="15.75" thickBot="1">
      <c r="B79" s="613" t="s">
        <v>1995</v>
      </c>
      <c r="C79" s="600" t="s">
        <v>1996</v>
      </c>
      <c r="D79" s="601">
        <v>0.35</v>
      </c>
      <c r="E79" s="601">
        <v>0.27</v>
      </c>
      <c r="F79" s="874">
        <v>0.35</v>
      </c>
      <c r="G79" s="874">
        <v>0.27</v>
      </c>
      <c r="H79" s="585"/>
    </row>
    <row r="80" spans="2:8" s="584" customFormat="1" ht="26.25" thickBot="1">
      <c r="B80" s="605" t="s">
        <v>503</v>
      </c>
      <c r="C80" s="606" t="s">
        <v>1997</v>
      </c>
      <c r="D80" s="608">
        <f>SUM(D75:D79)</f>
        <v>8.2799999999999994</v>
      </c>
      <c r="E80" s="608">
        <f t="shared" ref="E80:G80" si="2">SUM(E75:E79)</f>
        <v>6.3800000000000008</v>
      </c>
      <c r="F80" s="608">
        <f t="shared" si="2"/>
        <v>8.2799999999999994</v>
      </c>
      <c r="G80" s="608">
        <f t="shared" si="2"/>
        <v>6.3800000000000008</v>
      </c>
      <c r="H80" s="585"/>
    </row>
    <row r="81" spans="2:8" s="584" customFormat="1" ht="13.5" thickBot="1">
      <c r="B81" s="615"/>
      <c r="C81" s="616" t="s">
        <v>1998</v>
      </c>
      <c r="D81" s="617"/>
      <c r="E81" s="618"/>
      <c r="F81" s="617"/>
      <c r="G81" s="739"/>
      <c r="H81" s="585"/>
    </row>
    <row r="82" spans="2:8" s="584" customFormat="1" ht="15.75" thickBot="1">
      <c r="B82" s="595" t="s">
        <v>908</v>
      </c>
      <c r="C82" s="596" t="s">
        <v>1999</v>
      </c>
      <c r="D82" s="598">
        <v>8.68</v>
      </c>
      <c r="E82" s="598">
        <v>3.5</v>
      </c>
      <c r="F82" s="872">
        <v>19.010000000000002</v>
      </c>
      <c r="G82" s="872">
        <v>7.68</v>
      </c>
      <c r="H82" s="585"/>
    </row>
    <row r="83" spans="2:8" s="584" customFormat="1" ht="51.75" thickBot="1">
      <c r="B83" s="595" t="s">
        <v>910</v>
      </c>
      <c r="C83" s="602" t="s">
        <v>2000</v>
      </c>
      <c r="D83" s="601">
        <v>0.35</v>
      </c>
      <c r="E83" s="601">
        <v>0.27</v>
      </c>
      <c r="F83" s="874">
        <v>0.37</v>
      </c>
      <c r="G83" s="874">
        <v>0.28999999999999998</v>
      </c>
      <c r="H83" s="585"/>
    </row>
    <row r="84" spans="2:8" s="584" customFormat="1" ht="26.25" thickBot="1">
      <c r="B84" s="605" t="s">
        <v>504</v>
      </c>
      <c r="C84" s="606" t="s">
        <v>2001</v>
      </c>
      <c r="D84" s="608">
        <f>SUM(D82:D83)</f>
        <v>9.0299999999999994</v>
      </c>
      <c r="E84" s="608">
        <f t="shared" ref="E84:G84" si="3">SUM(E82:E83)</f>
        <v>3.77</v>
      </c>
      <c r="F84" s="608">
        <f t="shared" si="3"/>
        <v>19.380000000000003</v>
      </c>
      <c r="G84" s="608">
        <f t="shared" si="3"/>
        <v>7.97</v>
      </c>
      <c r="H84" s="585"/>
    </row>
    <row r="85" spans="2:8" s="584" customFormat="1" ht="13.5" thickBot="1">
      <c r="B85" s="615"/>
      <c r="C85" s="616" t="s">
        <v>2002</v>
      </c>
      <c r="D85" s="617"/>
      <c r="E85" s="618"/>
      <c r="F85" s="617"/>
      <c r="G85" s="739"/>
      <c r="H85" s="585"/>
    </row>
    <row r="86" spans="2:8" s="584" customFormat="1" ht="15.75" thickBot="1">
      <c r="B86" s="595" t="s">
        <v>908</v>
      </c>
      <c r="C86" s="596"/>
      <c r="D86" s="597"/>
      <c r="E86" s="598"/>
      <c r="F86" s="597"/>
      <c r="G86" s="736"/>
      <c r="H86" s="585"/>
    </row>
    <row r="87" spans="2:8" s="584" customFormat="1" ht="26.25" thickBot="1">
      <c r="B87" s="605" t="s">
        <v>504</v>
      </c>
      <c r="C87" s="606" t="s">
        <v>2003</v>
      </c>
      <c r="D87" s="608">
        <v>0</v>
      </c>
      <c r="E87" s="608">
        <v>0</v>
      </c>
      <c r="F87" s="607">
        <f>SUM(F86:F86)</f>
        <v>0</v>
      </c>
      <c r="G87" s="737">
        <f>SUM(G86:G86)</f>
        <v>0</v>
      </c>
      <c r="H87" s="585"/>
    </row>
    <row r="88" spans="2:8" s="584" customFormat="1" ht="13.5" thickBot="1">
      <c r="B88" s="1600" t="s">
        <v>2004</v>
      </c>
      <c r="C88" s="1600"/>
      <c r="D88" s="875">
        <f>D87+D84+D80+D73+D61</f>
        <v>85.759999999999991</v>
      </c>
      <c r="E88" s="875">
        <f t="shared" ref="E88:G88" si="4">E87+E84+E80+E73+E61</f>
        <v>47.81</v>
      </c>
      <c r="F88" s="875">
        <f t="shared" si="4"/>
        <v>116.11</v>
      </c>
      <c r="G88" s="875">
        <f t="shared" si="4"/>
        <v>72.009999999999991</v>
      </c>
      <c r="H88" s="585"/>
    </row>
    <row r="89" spans="2:8" s="584" customFormat="1">
      <c r="B89" s="585" t="s">
        <v>2005</v>
      </c>
      <c r="C89" s="585"/>
      <c r="D89" s="585"/>
      <c r="E89" s="585"/>
      <c r="F89" s="585"/>
      <c r="G89" s="585"/>
      <c r="H89" s="585"/>
    </row>
    <row r="90" spans="2:8" s="584" customFormat="1">
      <c r="B90" s="585" t="s">
        <v>2006</v>
      </c>
      <c r="C90" s="585"/>
      <c r="D90" s="585"/>
      <c r="E90" s="585"/>
      <c r="F90" s="585"/>
      <c r="G90" s="585"/>
      <c r="H90" s="585"/>
    </row>
  </sheetData>
  <mergeCells count="22">
    <mergeCell ref="E34:F34"/>
    <mergeCell ref="C34:D34"/>
    <mergeCell ref="G10:H10"/>
    <mergeCell ref="C10:C11"/>
    <mergeCell ref="D10:D11"/>
    <mergeCell ref="E10:E11"/>
    <mergeCell ref="C32:D32"/>
    <mergeCell ref="D33:E33"/>
    <mergeCell ref="B2:H2"/>
    <mergeCell ref="B4:H4"/>
    <mergeCell ref="F10:F11"/>
    <mergeCell ref="E32:F32"/>
    <mergeCell ref="B6:H6"/>
    <mergeCell ref="B8:H8"/>
    <mergeCell ref="B88:C88"/>
    <mergeCell ref="B36:H36"/>
    <mergeCell ref="B40:H40"/>
    <mergeCell ref="B42:H42"/>
    <mergeCell ref="B38:H38"/>
    <mergeCell ref="F49:G49"/>
    <mergeCell ref="D49:E49"/>
    <mergeCell ref="B48:G48"/>
  </mergeCells>
  <printOptions horizontalCentered="1"/>
  <pageMargins left="0.23622047244094491" right="0.23622047244094491" top="0.74803149606299213" bottom="0.74803149606299213" header="0.31496062992125984" footer="0.31496062992125984"/>
  <pageSetup scale="78" orientation="portrait" r:id="rId1"/>
  <headerFooter alignWithMargins="0"/>
  <rowBreaks count="1" manualBreakCount="1">
    <brk id="47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B1:L36"/>
  <sheetViews>
    <sheetView showGridLines="0" view="pageBreakPreview" topLeftCell="A49" zoomScale="120" zoomScaleNormal="100" zoomScaleSheetLayoutView="120" workbookViewId="0">
      <selection activeCell="C6" sqref="C6"/>
    </sheetView>
  </sheetViews>
  <sheetFormatPr defaultRowHeight="12.75"/>
  <cols>
    <col min="1" max="1" width="2.28515625" style="257" customWidth="1"/>
    <col min="2" max="2" width="6.5703125" style="257" customWidth="1"/>
    <col min="3" max="3" width="9.140625" style="257" customWidth="1"/>
    <col min="4" max="4" width="29.42578125" style="257" customWidth="1"/>
    <col min="5" max="5" width="8.28515625" style="257" customWidth="1"/>
    <col min="6" max="6" width="8.5703125" style="257" bestFit="1" customWidth="1"/>
    <col min="7" max="8" width="9.42578125" style="257" customWidth="1"/>
    <col min="9" max="9" width="7.28515625" style="257" customWidth="1"/>
    <col min="10" max="10" width="2.140625" style="257" customWidth="1"/>
    <col min="11" max="11" width="12.42578125" style="257" customWidth="1"/>
    <col min="12" max="260" width="8.85546875" style="257"/>
    <col min="261" max="261" width="11.140625" style="257" customWidth="1"/>
    <col min="262" max="262" width="27.42578125" style="257" customWidth="1"/>
    <col min="263" max="263" width="11.140625" style="257" customWidth="1"/>
    <col min="264" max="266" width="8.85546875" style="257"/>
    <col min="267" max="267" width="12.42578125" style="257" customWidth="1"/>
    <col min="268" max="516" width="8.85546875" style="257"/>
    <col min="517" max="517" width="11.140625" style="257" customWidth="1"/>
    <col min="518" max="518" width="27.42578125" style="257" customWidth="1"/>
    <col min="519" max="519" width="11.140625" style="257" customWidth="1"/>
    <col min="520" max="522" width="8.85546875" style="257"/>
    <col min="523" max="523" width="12.42578125" style="257" customWidth="1"/>
    <col min="524" max="772" width="8.85546875" style="257"/>
    <col min="773" max="773" width="11.140625" style="257" customWidth="1"/>
    <col min="774" max="774" width="27.42578125" style="257" customWidth="1"/>
    <col min="775" max="775" width="11.140625" style="257" customWidth="1"/>
    <col min="776" max="778" width="8.85546875" style="257"/>
    <col min="779" max="779" width="12.42578125" style="257" customWidth="1"/>
    <col min="780" max="1028" width="8.85546875" style="257"/>
    <col min="1029" max="1029" width="11.140625" style="257" customWidth="1"/>
    <col min="1030" max="1030" width="27.42578125" style="257" customWidth="1"/>
    <col min="1031" max="1031" width="11.140625" style="257" customWidth="1"/>
    <col min="1032" max="1034" width="8.85546875" style="257"/>
    <col min="1035" max="1035" width="12.42578125" style="257" customWidth="1"/>
    <col min="1036" max="1284" width="8.85546875" style="257"/>
    <col min="1285" max="1285" width="11.140625" style="257" customWidth="1"/>
    <col min="1286" max="1286" width="27.42578125" style="257" customWidth="1"/>
    <col min="1287" max="1287" width="11.140625" style="257" customWidth="1"/>
    <col min="1288" max="1290" width="8.85546875" style="257"/>
    <col min="1291" max="1291" width="12.42578125" style="257" customWidth="1"/>
    <col min="1292" max="1540" width="8.85546875" style="257"/>
    <col min="1541" max="1541" width="11.140625" style="257" customWidth="1"/>
    <col min="1542" max="1542" width="27.42578125" style="257" customWidth="1"/>
    <col min="1543" max="1543" width="11.140625" style="257" customWidth="1"/>
    <col min="1544" max="1546" width="8.85546875" style="257"/>
    <col min="1547" max="1547" width="12.42578125" style="257" customWidth="1"/>
    <col min="1548" max="1796" width="8.85546875" style="257"/>
    <col min="1797" max="1797" width="11.140625" style="257" customWidth="1"/>
    <col min="1798" max="1798" width="27.42578125" style="257" customWidth="1"/>
    <col min="1799" max="1799" width="11.140625" style="257" customWidth="1"/>
    <col min="1800" max="1802" width="8.85546875" style="257"/>
    <col min="1803" max="1803" width="12.42578125" style="257" customWidth="1"/>
    <col min="1804" max="2052" width="8.85546875" style="257"/>
    <col min="2053" max="2053" width="11.140625" style="257" customWidth="1"/>
    <col min="2054" max="2054" width="27.42578125" style="257" customWidth="1"/>
    <col min="2055" max="2055" width="11.140625" style="257" customWidth="1"/>
    <col min="2056" max="2058" width="8.85546875" style="257"/>
    <col min="2059" max="2059" width="12.42578125" style="257" customWidth="1"/>
    <col min="2060" max="2308" width="8.85546875" style="257"/>
    <col min="2309" max="2309" width="11.140625" style="257" customWidth="1"/>
    <col min="2310" max="2310" width="27.42578125" style="257" customWidth="1"/>
    <col min="2311" max="2311" width="11.140625" style="257" customWidth="1"/>
    <col min="2312" max="2314" width="8.85546875" style="257"/>
    <col min="2315" max="2315" width="12.42578125" style="257" customWidth="1"/>
    <col min="2316" max="2564" width="8.85546875" style="257"/>
    <col min="2565" max="2565" width="11.140625" style="257" customWidth="1"/>
    <col min="2566" max="2566" width="27.42578125" style="257" customWidth="1"/>
    <col min="2567" max="2567" width="11.140625" style="257" customWidth="1"/>
    <col min="2568" max="2570" width="8.85546875" style="257"/>
    <col min="2571" max="2571" width="12.42578125" style="257" customWidth="1"/>
    <col min="2572" max="2820" width="8.85546875" style="257"/>
    <col min="2821" max="2821" width="11.140625" style="257" customWidth="1"/>
    <col min="2822" max="2822" width="27.42578125" style="257" customWidth="1"/>
    <col min="2823" max="2823" width="11.140625" style="257" customWidth="1"/>
    <col min="2824" max="2826" width="8.85546875" style="257"/>
    <col min="2827" max="2827" width="12.42578125" style="257" customWidth="1"/>
    <col min="2828" max="3076" width="8.85546875" style="257"/>
    <col min="3077" max="3077" width="11.140625" style="257" customWidth="1"/>
    <col min="3078" max="3078" width="27.42578125" style="257" customWidth="1"/>
    <col min="3079" max="3079" width="11.140625" style="257" customWidth="1"/>
    <col min="3080" max="3082" width="8.85546875" style="257"/>
    <col min="3083" max="3083" width="12.42578125" style="257" customWidth="1"/>
    <col min="3084" max="3332" width="8.85546875" style="257"/>
    <col min="3333" max="3333" width="11.140625" style="257" customWidth="1"/>
    <col min="3334" max="3334" width="27.42578125" style="257" customWidth="1"/>
    <col min="3335" max="3335" width="11.140625" style="257" customWidth="1"/>
    <col min="3336" max="3338" width="8.85546875" style="257"/>
    <col min="3339" max="3339" width="12.42578125" style="257" customWidth="1"/>
    <col min="3340" max="3588" width="8.85546875" style="257"/>
    <col min="3589" max="3589" width="11.140625" style="257" customWidth="1"/>
    <col min="3590" max="3590" width="27.42578125" style="257" customWidth="1"/>
    <col min="3591" max="3591" width="11.140625" style="257" customWidth="1"/>
    <col min="3592" max="3594" width="8.85546875" style="257"/>
    <col min="3595" max="3595" width="12.42578125" style="257" customWidth="1"/>
    <col min="3596" max="3844" width="8.85546875" style="257"/>
    <col min="3845" max="3845" width="11.140625" style="257" customWidth="1"/>
    <col min="3846" max="3846" width="27.42578125" style="257" customWidth="1"/>
    <col min="3847" max="3847" width="11.140625" style="257" customWidth="1"/>
    <col min="3848" max="3850" width="8.85546875" style="257"/>
    <col min="3851" max="3851" width="12.42578125" style="257" customWidth="1"/>
    <col min="3852" max="4100" width="8.85546875" style="257"/>
    <col min="4101" max="4101" width="11.140625" style="257" customWidth="1"/>
    <col min="4102" max="4102" width="27.42578125" style="257" customWidth="1"/>
    <col min="4103" max="4103" width="11.140625" style="257" customWidth="1"/>
    <col min="4104" max="4106" width="8.85546875" style="257"/>
    <col min="4107" max="4107" width="12.42578125" style="257" customWidth="1"/>
    <col min="4108" max="4356" width="8.85546875" style="257"/>
    <col min="4357" max="4357" width="11.140625" style="257" customWidth="1"/>
    <col min="4358" max="4358" width="27.42578125" style="257" customWidth="1"/>
    <col min="4359" max="4359" width="11.140625" style="257" customWidth="1"/>
    <col min="4360" max="4362" width="8.85546875" style="257"/>
    <col min="4363" max="4363" width="12.42578125" style="257" customWidth="1"/>
    <col min="4364" max="4612" width="8.85546875" style="257"/>
    <col min="4613" max="4613" width="11.140625" style="257" customWidth="1"/>
    <col min="4614" max="4614" width="27.42578125" style="257" customWidth="1"/>
    <col min="4615" max="4615" width="11.140625" style="257" customWidth="1"/>
    <col min="4616" max="4618" width="8.85546875" style="257"/>
    <col min="4619" max="4619" width="12.42578125" style="257" customWidth="1"/>
    <col min="4620" max="4868" width="8.85546875" style="257"/>
    <col min="4869" max="4869" width="11.140625" style="257" customWidth="1"/>
    <col min="4870" max="4870" width="27.42578125" style="257" customWidth="1"/>
    <col min="4871" max="4871" width="11.140625" style="257" customWidth="1"/>
    <col min="4872" max="4874" width="8.85546875" style="257"/>
    <col min="4875" max="4875" width="12.42578125" style="257" customWidth="1"/>
    <col min="4876" max="5124" width="8.85546875" style="257"/>
    <col min="5125" max="5125" width="11.140625" style="257" customWidth="1"/>
    <col min="5126" max="5126" width="27.42578125" style="257" customWidth="1"/>
    <col min="5127" max="5127" width="11.140625" style="257" customWidth="1"/>
    <col min="5128" max="5130" width="8.85546875" style="257"/>
    <col min="5131" max="5131" width="12.42578125" style="257" customWidth="1"/>
    <col min="5132" max="5380" width="8.85546875" style="257"/>
    <col min="5381" max="5381" width="11.140625" style="257" customWidth="1"/>
    <col min="5382" max="5382" width="27.42578125" style="257" customWidth="1"/>
    <col min="5383" max="5383" width="11.140625" style="257" customWidth="1"/>
    <col min="5384" max="5386" width="8.85546875" style="257"/>
    <col min="5387" max="5387" width="12.42578125" style="257" customWidth="1"/>
    <col min="5388" max="5636" width="8.85546875" style="257"/>
    <col min="5637" max="5637" width="11.140625" style="257" customWidth="1"/>
    <col min="5638" max="5638" width="27.42578125" style="257" customWidth="1"/>
    <col min="5639" max="5639" width="11.140625" style="257" customWidth="1"/>
    <col min="5640" max="5642" width="8.85546875" style="257"/>
    <col min="5643" max="5643" width="12.42578125" style="257" customWidth="1"/>
    <col min="5644" max="5892" width="8.85546875" style="257"/>
    <col min="5893" max="5893" width="11.140625" style="257" customWidth="1"/>
    <col min="5894" max="5894" width="27.42578125" style="257" customWidth="1"/>
    <col min="5895" max="5895" width="11.140625" style="257" customWidth="1"/>
    <col min="5896" max="5898" width="8.85546875" style="257"/>
    <col min="5899" max="5899" width="12.42578125" style="257" customWidth="1"/>
    <col min="5900" max="6148" width="8.85546875" style="257"/>
    <col min="6149" max="6149" width="11.140625" style="257" customWidth="1"/>
    <col min="6150" max="6150" width="27.42578125" style="257" customWidth="1"/>
    <col min="6151" max="6151" width="11.140625" style="257" customWidth="1"/>
    <col min="6152" max="6154" width="8.85546875" style="257"/>
    <col min="6155" max="6155" width="12.42578125" style="257" customWidth="1"/>
    <col min="6156" max="6404" width="8.85546875" style="257"/>
    <col min="6405" max="6405" width="11.140625" style="257" customWidth="1"/>
    <col min="6406" max="6406" width="27.42578125" style="257" customWidth="1"/>
    <col min="6407" max="6407" width="11.140625" style="257" customWidth="1"/>
    <col min="6408" max="6410" width="8.85546875" style="257"/>
    <col min="6411" max="6411" width="12.42578125" style="257" customWidth="1"/>
    <col min="6412" max="6660" width="8.85546875" style="257"/>
    <col min="6661" max="6661" width="11.140625" style="257" customWidth="1"/>
    <col min="6662" max="6662" width="27.42578125" style="257" customWidth="1"/>
    <col min="6663" max="6663" width="11.140625" style="257" customWidth="1"/>
    <col min="6664" max="6666" width="8.85546875" style="257"/>
    <col min="6667" max="6667" width="12.42578125" style="257" customWidth="1"/>
    <col min="6668" max="6916" width="8.85546875" style="257"/>
    <col min="6917" max="6917" width="11.140625" style="257" customWidth="1"/>
    <col min="6918" max="6918" width="27.42578125" style="257" customWidth="1"/>
    <col min="6919" max="6919" width="11.140625" style="257" customWidth="1"/>
    <col min="6920" max="6922" width="8.85546875" style="257"/>
    <col min="6923" max="6923" width="12.42578125" style="257" customWidth="1"/>
    <col min="6924" max="7172" width="8.85546875" style="257"/>
    <col min="7173" max="7173" width="11.140625" style="257" customWidth="1"/>
    <col min="7174" max="7174" width="27.42578125" style="257" customWidth="1"/>
    <col min="7175" max="7175" width="11.140625" style="257" customWidth="1"/>
    <col min="7176" max="7178" width="8.85546875" style="257"/>
    <col min="7179" max="7179" width="12.42578125" style="257" customWidth="1"/>
    <col min="7180" max="7428" width="8.85546875" style="257"/>
    <col min="7429" max="7429" width="11.140625" style="257" customWidth="1"/>
    <col min="7430" max="7430" width="27.42578125" style="257" customWidth="1"/>
    <col min="7431" max="7431" width="11.140625" style="257" customWidth="1"/>
    <col min="7432" max="7434" width="8.85546875" style="257"/>
    <col min="7435" max="7435" width="12.42578125" style="257" customWidth="1"/>
    <col min="7436" max="7684" width="8.85546875" style="257"/>
    <col min="7685" max="7685" width="11.140625" style="257" customWidth="1"/>
    <col min="7686" max="7686" width="27.42578125" style="257" customWidth="1"/>
    <col min="7687" max="7687" width="11.140625" style="257" customWidth="1"/>
    <col min="7688" max="7690" width="8.85546875" style="257"/>
    <col min="7691" max="7691" width="12.42578125" style="257" customWidth="1"/>
    <col min="7692" max="7940" width="8.85546875" style="257"/>
    <col min="7941" max="7941" width="11.140625" style="257" customWidth="1"/>
    <col min="7942" max="7942" width="27.42578125" style="257" customWidth="1"/>
    <col min="7943" max="7943" width="11.140625" style="257" customWidth="1"/>
    <col min="7944" max="7946" width="8.85546875" style="257"/>
    <col min="7947" max="7947" width="12.42578125" style="257" customWidth="1"/>
    <col min="7948" max="8196" width="8.85546875" style="257"/>
    <col min="8197" max="8197" width="11.140625" style="257" customWidth="1"/>
    <col min="8198" max="8198" width="27.42578125" style="257" customWidth="1"/>
    <col min="8199" max="8199" width="11.140625" style="257" customWidth="1"/>
    <col min="8200" max="8202" width="8.85546875" style="257"/>
    <col min="8203" max="8203" width="12.42578125" style="257" customWidth="1"/>
    <col min="8204" max="8452" width="8.85546875" style="257"/>
    <col min="8453" max="8453" width="11.140625" style="257" customWidth="1"/>
    <col min="8454" max="8454" width="27.42578125" style="257" customWidth="1"/>
    <col min="8455" max="8455" width="11.140625" style="257" customWidth="1"/>
    <col min="8456" max="8458" width="8.85546875" style="257"/>
    <col min="8459" max="8459" width="12.42578125" style="257" customWidth="1"/>
    <col min="8460" max="8708" width="8.85546875" style="257"/>
    <col min="8709" max="8709" width="11.140625" style="257" customWidth="1"/>
    <col min="8710" max="8710" width="27.42578125" style="257" customWidth="1"/>
    <col min="8711" max="8711" width="11.140625" style="257" customWidth="1"/>
    <col min="8712" max="8714" width="8.85546875" style="257"/>
    <col min="8715" max="8715" width="12.42578125" style="257" customWidth="1"/>
    <col min="8716" max="8964" width="8.85546875" style="257"/>
    <col min="8965" max="8965" width="11.140625" style="257" customWidth="1"/>
    <col min="8966" max="8966" width="27.42578125" style="257" customWidth="1"/>
    <col min="8967" max="8967" width="11.140625" style="257" customWidth="1"/>
    <col min="8968" max="8970" width="8.85546875" style="257"/>
    <col min="8971" max="8971" width="12.42578125" style="257" customWidth="1"/>
    <col min="8972" max="9220" width="8.85546875" style="257"/>
    <col min="9221" max="9221" width="11.140625" style="257" customWidth="1"/>
    <col min="9222" max="9222" width="27.42578125" style="257" customWidth="1"/>
    <col min="9223" max="9223" width="11.140625" style="257" customWidth="1"/>
    <col min="9224" max="9226" width="8.85546875" style="257"/>
    <col min="9227" max="9227" width="12.42578125" style="257" customWidth="1"/>
    <col min="9228" max="9476" width="8.85546875" style="257"/>
    <col min="9477" max="9477" width="11.140625" style="257" customWidth="1"/>
    <col min="9478" max="9478" width="27.42578125" style="257" customWidth="1"/>
    <col min="9479" max="9479" width="11.140625" style="257" customWidth="1"/>
    <col min="9480" max="9482" width="8.85546875" style="257"/>
    <col min="9483" max="9483" width="12.42578125" style="257" customWidth="1"/>
    <col min="9484" max="9732" width="8.85546875" style="257"/>
    <col min="9733" max="9733" width="11.140625" style="257" customWidth="1"/>
    <col min="9734" max="9734" width="27.42578125" style="257" customWidth="1"/>
    <col min="9735" max="9735" width="11.140625" style="257" customWidth="1"/>
    <col min="9736" max="9738" width="8.85546875" style="257"/>
    <col min="9739" max="9739" width="12.42578125" style="257" customWidth="1"/>
    <col min="9740" max="9988" width="8.85546875" style="257"/>
    <col min="9989" max="9989" width="11.140625" style="257" customWidth="1"/>
    <col min="9990" max="9990" width="27.42578125" style="257" customWidth="1"/>
    <col min="9991" max="9991" width="11.140625" style="257" customWidth="1"/>
    <col min="9992" max="9994" width="8.85546875" style="257"/>
    <col min="9995" max="9995" width="12.42578125" style="257" customWidth="1"/>
    <col min="9996" max="10244" width="8.85546875" style="257"/>
    <col min="10245" max="10245" width="11.140625" style="257" customWidth="1"/>
    <col min="10246" max="10246" width="27.42578125" style="257" customWidth="1"/>
    <col min="10247" max="10247" width="11.140625" style="257" customWidth="1"/>
    <col min="10248" max="10250" width="8.85546875" style="257"/>
    <col min="10251" max="10251" width="12.42578125" style="257" customWidth="1"/>
    <col min="10252" max="10500" width="8.85546875" style="257"/>
    <col min="10501" max="10501" width="11.140625" style="257" customWidth="1"/>
    <col min="10502" max="10502" width="27.42578125" style="257" customWidth="1"/>
    <col min="10503" max="10503" width="11.140625" style="257" customWidth="1"/>
    <col min="10504" max="10506" width="8.85546875" style="257"/>
    <col min="10507" max="10507" width="12.42578125" style="257" customWidth="1"/>
    <col min="10508" max="10756" width="8.85546875" style="257"/>
    <col min="10757" max="10757" width="11.140625" style="257" customWidth="1"/>
    <col min="10758" max="10758" width="27.42578125" style="257" customWidth="1"/>
    <col min="10759" max="10759" width="11.140625" style="257" customWidth="1"/>
    <col min="10760" max="10762" width="8.85546875" style="257"/>
    <col min="10763" max="10763" width="12.42578125" style="257" customWidth="1"/>
    <col min="10764" max="11012" width="8.85546875" style="257"/>
    <col min="11013" max="11013" width="11.140625" style="257" customWidth="1"/>
    <col min="11014" max="11014" width="27.42578125" style="257" customWidth="1"/>
    <col min="11015" max="11015" width="11.140625" style="257" customWidth="1"/>
    <col min="11016" max="11018" width="8.85546875" style="257"/>
    <col min="11019" max="11019" width="12.42578125" style="257" customWidth="1"/>
    <col min="11020" max="11268" width="8.85546875" style="257"/>
    <col min="11269" max="11269" width="11.140625" style="257" customWidth="1"/>
    <col min="11270" max="11270" width="27.42578125" style="257" customWidth="1"/>
    <col min="11271" max="11271" width="11.140625" style="257" customWidth="1"/>
    <col min="11272" max="11274" width="8.85546875" style="257"/>
    <col min="11275" max="11275" width="12.42578125" style="257" customWidth="1"/>
    <col min="11276" max="11524" width="8.85546875" style="257"/>
    <col min="11525" max="11525" width="11.140625" style="257" customWidth="1"/>
    <col min="11526" max="11526" width="27.42578125" style="257" customWidth="1"/>
    <col min="11527" max="11527" width="11.140625" style="257" customWidth="1"/>
    <col min="11528" max="11530" width="8.85546875" style="257"/>
    <col min="11531" max="11531" width="12.42578125" style="257" customWidth="1"/>
    <col min="11532" max="11780" width="8.85546875" style="257"/>
    <col min="11781" max="11781" width="11.140625" style="257" customWidth="1"/>
    <col min="11782" max="11782" width="27.42578125" style="257" customWidth="1"/>
    <col min="11783" max="11783" width="11.140625" style="257" customWidth="1"/>
    <col min="11784" max="11786" width="8.85546875" style="257"/>
    <col min="11787" max="11787" width="12.42578125" style="257" customWidth="1"/>
    <col min="11788" max="12036" width="8.85546875" style="257"/>
    <col min="12037" max="12037" width="11.140625" style="257" customWidth="1"/>
    <col min="12038" max="12038" width="27.42578125" style="257" customWidth="1"/>
    <col min="12039" max="12039" width="11.140625" style="257" customWidth="1"/>
    <col min="12040" max="12042" width="8.85546875" style="257"/>
    <col min="12043" max="12043" width="12.42578125" style="257" customWidth="1"/>
    <col min="12044" max="12292" width="8.85546875" style="257"/>
    <col min="12293" max="12293" width="11.140625" style="257" customWidth="1"/>
    <col min="12294" max="12294" width="27.42578125" style="257" customWidth="1"/>
    <col min="12295" max="12295" width="11.140625" style="257" customWidth="1"/>
    <col min="12296" max="12298" width="8.85546875" style="257"/>
    <col min="12299" max="12299" width="12.42578125" style="257" customWidth="1"/>
    <col min="12300" max="12548" width="8.85546875" style="257"/>
    <col min="12549" max="12549" width="11.140625" style="257" customWidth="1"/>
    <col min="12550" max="12550" width="27.42578125" style="257" customWidth="1"/>
    <col min="12551" max="12551" width="11.140625" style="257" customWidth="1"/>
    <col min="12552" max="12554" width="8.85546875" style="257"/>
    <col min="12555" max="12555" width="12.42578125" style="257" customWidth="1"/>
    <col min="12556" max="12804" width="8.85546875" style="257"/>
    <col min="12805" max="12805" width="11.140625" style="257" customWidth="1"/>
    <col min="12806" max="12806" width="27.42578125" style="257" customWidth="1"/>
    <col min="12807" max="12807" width="11.140625" style="257" customWidth="1"/>
    <col min="12808" max="12810" width="8.85546875" style="257"/>
    <col min="12811" max="12811" width="12.42578125" style="257" customWidth="1"/>
    <col min="12812" max="13060" width="8.85546875" style="257"/>
    <col min="13061" max="13061" width="11.140625" style="257" customWidth="1"/>
    <col min="13062" max="13062" width="27.42578125" style="257" customWidth="1"/>
    <col min="13063" max="13063" width="11.140625" style="257" customWidth="1"/>
    <col min="13064" max="13066" width="8.85546875" style="257"/>
    <col min="13067" max="13067" width="12.42578125" style="257" customWidth="1"/>
    <col min="13068" max="13316" width="8.85546875" style="257"/>
    <col min="13317" max="13317" width="11.140625" style="257" customWidth="1"/>
    <col min="13318" max="13318" width="27.42578125" style="257" customWidth="1"/>
    <col min="13319" max="13319" width="11.140625" style="257" customWidth="1"/>
    <col min="13320" max="13322" width="8.85546875" style="257"/>
    <col min="13323" max="13323" width="12.42578125" style="257" customWidth="1"/>
    <col min="13324" max="13572" width="8.85546875" style="257"/>
    <col min="13573" max="13573" width="11.140625" style="257" customWidth="1"/>
    <col min="13574" max="13574" width="27.42578125" style="257" customWidth="1"/>
    <col min="13575" max="13575" width="11.140625" style="257" customWidth="1"/>
    <col min="13576" max="13578" width="8.85546875" style="257"/>
    <col min="13579" max="13579" width="12.42578125" style="257" customWidth="1"/>
    <col min="13580" max="13828" width="8.85546875" style="257"/>
    <col min="13829" max="13829" width="11.140625" style="257" customWidth="1"/>
    <col min="13830" max="13830" width="27.42578125" style="257" customWidth="1"/>
    <col min="13831" max="13831" width="11.140625" style="257" customWidth="1"/>
    <col min="13832" max="13834" width="8.85546875" style="257"/>
    <col min="13835" max="13835" width="12.42578125" style="257" customWidth="1"/>
    <col min="13836" max="14084" width="8.85546875" style="257"/>
    <col min="14085" max="14085" width="11.140625" style="257" customWidth="1"/>
    <col min="14086" max="14086" width="27.42578125" style="257" customWidth="1"/>
    <col min="14087" max="14087" width="11.140625" style="257" customWidth="1"/>
    <col min="14088" max="14090" width="8.85546875" style="257"/>
    <col min="14091" max="14091" width="12.42578125" style="257" customWidth="1"/>
    <col min="14092" max="14340" width="8.85546875" style="257"/>
    <col min="14341" max="14341" width="11.140625" style="257" customWidth="1"/>
    <col min="14342" max="14342" width="27.42578125" style="257" customWidth="1"/>
    <col min="14343" max="14343" width="11.140625" style="257" customWidth="1"/>
    <col min="14344" max="14346" width="8.85546875" style="257"/>
    <col min="14347" max="14347" width="12.42578125" style="257" customWidth="1"/>
    <col min="14348" max="14596" width="8.85546875" style="257"/>
    <col min="14597" max="14597" width="11.140625" style="257" customWidth="1"/>
    <col min="14598" max="14598" width="27.42578125" style="257" customWidth="1"/>
    <col min="14599" max="14599" width="11.140625" style="257" customWidth="1"/>
    <col min="14600" max="14602" width="8.85546875" style="257"/>
    <col min="14603" max="14603" width="12.42578125" style="257" customWidth="1"/>
    <col min="14604" max="14852" width="8.85546875" style="257"/>
    <col min="14853" max="14853" width="11.140625" style="257" customWidth="1"/>
    <col min="14854" max="14854" width="27.42578125" style="257" customWidth="1"/>
    <col min="14855" max="14855" width="11.140625" style="257" customWidth="1"/>
    <col min="14856" max="14858" width="8.85546875" style="257"/>
    <col min="14859" max="14859" width="12.42578125" style="257" customWidth="1"/>
    <col min="14860" max="15108" width="8.85546875" style="257"/>
    <col min="15109" max="15109" width="11.140625" style="257" customWidth="1"/>
    <col min="15110" max="15110" width="27.42578125" style="257" customWidth="1"/>
    <col min="15111" max="15111" width="11.140625" style="257" customWidth="1"/>
    <col min="15112" max="15114" width="8.85546875" style="257"/>
    <col min="15115" max="15115" width="12.42578125" style="257" customWidth="1"/>
    <col min="15116" max="15364" width="8.85546875" style="257"/>
    <col min="15365" max="15365" width="11.140625" style="257" customWidth="1"/>
    <col min="15366" max="15366" width="27.42578125" style="257" customWidth="1"/>
    <col min="15367" max="15367" width="11.140625" style="257" customWidth="1"/>
    <col min="15368" max="15370" width="8.85546875" style="257"/>
    <col min="15371" max="15371" width="12.42578125" style="257" customWidth="1"/>
    <col min="15372" max="15620" width="8.85546875" style="257"/>
    <col min="15621" max="15621" width="11.140625" style="257" customWidth="1"/>
    <col min="15622" max="15622" width="27.42578125" style="257" customWidth="1"/>
    <col min="15623" max="15623" width="11.140625" style="257" customWidth="1"/>
    <col min="15624" max="15626" width="8.85546875" style="257"/>
    <col min="15627" max="15627" width="12.42578125" style="257" customWidth="1"/>
    <col min="15628" max="15876" width="8.85546875" style="257"/>
    <col min="15877" max="15877" width="11.140625" style="257" customWidth="1"/>
    <col min="15878" max="15878" width="27.42578125" style="257" customWidth="1"/>
    <col min="15879" max="15879" width="11.140625" style="257" customWidth="1"/>
    <col min="15880" max="15882" width="8.85546875" style="257"/>
    <col min="15883" max="15883" width="12.42578125" style="257" customWidth="1"/>
    <col min="15884" max="16132" width="8.85546875" style="257"/>
    <col min="16133" max="16133" width="11.140625" style="257" customWidth="1"/>
    <col min="16134" max="16134" width="27.42578125" style="257" customWidth="1"/>
    <col min="16135" max="16135" width="11.140625" style="257" customWidth="1"/>
    <col min="16136" max="16138" width="8.85546875" style="257"/>
    <col min="16139" max="16139" width="12.42578125" style="257" customWidth="1"/>
    <col min="16140" max="16384" width="8.85546875" style="257"/>
  </cols>
  <sheetData>
    <row r="1" spans="2:12" ht="55.5" customHeight="1"/>
    <row r="2" spans="2:12" ht="30.6" customHeight="1">
      <c r="B2" s="1608" t="s">
        <v>735</v>
      </c>
      <c r="C2" s="1609"/>
      <c r="D2" s="1609"/>
      <c r="E2" s="1609"/>
      <c r="F2" s="1609"/>
      <c r="G2" s="1609"/>
      <c r="H2" s="1609"/>
      <c r="I2" s="1609"/>
      <c r="J2" s="256"/>
    </row>
    <row r="3" spans="2:12">
      <c r="C3" s="256"/>
      <c r="D3" s="256"/>
      <c r="E3" s="256"/>
      <c r="F3" s="256"/>
      <c r="G3" s="256"/>
      <c r="H3" s="256"/>
      <c r="I3" s="256"/>
      <c r="J3" s="256"/>
    </row>
    <row r="4" spans="2:12" ht="14.45" customHeight="1">
      <c r="B4" s="1617" t="s">
        <v>736</v>
      </c>
      <c r="C4" s="1617"/>
      <c r="D4" s="1617"/>
      <c r="E4" s="1617"/>
      <c r="F4" s="1617"/>
      <c r="G4" s="1617"/>
      <c r="H4" s="1617"/>
      <c r="I4" s="1617"/>
      <c r="J4" s="258"/>
    </row>
    <row r="5" spans="2:12" ht="13.5" thickBot="1">
      <c r="C5" s="256"/>
      <c r="D5" s="256"/>
      <c r="E5" s="256"/>
      <c r="F5" s="256"/>
      <c r="G5" s="256"/>
      <c r="H5" s="256"/>
      <c r="I5" s="256"/>
      <c r="J5" s="256"/>
    </row>
    <row r="6" spans="2:12" ht="25.5" customHeight="1">
      <c r="C6" s="1622" t="s">
        <v>588</v>
      </c>
      <c r="D6" s="1624" t="s">
        <v>589</v>
      </c>
      <c r="E6" s="1624" t="s">
        <v>712</v>
      </c>
      <c r="F6" s="1611" t="s">
        <v>720</v>
      </c>
      <c r="G6" s="1611" t="s">
        <v>721</v>
      </c>
      <c r="H6" s="1621"/>
      <c r="I6" s="423"/>
      <c r="J6" s="386"/>
    </row>
    <row r="7" spans="2:12" ht="15" customHeight="1" thickBot="1">
      <c r="C7" s="1623"/>
      <c r="D7" s="1625"/>
      <c r="E7" s="1625"/>
      <c r="F7" s="1612"/>
      <c r="G7" s="394" t="s">
        <v>722</v>
      </c>
      <c r="H7" s="395" t="s">
        <v>723</v>
      </c>
      <c r="I7" s="386"/>
      <c r="J7" s="386"/>
    </row>
    <row r="8" spans="2:12" ht="9" customHeight="1">
      <c r="C8" s="399"/>
      <c r="D8" s="400"/>
      <c r="E8" s="400"/>
      <c r="F8" s="396"/>
      <c r="G8" s="397"/>
      <c r="H8" s="401"/>
      <c r="I8" s="386"/>
      <c r="J8" s="386"/>
    </row>
    <row r="9" spans="2:12">
      <c r="C9" s="402">
        <v>1</v>
      </c>
      <c r="D9" s="262" t="s">
        <v>590</v>
      </c>
      <c r="E9" s="391" t="s">
        <v>713</v>
      </c>
      <c r="F9" s="398">
        <v>0.03</v>
      </c>
      <c r="G9" s="398">
        <v>1.4999999999999999E-2</v>
      </c>
      <c r="H9" s="406">
        <v>4.4900000000000002E-2</v>
      </c>
      <c r="I9" s="420"/>
      <c r="J9" s="263"/>
      <c r="L9" s="813"/>
    </row>
    <row r="10" spans="2:12">
      <c r="C10" s="403" t="s">
        <v>35</v>
      </c>
      <c r="D10" s="264" t="s">
        <v>591</v>
      </c>
      <c r="E10" s="261"/>
      <c r="F10" s="388" t="s">
        <v>587</v>
      </c>
      <c r="G10" s="388"/>
      <c r="H10" s="407"/>
      <c r="I10" s="420"/>
      <c r="J10" s="260"/>
      <c r="L10" s="814"/>
    </row>
    <row r="11" spans="2:12">
      <c r="C11" s="403" t="s">
        <v>256</v>
      </c>
      <c r="D11" s="264" t="s">
        <v>592</v>
      </c>
      <c r="E11" s="261"/>
      <c r="F11" s="388" t="s">
        <v>587</v>
      </c>
      <c r="G11" s="388"/>
      <c r="H11" s="407"/>
      <c r="I11" s="420"/>
      <c r="J11" s="260"/>
    </row>
    <row r="12" spans="2:12">
      <c r="C12" s="403" t="s">
        <v>593</v>
      </c>
      <c r="D12" s="264" t="s">
        <v>594</v>
      </c>
      <c r="E12" s="261"/>
      <c r="F12" s="388" t="s">
        <v>587</v>
      </c>
      <c r="G12" s="388"/>
      <c r="H12" s="407"/>
      <c r="I12" s="420"/>
      <c r="J12" s="260"/>
    </row>
    <row r="13" spans="2:12" ht="9" customHeight="1">
      <c r="C13" s="404" t="s">
        <v>587</v>
      </c>
      <c r="D13" s="264" t="s">
        <v>587</v>
      </c>
      <c r="E13" s="261"/>
      <c r="F13" s="388" t="s">
        <v>587</v>
      </c>
      <c r="G13" s="388"/>
      <c r="H13" s="407"/>
      <c r="I13" s="420"/>
      <c r="J13" s="260"/>
    </row>
    <row r="14" spans="2:12">
      <c r="C14" s="402">
        <v>2</v>
      </c>
      <c r="D14" s="262" t="s">
        <v>595</v>
      </c>
      <c r="E14" s="391" t="s">
        <v>714</v>
      </c>
      <c r="F14" s="387">
        <f>SUM(F15:F17)</f>
        <v>3.6499999999999998E-2</v>
      </c>
      <c r="G14" s="387"/>
      <c r="H14" s="408"/>
      <c r="I14" s="421"/>
      <c r="J14" s="263"/>
    </row>
    <row r="15" spans="2:12">
      <c r="C15" s="405" t="s">
        <v>251</v>
      </c>
      <c r="D15" s="265" t="s">
        <v>596</v>
      </c>
      <c r="E15" s="392"/>
      <c r="F15" s="424" t="s">
        <v>0</v>
      </c>
      <c r="G15" s="388"/>
      <c r="H15" s="407"/>
      <c r="I15" s="420"/>
      <c r="J15" s="260"/>
    </row>
    <row r="16" spans="2:12">
      <c r="C16" s="405" t="s">
        <v>385</v>
      </c>
      <c r="D16" s="264" t="s">
        <v>597</v>
      </c>
      <c r="E16" s="261"/>
      <c r="F16" s="388">
        <v>6.4999999999999997E-3</v>
      </c>
      <c r="G16" s="388"/>
      <c r="H16" s="407"/>
      <c r="I16" s="420"/>
      <c r="J16" s="260"/>
    </row>
    <row r="17" spans="2:12">
      <c r="C17" s="405" t="s">
        <v>386</v>
      </c>
      <c r="D17" s="264" t="s">
        <v>598</v>
      </c>
      <c r="E17" s="261"/>
      <c r="F17" s="389">
        <v>0.03</v>
      </c>
      <c r="G17" s="389"/>
      <c r="H17" s="409"/>
      <c r="I17" s="422"/>
      <c r="J17" s="266"/>
    </row>
    <row r="18" spans="2:12" ht="9" customHeight="1">
      <c r="C18" s="404"/>
      <c r="D18" s="264"/>
      <c r="E18" s="261"/>
      <c r="F18" s="388"/>
      <c r="G18" s="388"/>
      <c r="H18" s="407"/>
      <c r="I18" s="420"/>
      <c r="J18" s="263"/>
    </row>
    <row r="19" spans="2:12">
      <c r="C19" s="402">
        <v>3</v>
      </c>
      <c r="D19" s="262" t="s">
        <v>599</v>
      </c>
      <c r="E19" s="391"/>
      <c r="F19" s="387">
        <f>SUM(F20:F22)</f>
        <v>1.0999999999999999E-2</v>
      </c>
      <c r="G19" s="387"/>
      <c r="H19" s="408"/>
      <c r="I19" s="421"/>
      <c r="J19" s="263"/>
    </row>
    <row r="20" spans="2:12">
      <c r="C20" s="405" t="s">
        <v>252</v>
      </c>
      <c r="D20" s="264" t="s">
        <v>724</v>
      </c>
      <c r="E20" s="261" t="s">
        <v>725</v>
      </c>
      <c r="F20" s="388">
        <v>5.0000000000000001E-3</v>
      </c>
      <c r="G20" s="388">
        <v>3.0000000000000001E-3</v>
      </c>
      <c r="H20" s="407">
        <v>8.2000000000000007E-3</v>
      </c>
      <c r="I20" s="420"/>
      <c r="J20" s="263"/>
      <c r="L20" s="813"/>
    </row>
    <row r="21" spans="2:12">
      <c r="C21" s="405" t="s">
        <v>390</v>
      </c>
      <c r="D21" s="264" t="s">
        <v>600</v>
      </c>
      <c r="E21" s="261" t="s">
        <v>715</v>
      </c>
      <c r="F21" s="388">
        <v>6.0000000000000001E-3</v>
      </c>
      <c r="G21" s="388">
        <v>5.5999999999999999E-3</v>
      </c>
      <c r="H21" s="407">
        <v>8.8999999999999999E-3</v>
      </c>
      <c r="I21" s="420"/>
      <c r="J21" s="263"/>
      <c r="L21" s="814"/>
    </row>
    <row r="22" spans="2:12" ht="9" customHeight="1">
      <c r="C22" s="404"/>
      <c r="D22" s="267"/>
      <c r="E22" s="392"/>
      <c r="F22" s="388"/>
      <c r="G22" s="388"/>
      <c r="H22" s="407"/>
      <c r="I22" s="420"/>
      <c r="J22" s="263"/>
    </row>
    <row r="23" spans="2:12">
      <c r="C23" s="402">
        <v>4</v>
      </c>
      <c r="D23" s="262" t="s">
        <v>602</v>
      </c>
      <c r="E23" s="391" t="s">
        <v>716</v>
      </c>
      <c r="F23" s="387">
        <v>8.9999999999999993E-3</v>
      </c>
      <c r="G23" s="387">
        <v>8.5000000000000006E-3</v>
      </c>
      <c r="H23" s="408">
        <v>1.11E-2</v>
      </c>
      <c r="I23" s="421"/>
      <c r="J23" s="263"/>
    </row>
    <row r="24" spans="2:12" ht="9" customHeight="1">
      <c r="C24" s="404"/>
      <c r="D24" s="264"/>
      <c r="E24" s="261"/>
      <c r="F24" s="388"/>
      <c r="G24" s="388"/>
      <c r="H24" s="407"/>
      <c r="I24" s="420"/>
      <c r="J24" s="263"/>
    </row>
    <row r="25" spans="2:12">
      <c r="C25" s="402">
        <v>5</v>
      </c>
      <c r="D25" s="262" t="s">
        <v>603</v>
      </c>
      <c r="E25" s="259" t="s">
        <v>130</v>
      </c>
      <c r="F25" s="387">
        <v>3.9E-2</v>
      </c>
      <c r="G25" s="387">
        <v>3.5000000000000003E-2</v>
      </c>
      <c r="H25" s="408">
        <v>6.2199999999999998E-2</v>
      </c>
      <c r="I25" s="421"/>
      <c r="J25" s="263"/>
    </row>
    <row r="26" spans="2:12" ht="9" customHeight="1" thickBot="1">
      <c r="C26" s="404"/>
      <c r="D26" s="264"/>
      <c r="E26" s="410"/>
      <c r="F26" s="411"/>
      <c r="G26" s="412"/>
      <c r="H26" s="413"/>
      <c r="I26" s="266"/>
      <c r="J26" s="260"/>
    </row>
    <row r="27" spans="2:12" ht="25.9" customHeight="1" thickBot="1">
      <c r="C27" s="1626" t="s">
        <v>732</v>
      </c>
      <c r="D27" s="1627"/>
      <c r="E27" s="1613">
        <f>(((1+F9+F20+F21)*(1+F23)*(1+F25))/(1-F14))-1</f>
        <v>0.13267606746237659</v>
      </c>
      <c r="F27" s="1614"/>
      <c r="G27" s="414">
        <v>0.111</v>
      </c>
      <c r="H27" s="415">
        <v>0.16800000000000001</v>
      </c>
      <c r="I27" s="420"/>
      <c r="J27" s="263"/>
    </row>
    <row r="28" spans="2:12" ht="9" customHeight="1">
      <c r="C28" s="256"/>
      <c r="D28" s="1628" t="s">
        <v>587</v>
      </c>
      <c r="E28" s="1628"/>
      <c r="F28" s="256"/>
      <c r="G28" s="256"/>
      <c r="H28" s="256"/>
      <c r="I28" s="256"/>
      <c r="J28" s="256"/>
    </row>
    <row r="29" spans="2:12" ht="14.45" customHeight="1">
      <c r="C29" s="1629" t="s">
        <v>734</v>
      </c>
      <c r="D29" s="1630"/>
      <c r="E29" s="1631">
        <f>(((1+F9+F20+F21)*(1+F23)*(1+F25))/(1-(F14)))-1</f>
        <v>0.13267606746237659</v>
      </c>
      <c r="F29" s="1631"/>
      <c r="G29" s="256" t="s">
        <v>726</v>
      </c>
      <c r="H29" s="256"/>
      <c r="I29" s="256"/>
      <c r="J29" s="256"/>
    </row>
    <row r="30" spans="2:12" ht="7.9" customHeight="1">
      <c r="C30" s="256"/>
      <c r="D30" s="385"/>
      <c r="E30" s="419"/>
      <c r="F30" s="419"/>
      <c r="G30" s="256"/>
      <c r="H30" s="256"/>
      <c r="I30" s="256"/>
      <c r="J30" s="256"/>
    </row>
    <row r="31" spans="2:12" ht="7.9" customHeight="1">
      <c r="B31" s="256"/>
      <c r="C31" s="385"/>
      <c r="D31" s="419"/>
      <c r="E31" s="419"/>
      <c r="F31" s="256"/>
      <c r="G31" s="256"/>
      <c r="H31" s="256"/>
      <c r="I31" s="256"/>
    </row>
    <row r="32" spans="2:12" ht="26.45" customHeight="1">
      <c r="B32" s="1602"/>
      <c r="C32" s="1602"/>
      <c r="D32" s="1602"/>
      <c r="E32" s="1602"/>
      <c r="F32" s="1602"/>
      <c r="G32" s="1602"/>
      <c r="H32" s="1602"/>
      <c r="I32" s="1602"/>
    </row>
    <row r="33" spans="2:9" ht="7.9" customHeight="1">
      <c r="B33" s="266"/>
      <c r="C33" s="256"/>
      <c r="D33" s="256"/>
      <c r="E33" s="256"/>
      <c r="F33" s="256"/>
      <c r="G33" s="256"/>
      <c r="H33" s="256"/>
      <c r="I33" s="256"/>
    </row>
    <row r="34" spans="2:9" ht="28.9" customHeight="1">
      <c r="B34" s="1603" t="s">
        <v>727</v>
      </c>
      <c r="C34" s="1603"/>
      <c r="D34" s="1603"/>
      <c r="E34" s="1603"/>
      <c r="F34" s="1603"/>
      <c r="G34" s="1603"/>
      <c r="H34" s="1603"/>
      <c r="I34" s="1603"/>
    </row>
    <row r="35" spans="2:9" ht="14.25">
      <c r="B35" s="416"/>
      <c r="C35" s="416"/>
      <c r="D35" s="416"/>
      <c r="E35" s="416"/>
      <c r="F35" s="417"/>
    </row>
    <row r="36" spans="2:9" ht="14.25">
      <c r="B36" s="416"/>
      <c r="C36" s="418"/>
      <c r="D36" s="416"/>
      <c r="E36" s="416"/>
      <c r="F36" s="417"/>
    </row>
  </sheetData>
  <mergeCells count="14">
    <mergeCell ref="B32:I32"/>
    <mergeCell ref="B34:I34"/>
    <mergeCell ref="C27:D27"/>
    <mergeCell ref="E27:F27"/>
    <mergeCell ref="D28:E28"/>
    <mergeCell ref="C29:D29"/>
    <mergeCell ref="E29:F29"/>
    <mergeCell ref="B2:I2"/>
    <mergeCell ref="B4:I4"/>
    <mergeCell ref="C6:C7"/>
    <mergeCell ref="D6:D7"/>
    <mergeCell ref="E6:E7"/>
    <mergeCell ref="F6:F7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13F7-7B06-4C60-870D-EB2209E148EF}">
  <sheetPr>
    <tabColor rgb="FF00B050"/>
  </sheetPr>
  <dimension ref="A1:D44"/>
  <sheetViews>
    <sheetView showGridLines="0" view="pageBreakPreview" zoomScale="112" zoomScaleNormal="100" zoomScaleSheetLayoutView="112" workbookViewId="0">
      <pane ySplit="6" topLeftCell="A34" activePane="bottomLeft" state="frozen"/>
      <selection activeCell="C22" sqref="C22"/>
      <selection pane="bottomLeft" activeCell="C22" sqref="C22"/>
    </sheetView>
  </sheetViews>
  <sheetFormatPr defaultRowHeight="12.75"/>
  <cols>
    <col min="1" max="1" width="7.5703125" style="1192" bestFit="1" customWidth="1"/>
    <col min="2" max="2" width="64.85546875" style="1192" customWidth="1"/>
    <col min="3" max="3" width="12.28515625" style="1217" customWidth="1"/>
    <col min="4" max="4" width="13.7109375" style="1217" customWidth="1"/>
    <col min="5" max="256" width="9.140625" style="1192"/>
    <col min="257" max="257" width="15" style="1192" customWidth="1"/>
    <col min="258" max="258" width="64.85546875" style="1192" customWidth="1"/>
    <col min="259" max="259" width="12.28515625" style="1192" customWidth="1"/>
    <col min="260" max="260" width="13.7109375" style="1192" customWidth="1"/>
    <col min="261" max="512" width="9.140625" style="1192"/>
    <col min="513" max="513" width="15" style="1192" customWidth="1"/>
    <col min="514" max="514" width="64.85546875" style="1192" customWidth="1"/>
    <col min="515" max="515" width="12.28515625" style="1192" customWidth="1"/>
    <col min="516" max="516" width="13.7109375" style="1192" customWidth="1"/>
    <col min="517" max="768" width="9.140625" style="1192"/>
    <col min="769" max="769" width="15" style="1192" customWidth="1"/>
    <col min="770" max="770" width="64.85546875" style="1192" customWidth="1"/>
    <col min="771" max="771" width="12.28515625" style="1192" customWidth="1"/>
    <col min="772" max="772" width="13.7109375" style="1192" customWidth="1"/>
    <col min="773" max="1024" width="9.140625" style="1192"/>
    <col min="1025" max="1025" width="15" style="1192" customWidth="1"/>
    <col min="1026" max="1026" width="64.85546875" style="1192" customWidth="1"/>
    <col min="1027" max="1027" width="12.28515625" style="1192" customWidth="1"/>
    <col min="1028" max="1028" width="13.7109375" style="1192" customWidth="1"/>
    <col min="1029" max="1280" width="9.140625" style="1192"/>
    <col min="1281" max="1281" width="15" style="1192" customWidth="1"/>
    <col min="1282" max="1282" width="64.85546875" style="1192" customWidth="1"/>
    <col min="1283" max="1283" width="12.28515625" style="1192" customWidth="1"/>
    <col min="1284" max="1284" width="13.7109375" style="1192" customWidth="1"/>
    <col min="1285" max="1536" width="9.140625" style="1192"/>
    <col min="1537" max="1537" width="15" style="1192" customWidth="1"/>
    <col min="1538" max="1538" width="64.85546875" style="1192" customWidth="1"/>
    <col min="1539" max="1539" width="12.28515625" style="1192" customWidth="1"/>
    <col min="1540" max="1540" width="13.7109375" style="1192" customWidth="1"/>
    <col min="1541" max="1792" width="9.140625" style="1192"/>
    <col min="1793" max="1793" width="15" style="1192" customWidth="1"/>
    <col min="1794" max="1794" width="64.85546875" style="1192" customWidth="1"/>
    <col min="1795" max="1795" width="12.28515625" style="1192" customWidth="1"/>
    <col min="1796" max="1796" width="13.7109375" style="1192" customWidth="1"/>
    <col min="1797" max="2048" width="9.140625" style="1192"/>
    <col min="2049" max="2049" width="15" style="1192" customWidth="1"/>
    <col min="2050" max="2050" width="64.85546875" style="1192" customWidth="1"/>
    <col min="2051" max="2051" width="12.28515625" style="1192" customWidth="1"/>
    <col min="2052" max="2052" width="13.7109375" style="1192" customWidth="1"/>
    <col min="2053" max="2304" width="9.140625" style="1192"/>
    <col min="2305" max="2305" width="15" style="1192" customWidth="1"/>
    <col min="2306" max="2306" width="64.85546875" style="1192" customWidth="1"/>
    <col min="2307" max="2307" width="12.28515625" style="1192" customWidth="1"/>
    <col min="2308" max="2308" width="13.7109375" style="1192" customWidth="1"/>
    <col min="2309" max="2560" width="9.140625" style="1192"/>
    <col min="2561" max="2561" width="15" style="1192" customWidth="1"/>
    <col min="2562" max="2562" width="64.85546875" style="1192" customWidth="1"/>
    <col min="2563" max="2563" width="12.28515625" style="1192" customWidth="1"/>
    <col min="2564" max="2564" width="13.7109375" style="1192" customWidth="1"/>
    <col min="2565" max="2816" width="9.140625" style="1192"/>
    <col min="2817" max="2817" width="15" style="1192" customWidth="1"/>
    <col min="2818" max="2818" width="64.85546875" style="1192" customWidth="1"/>
    <col min="2819" max="2819" width="12.28515625" style="1192" customWidth="1"/>
    <col min="2820" max="2820" width="13.7109375" style="1192" customWidth="1"/>
    <col min="2821" max="3072" width="9.140625" style="1192"/>
    <col min="3073" max="3073" width="15" style="1192" customWidth="1"/>
    <col min="3074" max="3074" width="64.85546875" style="1192" customWidth="1"/>
    <col min="3075" max="3075" width="12.28515625" style="1192" customWidth="1"/>
    <col min="3076" max="3076" width="13.7109375" style="1192" customWidth="1"/>
    <col min="3077" max="3328" width="9.140625" style="1192"/>
    <col min="3329" max="3329" width="15" style="1192" customWidth="1"/>
    <col min="3330" max="3330" width="64.85546875" style="1192" customWidth="1"/>
    <col min="3331" max="3331" width="12.28515625" style="1192" customWidth="1"/>
    <col min="3332" max="3332" width="13.7109375" style="1192" customWidth="1"/>
    <col min="3333" max="3584" width="9.140625" style="1192"/>
    <col min="3585" max="3585" width="15" style="1192" customWidth="1"/>
    <col min="3586" max="3586" width="64.85546875" style="1192" customWidth="1"/>
    <col min="3587" max="3587" width="12.28515625" style="1192" customWidth="1"/>
    <col min="3588" max="3588" width="13.7109375" style="1192" customWidth="1"/>
    <col min="3589" max="3840" width="9.140625" style="1192"/>
    <col min="3841" max="3841" width="15" style="1192" customWidth="1"/>
    <col min="3842" max="3842" width="64.85546875" style="1192" customWidth="1"/>
    <col min="3843" max="3843" width="12.28515625" style="1192" customWidth="1"/>
    <col min="3844" max="3844" width="13.7109375" style="1192" customWidth="1"/>
    <col min="3845" max="4096" width="9.140625" style="1192"/>
    <col min="4097" max="4097" width="15" style="1192" customWidth="1"/>
    <col min="4098" max="4098" width="64.85546875" style="1192" customWidth="1"/>
    <col min="4099" max="4099" width="12.28515625" style="1192" customWidth="1"/>
    <col min="4100" max="4100" width="13.7109375" style="1192" customWidth="1"/>
    <col min="4101" max="4352" width="9.140625" style="1192"/>
    <col min="4353" max="4353" width="15" style="1192" customWidth="1"/>
    <col min="4354" max="4354" width="64.85546875" style="1192" customWidth="1"/>
    <col min="4355" max="4355" width="12.28515625" style="1192" customWidth="1"/>
    <col min="4356" max="4356" width="13.7109375" style="1192" customWidth="1"/>
    <col min="4357" max="4608" width="9.140625" style="1192"/>
    <col min="4609" max="4609" width="15" style="1192" customWidth="1"/>
    <col min="4610" max="4610" width="64.85546875" style="1192" customWidth="1"/>
    <col min="4611" max="4611" width="12.28515625" style="1192" customWidth="1"/>
    <col min="4612" max="4612" width="13.7109375" style="1192" customWidth="1"/>
    <col min="4613" max="4864" width="9.140625" style="1192"/>
    <col min="4865" max="4865" width="15" style="1192" customWidth="1"/>
    <col min="4866" max="4866" width="64.85546875" style="1192" customWidth="1"/>
    <col min="4867" max="4867" width="12.28515625" style="1192" customWidth="1"/>
    <col min="4868" max="4868" width="13.7109375" style="1192" customWidth="1"/>
    <col min="4869" max="5120" width="9.140625" style="1192"/>
    <col min="5121" max="5121" width="15" style="1192" customWidth="1"/>
    <col min="5122" max="5122" width="64.85546875" style="1192" customWidth="1"/>
    <col min="5123" max="5123" width="12.28515625" style="1192" customWidth="1"/>
    <col min="5124" max="5124" width="13.7109375" style="1192" customWidth="1"/>
    <col min="5125" max="5376" width="9.140625" style="1192"/>
    <col min="5377" max="5377" width="15" style="1192" customWidth="1"/>
    <col min="5378" max="5378" width="64.85546875" style="1192" customWidth="1"/>
    <col min="5379" max="5379" width="12.28515625" style="1192" customWidth="1"/>
    <col min="5380" max="5380" width="13.7109375" style="1192" customWidth="1"/>
    <col min="5381" max="5632" width="9.140625" style="1192"/>
    <col min="5633" max="5633" width="15" style="1192" customWidth="1"/>
    <col min="5634" max="5634" width="64.85546875" style="1192" customWidth="1"/>
    <col min="5635" max="5635" width="12.28515625" style="1192" customWidth="1"/>
    <col min="5636" max="5636" width="13.7109375" style="1192" customWidth="1"/>
    <col min="5637" max="5888" width="9.140625" style="1192"/>
    <col min="5889" max="5889" width="15" style="1192" customWidth="1"/>
    <col min="5890" max="5890" width="64.85546875" style="1192" customWidth="1"/>
    <col min="5891" max="5891" width="12.28515625" style="1192" customWidth="1"/>
    <col min="5892" max="5892" width="13.7109375" style="1192" customWidth="1"/>
    <col min="5893" max="6144" width="9.140625" style="1192"/>
    <col min="6145" max="6145" width="15" style="1192" customWidth="1"/>
    <col min="6146" max="6146" width="64.85546875" style="1192" customWidth="1"/>
    <col min="6147" max="6147" width="12.28515625" style="1192" customWidth="1"/>
    <col min="6148" max="6148" width="13.7109375" style="1192" customWidth="1"/>
    <col min="6149" max="6400" width="9.140625" style="1192"/>
    <col min="6401" max="6401" width="15" style="1192" customWidth="1"/>
    <col min="6402" max="6402" width="64.85546875" style="1192" customWidth="1"/>
    <col min="6403" max="6403" width="12.28515625" style="1192" customWidth="1"/>
    <col min="6404" max="6404" width="13.7109375" style="1192" customWidth="1"/>
    <col min="6405" max="6656" width="9.140625" style="1192"/>
    <col min="6657" max="6657" width="15" style="1192" customWidth="1"/>
    <col min="6658" max="6658" width="64.85546875" style="1192" customWidth="1"/>
    <col min="6659" max="6659" width="12.28515625" style="1192" customWidth="1"/>
    <col min="6660" max="6660" width="13.7109375" style="1192" customWidth="1"/>
    <col min="6661" max="6912" width="9.140625" style="1192"/>
    <col min="6913" max="6913" width="15" style="1192" customWidth="1"/>
    <col min="6914" max="6914" width="64.85546875" style="1192" customWidth="1"/>
    <col min="6915" max="6915" width="12.28515625" style="1192" customWidth="1"/>
    <col min="6916" max="6916" width="13.7109375" style="1192" customWidth="1"/>
    <col min="6917" max="7168" width="9.140625" style="1192"/>
    <col min="7169" max="7169" width="15" style="1192" customWidth="1"/>
    <col min="7170" max="7170" width="64.85546875" style="1192" customWidth="1"/>
    <col min="7171" max="7171" width="12.28515625" style="1192" customWidth="1"/>
    <col min="7172" max="7172" width="13.7109375" style="1192" customWidth="1"/>
    <col min="7173" max="7424" width="9.140625" style="1192"/>
    <col min="7425" max="7425" width="15" style="1192" customWidth="1"/>
    <col min="7426" max="7426" width="64.85546875" style="1192" customWidth="1"/>
    <col min="7427" max="7427" width="12.28515625" style="1192" customWidth="1"/>
    <col min="7428" max="7428" width="13.7109375" style="1192" customWidth="1"/>
    <col min="7429" max="7680" width="9.140625" style="1192"/>
    <col min="7681" max="7681" width="15" style="1192" customWidth="1"/>
    <col min="7682" max="7682" width="64.85546875" style="1192" customWidth="1"/>
    <col min="7683" max="7683" width="12.28515625" style="1192" customWidth="1"/>
    <col min="7684" max="7684" width="13.7109375" style="1192" customWidth="1"/>
    <col min="7685" max="7936" width="9.140625" style="1192"/>
    <col min="7937" max="7937" width="15" style="1192" customWidth="1"/>
    <col min="7938" max="7938" width="64.85546875" style="1192" customWidth="1"/>
    <col min="7939" max="7939" width="12.28515625" style="1192" customWidth="1"/>
    <col min="7940" max="7940" width="13.7109375" style="1192" customWidth="1"/>
    <col min="7941" max="8192" width="9.140625" style="1192"/>
    <col min="8193" max="8193" width="15" style="1192" customWidth="1"/>
    <col min="8194" max="8194" width="64.85546875" style="1192" customWidth="1"/>
    <col min="8195" max="8195" width="12.28515625" style="1192" customWidth="1"/>
    <col min="8196" max="8196" width="13.7109375" style="1192" customWidth="1"/>
    <col min="8197" max="8448" width="9.140625" style="1192"/>
    <col min="8449" max="8449" width="15" style="1192" customWidth="1"/>
    <col min="8450" max="8450" width="64.85546875" style="1192" customWidth="1"/>
    <col min="8451" max="8451" width="12.28515625" style="1192" customWidth="1"/>
    <col min="8452" max="8452" width="13.7109375" style="1192" customWidth="1"/>
    <col min="8453" max="8704" width="9.140625" style="1192"/>
    <col min="8705" max="8705" width="15" style="1192" customWidth="1"/>
    <col min="8706" max="8706" width="64.85546875" style="1192" customWidth="1"/>
    <col min="8707" max="8707" width="12.28515625" style="1192" customWidth="1"/>
    <col min="8708" max="8708" width="13.7109375" style="1192" customWidth="1"/>
    <col min="8709" max="8960" width="9.140625" style="1192"/>
    <col min="8961" max="8961" width="15" style="1192" customWidth="1"/>
    <col min="8962" max="8962" width="64.85546875" style="1192" customWidth="1"/>
    <col min="8963" max="8963" width="12.28515625" style="1192" customWidth="1"/>
    <col min="8964" max="8964" width="13.7109375" style="1192" customWidth="1"/>
    <col min="8965" max="9216" width="9.140625" style="1192"/>
    <col min="9217" max="9217" width="15" style="1192" customWidth="1"/>
    <col min="9218" max="9218" width="64.85546875" style="1192" customWidth="1"/>
    <col min="9219" max="9219" width="12.28515625" style="1192" customWidth="1"/>
    <col min="9220" max="9220" width="13.7109375" style="1192" customWidth="1"/>
    <col min="9221" max="9472" width="9.140625" style="1192"/>
    <col min="9473" max="9473" width="15" style="1192" customWidth="1"/>
    <col min="9474" max="9474" width="64.85546875" style="1192" customWidth="1"/>
    <col min="9475" max="9475" width="12.28515625" style="1192" customWidth="1"/>
    <col min="9476" max="9476" width="13.7109375" style="1192" customWidth="1"/>
    <col min="9477" max="9728" width="9.140625" style="1192"/>
    <col min="9729" max="9729" width="15" style="1192" customWidth="1"/>
    <col min="9730" max="9730" width="64.85546875" style="1192" customWidth="1"/>
    <col min="9731" max="9731" width="12.28515625" style="1192" customWidth="1"/>
    <col min="9732" max="9732" width="13.7109375" style="1192" customWidth="1"/>
    <col min="9733" max="9984" width="9.140625" style="1192"/>
    <col min="9985" max="9985" width="15" style="1192" customWidth="1"/>
    <col min="9986" max="9986" width="64.85546875" style="1192" customWidth="1"/>
    <col min="9987" max="9987" width="12.28515625" style="1192" customWidth="1"/>
    <col min="9988" max="9988" width="13.7109375" style="1192" customWidth="1"/>
    <col min="9989" max="10240" width="9.140625" style="1192"/>
    <col min="10241" max="10241" width="15" style="1192" customWidth="1"/>
    <col min="10242" max="10242" width="64.85546875" style="1192" customWidth="1"/>
    <col min="10243" max="10243" width="12.28515625" style="1192" customWidth="1"/>
    <col min="10244" max="10244" width="13.7109375" style="1192" customWidth="1"/>
    <col min="10245" max="10496" width="9.140625" style="1192"/>
    <col min="10497" max="10497" width="15" style="1192" customWidth="1"/>
    <col min="10498" max="10498" width="64.85546875" style="1192" customWidth="1"/>
    <col min="10499" max="10499" width="12.28515625" style="1192" customWidth="1"/>
    <col min="10500" max="10500" width="13.7109375" style="1192" customWidth="1"/>
    <col min="10501" max="10752" width="9.140625" style="1192"/>
    <col min="10753" max="10753" width="15" style="1192" customWidth="1"/>
    <col min="10754" max="10754" width="64.85546875" style="1192" customWidth="1"/>
    <col min="10755" max="10755" width="12.28515625" style="1192" customWidth="1"/>
    <col min="10756" max="10756" width="13.7109375" style="1192" customWidth="1"/>
    <col min="10757" max="11008" width="9.140625" style="1192"/>
    <col min="11009" max="11009" width="15" style="1192" customWidth="1"/>
    <col min="11010" max="11010" width="64.85546875" style="1192" customWidth="1"/>
    <col min="11011" max="11011" width="12.28515625" style="1192" customWidth="1"/>
    <col min="11012" max="11012" width="13.7109375" style="1192" customWidth="1"/>
    <col min="11013" max="11264" width="9.140625" style="1192"/>
    <col min="11265" max="11265" width="15" style="1192" customWidth="1"/>
    <col min="11266" max="11266" width="64.85546875" style="1192" customWidth="1"/>
    <col min="11267" max="11267" width="12.28515625" style="1192" customWidth="1"/>
    <col min="11268" max="11268" width="13.7109375" style="1192" customWidth="1"/>
    <col min="11269" max="11520" width="9.140625" style="1192"/>
    <col min="11521" max="11521" width="15" style="1192" customWidth="1"/>
    <col min="11522" max="11522" width="64.85546875" style="1192" customWidth="1"/>
    <col min="11523" max="11523" width="12.28515625" style="1192" customWidth="1"/>
    <col min="11524" max="11524" width="13.7109375" style="1192" customWidth="1"/>
    <col min="11525" max="11776" width="9.140625" style="1192"/>
    <col min="11777" max="11777" width="15" style="1192" customWidth="1"/>
    <col min="11778" max="11778" width="64.85546875" style="1192" customWidth="1"/>
    <col min="11779" max="11779" width="12.28515625" style="1192" customWidth="1"/>
    <col min="11780" max="11780" width="13.7109375" style="1192" customWidth="1"/>
    <col min="11781" max="12032" width="9.140625" style="1192"/>
    <col min="12033" max="12033" width="15" style="1192" customWidth="1"/>
    <col min="12034" max="12034" width="64.85546875" style="1192" customWidth="1"/>
    <col min="12035" max="12035" width="12.28515625" style="1192" customWidth="1"/>
    <col min="12036" max="12036" width="13.7109375" style="1192" customWidth="1"/>
    <col min="12037" max="12288" width="9.140625" style="1192"/>
    <col min="12289" max="12289" width="15" style="1192" customWidth="1"/>
    <col min="12290" max="12290" width="64.85546875" style="1192" customWidth="1"/>
    <col min="12291" max="12291" width="12.28515625" style="1192" customWidth="1"/>
    <col min="12292" max="12292" width="13.7109375" style="1192" customWidth="1"/>
    <col min="12293" max="12544" width="9.140625" style="1192"/>
    <col min="12545" max="12545" width="15" style="1192" customWidth="1"/>
    <col min="12546" max="12546" width="64.85546875" style="1192" customWidth="1"/>
    <col min="12547" max="12547" width="12.28515625" style="1192" customWidth="1"/>
    <col min="12548" max="12548" width="13.7109375" style="1192" customWidth="1"/>
    <col min="12549" max="12800" width="9.140625" style="1192"/>
    <col min="12801" max="12801" width="15" style="1192" customWidth="1"/>
    <col min="12802" max="12802" width="64.85546875" style="1192" customWidth="1"/>
    <col min="12803" max="12803" width="12.28515625" style="1192" customWidth="1"/>
    <col min="12804" max="12804" width="13.7109375" style="1192" customWidth="1"/>
    <col min="12805" max="13056" width="9.140625" style="1192"/>
    <col min="13057" max="13057" width="15" style="1192" customWidth="1"/>
    <col min="13058" max="13058" width="64.85546875" style="1192" customWidth="1"/>
    <col min="13059" max="13059" width="12.28515625" style="1192" customWidth="1"/>
    <col min="13060" max="13060" width="13.7109375" style="1192" customWidth="1"/>
    <col min="13061" max="13312" width="9.140625" style="1192"/>
    <col min="13313" max="13313" width="15" style="1192" customWidth="1"/>
    <col min="13314" max="13314" width="64.85546875" style="1192" customWidth="1"/>
    <col min="13315" max="13315" width="12.28515625" style="1192" customWidth="1"/>
    <col min="13316" max="13316" width="13.7109375" style="1192" customWidth="1"/>
    <col min="13317" max="13568" width="9.140625" style="1192"/>
    <col min="13569" max="13569" width="15" style="1192" customWidth="1"/>
    <col min="13570" max="13570" width="64.85546875" style="1192" customWidth="1"/>
    <col min="13571" max="13571" width="12.28515625" style="1192" customWidth="1"/>
    <col min="13572" max="13572" width="13.7109375" style="1192" customWidth="1"/>
    <col min="13573" max="13824" width="9.140625" style="1192"/>
    <col min="13825" max="13825" width="15" style="1192" customWidth="1"/>
    <col min="13826" max="13826" width="64.85546875" style="1192" customWidth="1"/>
    <col min="13827" max="13827" width="12.28515625" style="1192" customWidth="1"/>
    <col min="13828" max="13828" width="13.7109375" style="1192" customWidth="1"/>
    <col min="13829" max="14080" width="9.140625" style="1192"/>
    <col min="14081" max="14081" width="15" style="1192" customWidth="1"/>
    <col min="14082" max="14082" width="64.85546875" style="1192" customWidth="1"/>
    <col min="14083" max="14083" width="12.28515625" style="1192" customWidth="1"/>
    <col min="14084" max="14084" width="13.7109375" style="1192" customWidth="1"/>
    <col min="14085" max="14336" width="9.140625" style="1192"/>
    <col min="14337" max="14337" width="15" style="1192" customWidth="1"/>
    <col min="14338" max="14338" width="64.85546875" style="1192" customWidth="1"/>
    <col min="14339" max="14339" width="12.28515625" style="1192" customWidth="1"/>
    <col min="14340" max="14340" width="13.7109375" style="1192" customWidth="1"/>
    <col min="14341" max="14592" width="9.140625" style="1192"/>
    <col min="14593" max="14593" width="15" style="1192" customWidth="1"/>
    <col min="14594" max="14594" width="64.85546875" style="1192" customWidth="1"/>
    <col min="14595" max="14595" width="12.28515625" style="1192" customWidth="1"/>
    <col min="14596" max="14596" width="13.7109375" style="1192" customWidth="1"/>
    <col min="14597" max="14848" width="9.140625" style="1192"/>
    <col min="14849" max="14849" width="15" style="1192" customWidth="1"/>
    <col min="14850" max="14850" width="64.85546875" style="1192" customWidth="1"/>
    <col min="14851" max="14851" width="12.28515625" style="1192" customWidth="1"/>
    <col min="14852" max="14852" width="13.7109375" style="1192" customWidth="1"/>
    <col min="14853" max="15104" width="9.140625" style="1192"/>
    <col min="15105" max="15105" width="15" style="1192" customWidth="1"/>
    <col min="15106" max="15106" width="64.85546875" style="1192" customWidth="1"/>
    <col min="15107" max="15107" width="12.28515625" style="1192" customWidth="1"/>
    <col min="15108" max="15108" width="13.7109375" style="1192" customWidth="1"/>
    <col min="15109" max="15360" width="9.140625" style="1192"/>
    <col min="15361" max="15361" width="15" style="1192" customWidth="1"/>
    <col min="15362" max="15362" width="64.85546875" style="1192" customWidth="1"/>
    <col min="15363" max="15363" width="12.28515625" style="1192" customWidth="1"/>
    <col min="15364" max="15364" width="13.7109375" style="1192" customWidth="1"/>
    <col min="15365" max="15616" width="9.140625" style="1192"/>
    <col min="15617" max="15617" width="15" style="1192" customWidth="1"/>
    <col min="15618" max="15618" width="64.85546875" style="1192" customWidth="1"/>
    <col min="15619" max="15619" width="12.28515625" style="1192" customWidth="1"/>
    <col min="15620" max="15620" width="13.7109375" style="1192" customWidth="1"/>
    <col min="15621" max="15872" width="9.140625" style="1192"/>
    <col min="15873" max="15873" width="15" style="1192" customWidth="1"/>
    <col min="15874" max="15874" width="64.85546875" style="1192" customWidth="1"/>
    <col min="15875" max="15875" width="12.28515625" style="1192" customWidth="1"/>
    <col min="15876" max="15876" width="13.7109375" style="1192" customWidth="1"/>
    <col min="15877" max="16128" width="9.140625" style="1192"/>
    <col min="16129" max="16129" width="15" style="1192" customWidth="1"/>
    <col min="16130" max="16130" width="64.85546875" style="1192" customWidth="1"/>
    <col min="16131" max="16131" width="12.28515625" style="1192" customWidth="1"/>
    <col min="16132" max="16132" width="13.7109375" style="1192" customWidth="1"/>
    <col min="16133" max="16384" width="9.140625" style="1192"/>
  </cols>
  <sheetData>
    <row r="1" spans="1:4" ht="15">
      <c r="A1" s="1188"/>
      <c r="B1" s="1189"/>
      <c r="C1" s="1190"/>
      <c r="D1" s="1191"/>
    </row>
    <row r="2" spans="1:4" ht="15">
      <c r="A2" s="1193"/>
      <c r="B2" s="1194"/>
      <c r="C2" s="1195"/>
      <c r="D2" s="1196"/>
    </row>
    <row r="3" spans="1:4" ht="15">
      <c r="A3" s="1193"/>
      <c r="B3" s="1194"/>
      <c r="C3" s="1195"/>
      <c r="D3" s="1196"/>
    </row>
    <row r="4" spans="1:4">
      <c r="A4" s="1197"/>
      <c r="B4" s="1198"/>
      <c r="C4" s="1199"/>
      <c r="D4" s="1200"/>
    </row>
    <row r="5" spans="1:4">
      <c r="A5" s="1201"/>
      <c r="B5" s="1202"/>
      <c r="C5" s="1199"/>
      <c r="D5" s="1200"/>
    </row>
    <row r="6" spans="1:4" ht="15">
      <c r="A6" s="1634" t="s">
        <v>2337</v>
      </c>
      <c r="B6" s="1635"/>
      <c r="C6" s="1635"/>
      <c r="D6" s="1636"/>
    </row>
    <row r="7" spans="1:4">
      <c r="A7" s="1637" t="s">
        <v>73</v>
      </c>
      <c r="B7" s="1638"/>
      <c r="C7" s="1203" t="s">
        <v>2338</v>
      </c>
      <c r="D7" s="1204" t="s">
        <v>2339</v>
      </c>
    </row>
    <row r="8" spans="1:4">
      <c r="A8" s="1637"/>
      <c r="B8" s="1638"/>
      <c r="C8" s="1203" t="s">
        <v>2064</v>
      </c>
      <c r="D8" s="1204" t="s">
        <v>2064</v>
      </c>
    </row>
    <row r="9" spans="1:4">
      <c r="A9" s="1205" t="s">
        <v>501</v>
      </c>
      <c r="B9" s="1639" t="s">
        <v>2340</v>
      </c>
      <c r="C9" s="1639"/>
      <c r="D9" s="1640"/>
    </row>
    <row r="10" spans="1:4">
      <c r="A10" s="1206" t="s">
        <v>895</v>
      </c>
      <c r="B10" s="1207" t="s">
        <v>1954</v>
      </c>
      <c r="C10" s="1208">
        <v>20</v>
      </c>
      <c r="D10" s="1209">
        <v>20</v>
      </c>
    </row>
    <row r="11" spans="1:4">
      <c r="A11" s="1206" t="s">
        <v>896</v>
      </c>
      <c r="B11" s="1207" t="s">
        <v>1955</v>
      </c>
      <c r="C11" s="1208">
        <v>1.5</v>
      </c>
      <c r="D11" s="1209">
        <v>1.5</v>
      </c>
    </row>
    <row r="12" spans="1:4">
      <c r="A12" s="1206" t="s">
        <v>898</v>
      </c>
      <c r="B12" s="1207" t="s">
        <v>1956</v>
      </c>
      <c r="C12" s="1208">
        <v>1</v>
      </c>
      <c r="D12" s="1209">
        <v>1</v>
      </c>
    </row>
    <row r="13" spans="1:4">
      <c r="A13" s="1206" t="s">
        <v>899</v>
      </c>
      <c r="B13" s="1207" t="s">
        <v>1957</v>
      </c>
      <c r="C13" s="1208">
        <v>0.2</v>
      </c>
      <c r="D13" s="1209">
        <v>0.2</v>
      </c>
    </row>
    <row r="14" spans="1:4">
      <c r="A14" s="1206" t="s">
        <v>1958</v>
      </c>
      <c r="B14" s="1207" t="s">
        <v>1959</v>
      </c>
      <c r="C14" s="1208">
        <v>0.6</v>
      </c>
      <c r="D14" s="1209">
        <v>0.6</v>
      </c>
    </row>
    <row r="15" spans="1:4">
      <c r="A15" s="1206" t="s">
        <v>1960</v>
      </c>
      <c r="B15" s="1207" t="s">
        <v>2341</v>
      </c>
      <c r="C15" s="1208">
        <v>2.5</v>
      </c>
      <c r="D15" s="1209">
        <v>2.5</v>
      </c>
    </row>
    <row r="16" spans="1:4">
      <c r="A16" s="1206" t="s">
        <v>1962</v>
      </c>
      <c r="B16" s="1207" t="s">
        <v>2342</v>
      </c>
      <c r="C16" s="1208">
        <v>3</v>
      </c>
      <c r="D16" s="1209">
        <v>3</v>
      </c>
    </row>
    <row r="17" spans="1:4" ht="12.75" customHeight="1">
      <c r="A17" s="1206" t="s">
        <v>1964</v>
      </c>
      <c r="B17" s="1207" t="s">
        <v>1965</v>
      </c>
      <c r="C17" s="1208">
        <v>8</v>
      </c>
      <c r="D17" s="1209">
        <v>8</v>
      </c>
    </row>
    <row r="18" spans="1:4">
      <c r="A18" s="1206" t="s">
        <v>1966</v>
      </c>
      <c r="B18" s="1207" t="s">
        <v>1967</v>
      </c>
      <c r="C18" s="1208">
        <v>0</v>
      </c>
      <c r="D18" s="1209">
        <v>0</v>
      </c>
    </row>
    <row r="19" spans="1:4">
      <c r="A19" s="1641" t="s">
        <v>2343</v>
      </c>
      <c r="B19" s="1642"/>
      <c r="C19" s="1210">
        <v>36.799999999999997</v>
      </c>
      <c r="D19" s="1211">
        <v>36.799999999999997</v>
      </c>
    </row>
    <row r="20" spans="1:4">
      <c r="A20" s="1205" t="s">
        <v>502</v>
      </c>
      <c r="B20" s="1639" t="s">
        <v>2344</v>
      </c>
      <c r="C20" s="1639"/>
      <c r="D20" s="1640"/>
    </row>
    <row r="21" spans="1:4">
      <c r="A21" s="1206" t="s">
        <v>1</v>
      </c>
      <c r="B21" s="1207" t="s">
        <v>2345</v>
      </c>
      <c r="C21" s="1208">
        <v>17.82</v>
      </c>
      <c r="D21" s="1209" t="s">
        <v>2346</v>
      </c>
    </row>
    <row r="22" spans="1:4">
      <c r="A22" s="1206" t="s">
        <v>4</v>
      </c>
      <c r="B22" s="1207" t="s">
        <v>2347</v>
      </c>
      <c r="C22" s="1208">
        <v>3.95</v>
      </c>
      <c r="D22" s="1209" t="s">
        <v>2346</v>
      </c>
    </row>
    <row r="23" spans="1:4">
      <c r="A23" s="1206" t="s">
        <v>5</v>
      </c>
      <c r="B23" s="1207" t="s">
        <v>2348</v>
      </c>
      <c r="C23" s="1208">
        <v>0.89</v>
      </c>
      <c r="D23" s="1209">
        <v>0.69</v>
      </c>
    </row>
    <row r="24" spans="1:4">
      <c r="A24" s="1206" t="s">
        <v>1973</v>
      </c>
      <c r="B24" s="1207" t="s">
        <v>2349</v>
      </c>
      <c r="C24" s="1208">
        <v>10.74</v>
      </c>
      <c r="D24" s="1209">
        <v>8.33</v>
      </c>
    </row>
    <row r="25" spans="1:4">
      <c r="A25" s="1206" t="s">
        <v>1975</v>
      </c>
      <c r="B25" s="1207" t="s">
        <v>2350</v>
      </c>
      <c r="C25" s="1208">
        <v>7.0000000000000007E-2</v>
      </c>
      <c r="D25" s="1209">
        <v>0.06</v>
      </c>
    </row>
    <row r="26" spans="1:4">
      <c r="A26" s="1206" t="s">
        <v>1977</v>
      </c>
      <c r="B26" s="1207" t="s">
        <v>2351</v>
      </c>
      <c r="C26" s="1208">
        <v>0.72</v>
      </c>
      <c r="D26" s="1209">
        <v>0.56000000000000005</v>
      </c>
    </row>
    <row r="27" spans="1:4">
      <c r="A27" s="1206" t="s">
        <v>1979</v>
      </c>
      <c r="B27" s="1207" t="s">
        <v>2352</v>
      </c>
      <c r="C27" s="1208">
        <v>1.1599999999999999</v>
      </c>
      <c r="D27" s="1209" t="s">
        <v>2346</v>
      </c>
    </row>
    <row r="28" spans="1:4">
      <c r="A28" s="1206" t="s">
        <v>1981</v>
      </c>
      <c r="B28" s="1207" t="s">
        <v>2353</v>
      </c>
      <c r="C28" s="1208">
        <v>0.11</v>
      </c>
      <c r="D28" s="1209">
        <v>0.09</v>
      </c>
    </row>
    <row r="29" spans="1:4" ht="12.75" customHeight="1">
      <c r="A29" s="1206" t="s">
        <v>1983</v>
      </c>
      <c r="B29" s="1207" t="s">
        <v>2354</v>
      </c>
      <c r="C29" s="1208">
        <v>8.08</v>
      </c>
      <c r="D29" s="1209">
        <v>6.26</v>
      </c>
    </row>
    <row r="30" spans="1:4">
      <c r="A30" s="1206" t="s">
        <v>1985</v>
      </c>
      <c r="B30" s="1207" t="s">
        <v>2355</v>
      </c>
      <c r="C30" s="1208">
        <v>0.03</v>
      </c>
      <c r="D30" s="1209">
        <v>0.03</v>
      </c>
    </row>
    <row r="31" spans="1:4">
      <c r="A31" s="1641" t="s">
        <v>2356</v>
      </c>
      <c r="B31" s="1642"/>
      <c r="C31" s="1210">
        <v>43.57</v>
      </c>
      <c r="D31" s="1211">
        <v>16.02</v>
      </c>
    </row>
    <row r="32" spans="1:4">
      <c r="A32" s="1205" t="s">
        <v>503</v>
      </c>
      <c r="B32" s="1639" t="s">
        <v>2357</v>
      </c>
      <c r="C32" s="1639"/>
      <c r="D32" s="1640"/>
    </row>
    <row r="33" spans="1:4">
      <c r="A33" s="1206" t="s">
        <v>903</v>
      </c>
      <c r="B33" s="1207" t="s">
        <v>2358</v>
      </c>
      <c r="C33" s="1208">
        <v>4.95</v>
      </c>
      <c r="D33" s="1209">
        <v>3.84</v>
      </c>
    </row>
    <row r="34" spans="1:4">
      <c r="A34" s="1206" t="s">
        <v>905</v>
      </c>
      <c r="B34" s="1207" t="s">
        <v>2359</v>
      </c>
      <c r="C34" s="1208">
        <v>0.12</v>
      </c>
      <c r="D34" s="1209">
        <v>0.09</v>
      </c>
    </row>
    <row r="35" spans="1:4">
      <c r="A35" s="1206" t="s">
        <v>1991</v>
      </c>
      <c r="B35" s="1207" t="s">
        <v>2360</v>
      </c>
      <c r="C35" s="1208">
        <v>5</v>
      </c>
      <c r="D35" s="1209">
        <v>3.88</v>
      </c>
    </row>
    <row r="36" spans="1:4" ht="12.75" customHeight="1">
      <c r="A36" s="1206" t="s">
        <v>1993</v>
      </c>
      <c r="B36" s="1207" t="s">
        <v>2361</v>
      </c>
      <c r="C36" s="1208">
        <v>4.79</v>
      </c>
      <c r="D36" s="1209">
        <v>3.72</v>
      </c>
    </row>
    <row r="37" spans="1:4">
      <c r="A37" s="1206" t="s">
        <v>1995</v>
      </c>
      <c r="B37" s="1207" t="s">
        <v>2362</v>
      </c>
      <c r="C37" s="1208">
        <v>0.42</v>
      </c>
      <c r="D37" s="1209">
        <v>0.32</v>
      </c>
    </row>
    <row r="38" spans="1:4">
      <c r="A38" s="1641" t="s">
        <v>2363</v>
      </c>
      <c r="B38" s="1642"/>
      <c r="C38" s="1210">
        <v>15.28</v>
      </c>
      <c r="D38" s="1211">
        <v>11.85</v>
      </c>
    </row>
    <row r="39" spans="1:4">
      <c r="A39" s="1205" t="s">
        <v>504</v>
      </c>
      <c r="B39" s="1639" t="s">
        <v>2364</v>
      </c>
      <c r="C39" s="1639"/>
      <c r="D39" s="1640"/>
    </row>
    <row r="40" spans="1:4" ht="12.75" customHeight="1">
      <c r="A40" s="1206" t="s">
        <v>908</v>
      </c>
      <c r="B40" s="1207" t="s">
        <v>2365</v>
      </c>
      <c r="C40" s="1208">
        <v>15.08</v>
      </c>
      <c r="D40" s="1209">
        <v>5.16</v>
      </c>
    </row>
    <row r="41" spans="1:4" ht="25.5">
      <c r="A41" s="1206" t="s">
        <v>910</v>
      </c>
      <c r="B41" s="1207" t="s">
        <v>2366</v>
      </c>
      <c r="C41" s="1208">
        <v>0.44</v>
      </c>
      <c r="D41" s="1209">
        <v>0.34</v>
      </c>
    </row>
    <row r="42" spans="1:4">
      <c r="A42" s="1641" t="s">
        <v>2367</v>
      </c>
      <c r="B42" s="1642"/>
      <c r="C42" s="1210">
        <v>15.52</v>
      </c>
      <c r="D42" s="1211">
        <v>5.5</v>
      </c>
    </row>
    <row r="43" spans="1:4" ht="13.5" thickBot="1">
      <c r="A43" s="1632" t="s">
        <v>2368</v>
      </c>
      <c r="B43" s="1633"/>
      <c r="C43" s="1212">
        <v>111.17</v>
      </c>
      <c r="D43" s="1213">
        <v>70.17</v>
      </c>
    </row>
    <row r="44" spans="1:4" ht="15">
      <c r="A44" s="1214"/>
      <c r="B44" s="1215"/>
      <c r="C44" s="1216"/>
      <c r="D44" s="1216"/>
    </row>
  </sheetData>
  <mergeCells count="11">
    <mergeCell ref="A43:B43"/>
    <mergeCell ref="A6:D6"/>
    <mergeCell ref="A7:B8"/>
    <mergeCell ref="B9:D9"/>
    <mergeCell ref="A19:B19"/>
    <mergeCell ref="B20:D20"/>
    <mergeCell ref="A31:B31"/>
    <mergeCell ref="B32:D32"/>
    <mergeCell ref="A38:B38"/>
    <mergeCell ref="B39:D39"/>
    <mergeCell ref="A42:B42"/>
  </mergeCells>
  <pageMargins left="0.511811024" right="0.511811024" top="0.78740157499999996" bottom="0.78740157499999996" header="0.31496062000000002" footer="0.31496062000000002"/>
  <pageSetup paperSize="9" scale="83" orientation="portrait" r:id="rId1"/>
  <headerFooter>
    <oddFooter>&amp;C&amp;"Arial,Negrito"MOBICON CONSTRUTORA LTDA&amp;"Arial,Normal"
CNPJ 12.260.240/0001-04
Rua 09, 55, Ceres-GO CEP 76.300-00
e-mail:contato@mobiconconstrutora.com.br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27</vt:i4>
      </vt:variant>
    </vt:vector>
  </HeadingPairs>
  <TitlesOfParts>
    <vt:vector size="46" baseType="lpstr">
      <vt:lpstr>DADOS DE ENTRADA</vt:lpstr>
      <vt:lpstr>ORÇ. GERAL</vt:lpstr>
      <vt:lpstr>ADM</vt:lpstr>
      <vt:lpstr>ADUTOR LESTE</vt:lpstr>
      <vt:lpstr>DIQUE ITIÚBA</vt:lpstr>
      <vt:lpstr>P12 E TRIBUTÁRIOS</vt:lpstr>
      <vt:lpstr>CANAIS BOACICA</vt:lpstr>
      <vt:lpstr>C.C.U</vt:lpstr>
      <vt:lpstr>CCU VEÍCULO</vt:lpstr>
      <vt:lpstr>Aux.  </vt:lpstr>
      <vt:lpstr>CRONO</vt:lpstr>
      <vt:lpstr>M. CÁL. ADUTOR LESTE</vt:lpstr>
      <vt:lpstr>M, CÁL. DIQUE ITIUBA</vt:lpstr>
      <vt:lpstr>M. CÁL. P12 E TRIB.</vt:lpstr>
      <vt:lpstr>M. CÁL. CANAIS BOACICA</vt:lpstr>
      <vt:lpstr>BD_Mobilização e Serv. iniciais</vt:lpstr>
      <vt:lpstr>BDI</vt:lpstr>
      <vt:lpstr>BDI FOR</vt:lpstr>
      <vt:lpstr>ENCARGOS</vt:lpstr>
      <vt:lpstr>ADM!Area_de_impressao</vt:lpstr>
      <vt:lpstr>'ADUTOR LESTE'!Area_de_impressao</vt:lpstr>
      <vt:lpstr>'Aux.  '!Area_de_impressao</vt:lpstr>
      <vt:lpstr>'BDI FOR'!Area_de_impressao</vt:lpstr>
      <vt:lpstr>C.C.U!Area_de_impressao</vt:lpstr>
      <vt:lpstr>'CANAIS BOACICA'!Area_de_impressao</vt:lpstr>
      <vt:lpstr>'CCU VEÍCULO'!Area_de_impressao</vt:lpstr>
      <vt:lpstr>CRONO!Area_de_impressao</vt:lpstr>
      <vt:lpstr>'DADOS DE ENTRADA'!Area_de_impressao</vt:lpstr>
      <vt:lpstr>'DIQUE ITIÚBA'!Area_de_impressao</vt:lpstr>
      <vt:lpstr>ENCARGOS!Area_de_impressao</vt:lpstr>
      <vt:lpstr>'M, CÁL. DIQUE ITIUBA'!Area_de_impressao</vt:lpstr>
      <vt:lpstr>'M. CÁL. ADUTOR LESTE'!Area_de_impressao</vt:lpstr>
      <vt:lpstr>'M. CÁL. CANAIS BOACICA'!Area_de_impressao</vt:lpstr>
      <vt:lpstr>'M. CÁL. P12 E TRIB.'!Area_de_impressao</vt:lpstr>
      <vt:lpstr>'ORÇ. GERAL'!Area_de_impressao</vt:lpstr>
      <vt:lpstr>'P12 E TRIBUTÁRIOS'!Area_de_impressao</vt:lpstr>
      <vt:lpstr>Canais_Principais</vt:lpstr>
      <vt:lpstr>Lista_Coletores</vt:lpstr>
      <vt:lpstr>Lista_Estradas</vt:lpstr>
      <vt:lpstr>ADM!Titulos_de_impressao</vt:lpstr>
      <vt:lpstr>'ADUTOR LESTE'!Titulos_de_impressao</vt:lpstr>
      <vt:lpstr>C.C.U!Titulos_de_impressao</vt:lpstr>
      <vt:lpstr>'CANAIS BOACICA'!Titulos_de_impressao</vt:lpstr>
      <vt:lpstr>'DIQUE ITIÚBA'!Titulos_de_impressao</vt:lpstr>
      <vt:lpstr>'ORÇ. GERAL'!Titulos_de_impressao</vt:lpstr>
      <vt:lpstr>'P12 E TRIBUTÁRIOS'!Titulos_de_impressao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</dc:creator>
  <cp:lastModifiedBy>Jorge Ricardo Rocha Melo</cp:lastModifiedBy>
  <cp:lastPrinted>2020-12-29T20:48:17Z</cp:lastPrinted>
  <dcterms:created xsi:type="dcterms:W3CDTF">2018-01-04T20:20:18Z</dcterms:created>
  <dcterms:modified xsi:type="dcterms:W3CDTF">2020-12-30T12:26:49Z</dcterms:modified>
</cp:coreProperties>
</file>